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N:\AFP\Analyse\A10. Indexatie\Loonheffingstabellen\Rekenvoorschriften 2026\april2025_structuurversie\Versturen (zonder macro's)\"/>
    </mc:Choice>
  </mc:AlternateContent>
  <xr:revisionPtr revIDLastSave="0" documentId="8_{2CDC89E9-0712-4F03-AC01-9BBD54D8C52B}" xr6:coauthVersionLast="47" xr6:coauthVersionMax="47" xr10:uidLastSave="{00000000-0000-0000-0000-000000000000}"/>
  <bookViews>
    <workbookView xWindow="-120" yWindow="-120" windowWidth="29040" windowHeight="15840" tabRatio="835" xr2:uid="{00000000-000D-0000-FFFF-FFFF00000000}"/>
  </bookViews>
  <sheets>
    <sheet name="Parameters" sheetId="101" r:id="rId1"/>
    <sheet name="Reg-NL-w" sheetId="76" r:id="rId2"/>
    <sheet name="Reg-LK-w" sheetId="87" r:id="rId3"/>
    <sheet name="Reg-DL-w" sheetId="91" r:id="rId4"/>
    <sheet name="Reg-BE-w" sheetId="92" r:id="rId5"/>
    <sheet name="Reg-SA-w" sheetId="93" r:id="rId6"/>
    <sheet name="AG-NL-w" sheetId="12" r:id="rId7"/>
    <sheet name="AG-LK-w" sheetId="13" r:id="rId8"/>
    <sheet name="AG-DL-w" sheetId="14" r:id="rId9"/>
    <sheet name="AG-BE-w" sheetId="15" r:id="rId10"/>
    <sheet name="AG-SA-w" sheetId="16" r:id="rId11"/>
    <sheet name="BH-NL-w" sheetId="17" r:id="rId12"/>
    <sheet name="BH-LK-w" sheetId="22" r:id="rId13"/>
    <sheet name="BH-DL-w" sheetId="23" r:id="rId14"/>
    <sheet name="BH-BE-w" sheetId="24" r:id="rId15"/>
    <sheet name="BH-SA-w" sheetId="25" r:id="rId16"/>
    <sheet name="CI-NL-w" sheetId="26" r:id="rId17"/>
    <sheet name="CI-LK-w" sheetId="27" r:id="rId18"/>
    <sheet name="CI-DL-w" sheetId="28" r:id="rId19"/>
    <sheet name="CI-BE-w" sheetId="29" r:id="rId20"/>
    <sheet name="CI-SA-w" sheetId="30" r:id="rId21"/>
    <sheet name="DJ-NL-w" sheetId="31" r:id="rId22"/>
    <sheet name="DJ-LK-w" sheetId="32" r:id="rId23"/>
    <sheet name="DJ-DL-w" sheetId="33" r:id="rId24"/>
    <sheet name="DJ-BE-w" sheetId="34" r:id="rId25"/>
    <sheet name="DJ-SA-w" sheetId="35" r:id="rId26"/>
    <sheet name="EK-NL-w" sheetId="36" r:id="rId27"/>
    <sheet name="EK-LK-w" sheetId="37" r:id="rId28"/>
    <sheet name="EK-DL-w" sheetId="38" r:id="rId29"/>
    <sheet name="EK-BE-w" sheetId="39" r:id="rId30"/>
    <sheet name="EK-SA-w" sheetId="40" r:id="rId31"/>
    <sheet name="FL-NL-w" sheetId="41" r:id="rId32"/>
    <sheet name="FL-LK-w" sheetId="42" r:id="rId33"/>
    <sheet name="FL-DL-w" sheetId="43" r:id="rId34"/>
    <sheet name="FL-BE-w" sheetId="44" r:id="rId35"/>
    <sheet name="FL-SA-w" sheetId="45" r:id="rId36"/>
    <sheet name="Reg-NL-g" sheetId="81" r:id="rId37"/>
    <sheet name="Reg-LK-g" sheetId="82" r:id="rId38"/>
    <sheet name="Reg-DL-g" sheetId="83" r:id="rId39"/>
    <sheet name="Reg-BE-g" sheetId="84" r:id="rId40"/>
    <sheet name="Reg-SA-g" sheetId="85" r:id="rId41"/>
    <sheet name="AG-NL-g" sheetId="46" r:id="rId42"/>
    <sheet name="AG-LK-g" sheetId="47" r:id="rId43"/>
    <sheet name="AG-DL-g" sheetId="48" r:id="rId44"/>
    <sheet name="AG-BE-g" sheetId="50" r:id="rId45"/>
    <sheet name="AG-SA-g" sheetId="49" r:id="rId46"/>
    <sheet name="BH-NL-g" sheetId="51" r:id="rId47"/>
    <sheet name="BH-LK-g" sheetId="52" r:id="rId48"/>
    <sheet name="BH-DL-g" sheetId="53" r:id="rId49"/>
    <sheet name="BH-BE-g" sheetId="54" r:id="rId50"/>
    <sheet name="BH-SA-g" sheetId="55" r:id="rId51"/>
    <sheet name="CI-NL-g" sheetId="56" r:id="rId52"/>
    <sheet name="CI-LK-g" sheetId="57" r:id="rId53"/>
    <sheet name="CI-DL-g" sheetId="58" r:id="rId54"/>
    <sheet name="CI-BE-g" sheetId="59" r:id="rId55"/>
    <sheet name="CI-SA-g" sheetId="60" r:id="rId56"/>
    <sheet name="DJ-NL-g" sheetId="61" r:id="rId57"/>
    <sheet name="DJ-LK-g" sheetId="62" r:id="rId58"/>
    <sheet name="DJ-DL-g" sheetId="63" r:id="rId59"/>
    <sheet name="DJ-BE-g" sheetId="64" r:id="rId60"/>
    <sheet name="DJ-SA-g" sheetId="65" r:id="rId61"/>
    <sheet name="EK-NL-g" sheetId="66" r:id="rId62"/>
    <sheet name="EK-LK-g" sheetId="67" r:id="rId63"/>
    <sheet name="EK-DL-g" sheetId="68" r:id="rId64"/>
    <sheet name="EK-BE-g" sheetId="69" r:id="rId65"/>
    <sheet name="EK-SA-g" sheetId="70" r:id="rId66"/>
    <sheet name="FL-NL-g" sheetId="71" r:id="rId67"/>
    <sheet name="FL-LK-g" sheetId="72" r:id="rId68"/>
    <sheet name="FL-DL-g" sheetId="73" r:id="rId69"/>
    <sheet name="FL-BE-g" sheetId="74" r:id="rId70"/>
    <sheet name="FL-SA-g" sheetId="75" r:id="rId7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" i="45" l="1"/>
  <c r="G1" i="44"/>
  <c r="G1" i="43"/>
  <c r="G1" i="42"/>
  <c r="G1" i="41"/>
  <c r="G1" i="40"/>
  <c r="G1" i="39"/>
  <c r="G1" i="38"/>
  <c r="G1" i="37"/>
  <c r="G1" i="36"/>
  <c r="G1" i="35"/>
  <c r="G1" i="34"/>
  <c r="G1" i="33"/>
  <c r="G1" i="32"/>
  <c r="G1" i="31"/>
  <c r="G1" i="30"/>
  <c r="G1" i="29"/>
  <c r="G1" i="28"/>
  <c r="G1" i="27"/>
  <c r="G1" i="26"/>
  <c r="G1" i="25"/>
  <c r="G1" i="24"/>
  <c r="G1" i="23"/>
  <c r="G1" i="22"/>
  <c r="G1" i="17"/>
  <c r="G1" i="16"/>
  <c r="G1" i="15"/>
  <c r="G1" i="14"/>
  <c r="G1" i="13"/>
  <c r="G1" i="12"/>
  <c r="G1" i="93"/>
  <c r="G1" i="92"/>
  <c r="G1" i="91"/>
  <c r="G1" i="87"/>
  <c r="J93" i="75"/>
  <c r="J81" i="75" s="1"/>
  <c r="J92" i="75"/>
  <c r="J91" i="75"/>
  <c r="J79" i="75" s="1"/>
  <c r="S87" i="75"/>
  <c r="N87" i="75"/>
  <c r="K87" i="75"/>
  <c r="J87" i="75"/>
  <c r="J86" i="75"/>
  <c r="U85" i="75"/>
  <c r="P85" i="75"/>
  <c r="J85" i="75"/>
  <c r="N84" i="75"/>
  <c r="J84" i="75"/>
  <c r="S83" i="75"/>
  <c r="K83" i="75"/>
  <c r="J83" i="75"/>
  <c r="T82" i="75"/>
  <c r="O82" i="75"/>
  <c r="L82" i="75"/>
  <c r="J82" i="75"/>
  <c r="J80" i="75"/>
  <c r="S78" i="75"/>
  <c r="N78" i="75"/>
  <c r="K78" i="75"/>
  <c r="J78" i="75"/>
  <c r="T23" i="75"/>
  <c r="S23" i="75"/>
  <c r="R23" i="75"/>
  <c r="O23" i="75"/>
  <c r="N23" i="75"/>
  <c r="M23" i="75"/>
  <c r="K23" i="75"/>
  <c r="J23" i="75"/>
  <c r="J93" i="74"/>
  <c r="J92" i="74"/>
  <c r="J91" i="74"/>
  <c r="J79" i="74" s="1"/>
  <c r="S87" i="74"/>
  <c r="N87" i="74"/>
  <c r="K87" i="74"/>
  <c r="J87" i="74"/>
  <c r="J86" i="74"/>
  <c r="U85" i="74"/>
  <c r="P85" i="74"/>
  <c r="J85" i="74"/>
  <c r="N84" i="74"/>
  <c r="J84" i="74"/>
  <c r="S83" i="74"/>
  <c r="K83" i="74"/>
  <c r="J83" i="74"/>
  <c r="T82" i="74"/>
  <c r="O82" i="74"/>
  <c r="L82" i="74"/>
  <c r="J82" i="74"/>
  <c r="J81" i="74"/>
  <c r="J80" i="74"/>
  <c r="S78" i="74"/>
  <c r="N78" i="74"/>
  <c r="K78" i="74"/>
  <c r="J78" i="74"/>
  <c r="T23" i="74"/>
  <c r="S23" i="74"/>
  <c r="R23" i="74"/>
  <c r="O23" i="74"/>
  <c r="N23" i="74"/>
  <c r="M23" i="74"/>
  <c r="K23" i="74"/>
  <c r="J23" i="74"/>
  <c r="J93" i="73"/>
  <c r="J92" i="73"/>
  <c r="J91" i="73"/>
  <c r="J79" i="73" s="1"/>
  <c r="S87" i="73"/>
  <c r="N87" i="73"/>
  <c r="K87" i="73"/>
  <c r="J87" i="73"/>
  <c r="J86" i="73"/>
  <c r="U85" i="73"/>
  <c r="P85" i="73"/>
  <c r="J85" i="73"/>
  <c r="N84" i="73"/>
  <c r="J84" i="73"/>
  <c r="S83" i="73"/>
  <c r="K83" i="73"/>
  <c r="J83" i="73"/>
  <c r="T82" i="73"/>
  <c r="O82" i="73"/>
  <c r="L82" i="73"/>
  <c r="J82" i="73"/>
  <c r="J81" i="73"/>
  <c r="J80" i="73"/>
  <c r="S78" i="73"/>
  <c r="N78" i="73"/>
  <c r="K78" i="73"/>
  <c r="J78" i="73"/>
  <c r="T23" i="73"/>
  <c r="S23" i="73"/>
  <c r="R23" i="73"/>
  <c r="O23" i="73"/>
  <c r="N23" i="73"/>
  <c r="M23" i="73"/>
  <c r="K23" i="73"/>
  <c r="J23" i="73"/>
  <c r="J93" i="72"/>
  <c r="J92" i="72"/>
  <c r="J91" i="72"/>
  <c r="S87" i="72"/>
  <c r="N87" i="72"/>
  <c r="K87" i="72"/>
  <c r="J87" i="72"/>
  <c r="J86" i="72"/>
  <c r="U85" i="72"/>
  <c r="P85" i="72"/>
  <c r="J85" i="72"/>
  <c r="N84" i="72"/>
  <c r="J84" i="72"/>
  <c r="S83" i="72"/>
  <c r="K83" i="72"/>
  <c r="J83" i="72"/>
  <c r="T82" i="72"/>
  <c r="O82" i="72"/>
  <c r="L82" i="72"/>
  <c r="J82" i="72"/>
  <c r="J81" i="72"/>
  <c r="J80" i="72"/>
  <c r="J79" i="72"/>
  <c r="S78" i="72"/>
  <c r="N78" i="72"/>
  <c r="K78" i="72"/>
  <c r="J78" i="72"/>
  <c r="T23" i="72"/>
  <c r="S23" i="72"/>
  <c r="R23" i="72"/>
  <c r="O23" i="72"/>
  <c r="N23" i="72"/>
  <c r="M23" i="72"/>
  <c r="K23" i="72"/>
  <c r="J23" i="72"/>
  <c r="J93" i="71"/>
  <c r="J92" i="71"/>
  <c r="J91" i="71"/>
  <c r="S87" i="71"/>
  <c r="N87" i="71"/>
  <c r="K87" i="71"/>
  <c r="J87" i="71"/>
  <c r="J86" i="71"/>
  <c r="U85" i="71"/>
  <c r="P85" i="71"/>
  <c r="J85" i="71"/>
  <c r="N84" i="71"/>
  <c r="J84" i="71"/>
  <c r="S83" i="71"/>
  <c r="K83" i="71"/>
  <c r="J83" i="71"/>
  <c r="T82" i="71"/>
  <c r="O82" i="71"/>
  <c r="L82" i="71"/>
  <c r="J82" i="71"/>
  <c r="J81" i="71"/>
  <c r="J80" i="71"/>
  <c r="J79" i="71"/>
  <c r="S78" i="71"/>
  <c r="N78" i="71"/>
  <c r="K78" i="71"/>
  <c r="J78" i="71"/>
  <c r="T23" i="71"/>
  <c r="S23" i="71"/>
  <c r="R23" i="71"/>
  <c r="O23" i="71"/>
  <c r="N23" i="71"/>
  <c r="M23" i="71"/>
  <c r="K23" i="71"/>
  <c r="J23" i="71"/>
  <c r="J93" i="70"/>
  <c r="J92" i="70"/>
  <c r="J91" i="70"/>
  <c r="J79" i="70" s="1"/>
  <c r="S87" i="70"/>
  <c r="N87" i="70"/>
  <c r="K87" i="70"/>
  <c r="J87" i="70"/>
  <c r="J86" i="70"/>
  <c r="U85" i="70"/>
  <c r="P85" i="70"/>
  <c r="J85" i="70"/>
  <c r="N84" i="70"/>
  <c r="J84" i="70"/>
  <c r="S83" i="70"/>
  <c r="K83" i="70"/>
  <c r="J83" i="70"/>
  <c r="T82" i="70"/>
  <c r="O82" i="70"/>
  <c r="L82" i="70"/>
  <c r="J82" i="70"/>
  <c r="J81" i="70"/>
  <c r="J80" i="70"/>
  <c r="S78" i="70"/>
  <c r="N78" i="70"/>
  <c r="K78" i="70"/>
  <c r="J78" i="70"/>
  <c r="T23" i="70"/>
  <c r="S23" i="70"/>
  <c r="R23" i="70"/>
  <c r="O23" i="70"/>
  <c r="N23" i="70"/>
  <c r="M23" i="70"/>
  <c r="K23" i="70"/>
  <c r="J23" i="70"/>
  <c r="J93" i="69"/>
  <c r="J92" i="69"/>
  <c r="J91" i="69"/>
  <c r="J79" i="69" s="1"/>
  <c r="S87" i="69"/>
  <c r="N87" i="69"/>
  <c r="K87" i="69"/>
  <c r="J87" i="69"/>
  <c r="J86" i="69"/>
  <c r="U85" i="69"/>
  <c r="P85" i="69"/>
  <c r="J85" i="69"/>
  <c r="N84" i="69"/>
  <c r="J84" i="69"/>
  <c r="S83" i="69"/>
  <c r="K83" i="69"/>
  <c r="J83" i="69"/>
  <c r="T82" i="69"/>
  <c r="O82" i="69"/>
  <c r="L82" i="69"/>
  <c r="J82" i="69"/>
  <c r="J81" i="69"/>
  <c r="J80" i="69"/>
  <c r="S78" i="69"/>
  <c r="N78" i="69"/>
  <c r="K78" i="69"/>
  <c r="J78" i="69"/>
  <c r="T23" i="69"/>
  <c r="S23" i="69"/>
  <c r="R23" i="69"/>
  <c r="O23" i="69"/>
  <c r="N23" i="69"/>
  <c r="M23" i="69"/>
  <c r="K23" i="69"/>
  <c r="J23" i="69"/>
  <c r="J93" i="68"/>
  <c r="J92" i="68"/>
  <c r="J91" i="68"/>
  <c r="J79" i="68" s="1"/>
  <c r="S87" i="68"/>
  <c r="N87" i="68"/>
  <c r="K87" i="68"/>
  <c r="J87" i="68"/>
  <c r="J86" i="68"/>
  <c r="U85" i="68"/>
  <c r="P85" i="68"/>
  <c r="J85" i="68"/>
  <c r="N84" i="68"/>
  <c r="J84" i="68"/>
  <c r="S83" i="68"/>
  <c r="K83" i="68"/>
  <c r="J83" i="68"/>
  <c r="T82" i="68"/>
  <c r="O82" i="68"/>
  <c r="L82" i="68"/>
  <c r="J82" i="68"/>
  <c r="J81" i="68"/>
  <c r="J80" i="68"/>
  <c r="S78" i="68"/>
  <c r="N78" i="68"/>
  <c r="K78" i="68"/>
  <c r="J78" i="68"/>
  <c r="T23" i="68"/>
  <c r="S23" i="68"/>
  <c r="R23" i="68"/>
  <c r="O23" i="68"/>
  <c r="N23" i="68"/>
  <c r="M23" i="68"/>
  <c r="K23" i="68"/>
  <c r="J23" i="68"/>
  <c r="J93" i="67"/>
  <c r="J92" i="67"/>
  <c r="J91" i="67"/>
  <c r="J79" i="67" s="1"/>
  <c r="S87" i="67"/>
  <c r="N87" i="67"/>
  <c r="K87" i="67"/>
  <c r="J87" i="67"/>
  <c r="J86" i="67"/>
  <c r="U85" i="67"/>
  <c r="P85" i="67"/>
  <c r="J85" i="67"/>
  <c r="N84" i="67"/>
  <c r="J84" i="67"/>
  <c r="S83" i="67"/>
  <c r="K83" i="67"/>
  <c r="J83" i="67"/>
  <c r="T82" i="67"/>
  <c r="O82" i="67"/>
  <c r="L82" i="67"/>
  <c r="J82" i="67"/>
  <c r="J81" i="67"/>
  <c r="J80" i="67"/>
  <c r="S78" i="67"/>
  <c r="N78" i="67"/>
  <c r="K78" i="67"/>
  <c r="J78" i="67"/>
  <c r="T23" i="67"/>
  <c r="S23" i="67"/>
  <c r="R23" i="67"/>
  <c r="O23" i="67"/>
  <c r="N23" i="67"/>
  <c r="M23" i="67"/>
  <c r="K23" i="67"/>
  <c r="J23" i="67"/>
  <c r="J93" i="66"/>
  <c r="J92" i="66"/>
  <c r="J91" i="66"/>
  <c r="J79" i="66" s="1"/>
  <c r="S87" i="66"/>
  <c r="N87" i="66"/>
  <c r="K87" i="66"/>
  <c r="J87" i="66"/>
  <c r="J86" i="66"/>
  <c r="U85" i="66"/>
  <c r="P85" i="66"/>
  <c r="J85" i="66"/>
  <c r="N84" i="66"/>
  <c r="J84" i="66"/>
  <c r="S83" i="66"/>
  <c r="K83" i="66"/>
  <c r="J83" i="66"/>
  <c r="T82" i="66"/>
  <c r="O82" i="66"/>
  <c r="L82" i="66"/>
  <c r="J82" i="66"/>
  <c r="J81" i="66"/>
  <c r="J80" i="66"/>
  <c r="S78" i="66"/>
  <c r="N78" i="66"/>
  <c r="K78" i="66"/>
  <c r="J78" i="66"/>
  <c r="T23" i="66"/>
  <c r="S23" i="66"/>
  <c r="R23" i="66"/>
  <c r="O23" i="66"/>
  <c r="N23" i="66"/>
  <c r="M23" i="66"/>
  <c r="K23" i="66"/>
  <c r="J23" i="66"/>
  <c r="J93" i="65"/>
  <c r="J92" i="65"/>
  <c r="J80" i="65" s="1"/>
  <c r="J91" i="65"/>
  <c r="J79" i="65" s="1"/>
  <c r="S87" i="65"/>
  <c r="N87" i="65"/>
  <c r="K87" i="65"/>
  <c r="J87" i="65"/>
  <c r="J86" i="65"/>
  <c r="U85" i="65"/>
  <c r="P85" i="65"/>
  <c r="J85" i="65"/>
  <c r="N84" i="65"/>
  <c r="J84" i="65"/>
  <c r="S83" i="65"/>
  <c r="K83" i="65"/>
  <c r="J83" i="65"/>
  <c r="T82" i="65"/>
  <c r="O82" i="65"/>
  <c r="L82" i="65"/>
  <c r="J82" i="65"/>
  <c r="J81" i="65"/>
  <c r="S78" i="65"/>
  <c r="N78" i="65"/>
  <c r="K78" i="65"/>
  <c r="J78" i="65"/>
  <c r="T23" i="65"/>
  <c r="S23" i="65"/>
  <c r="R23" i="65"/>
  <c r="O23" i="65"/>
  <c r="N23" i="65"/>
  <c r="M23" i="65"/>
  <c r="K23" i="65"/>
  <c r="J23" i="65"/>
  <c r="J93" i="64"/>
  <c r="J92" i="64"/>
  <c r="J80" i="64" s="1"/>
  <c r="J91" i="64"/>
  <c r="J79" i="64" s="1"/>
  <c r="S87" i="64"/>
  <c r="N87" i="64"/>
  <c r="K87" i="64"/>
  <c r="J87" i="64"/>
  <c r="J86" i="64"/>
  <c r="U85" i="64"/>
  <c r="P85" i="64"/>
  <c r="J85" i="64"/>
  <c r="N84" i="64"/>
  <c r="J84" i="64"/>
  <c r="S83" i="64"/>
  <c r="K83" i="64"/>
  <c r="J83" i="64"/>
  <c r="T82" i="64"/>
  <c r="O82" i="64"/>
  <c r="L82" i="64"/>
  <c r="J82" i="64"/>
  <c r="J81" i="64"/>
  <c r="S78" i="64"/>
  <c r="N78" i="64"/>
  <c r="K78" i="64"/>
  <c r="J78" i="64"/>
  <c r="T23" i="64"/>
  <c r="S23" i="64"/>
  <c r="R23" i="64"/>
  <c r="O23" i="64"/>
  <c r="N23" i="64"/>
  <c r="M23" i="64"/>
  <c r="K23" i="64"/>
  <c r="J23" i="64"/>
  <c r="J93" i="63"/>
  <c r="J92" i="63"/>
  <c r="J91" i="63"/>
  <c r="J79" i="63" s="1"/>
  <c r="S87" i="63"/>
  <c r="N87" i="63"/>
  <c r="K87" i="63"/>
  <c r="J87" i="63"/>
  <c r="J86" i="63"/>
  <c r="U85" i="63"/>
  <c r="P85" i="63"/>
  <c r="J85" i="63"/>
  <c r="N84" i="63"/>
  <c r="J84" i="63"/>
  <c r="S83" i="63"/>
  <c r="K83" i="63"/>
  <c r="J83" i="63"/>
  <c r="T82" i="63"/>
  <c r="O82" i="63"/>
  <c r="L82" i="63"/>
  <c r="J82" i="63"/>
  <c r="J81" i="63"/>
  <c r="J80" i="63"/>
  <c r="S78" i="63"/>
  <c r="N78" i="63"/>
  <c r="K78" i="63"/>
  <c r="J78" i="63"/>
  <c r="T23" i="63"/>
  <c r="S23" i="63"/>
  <c r="R23" i="63"/>
  <c r="O23" i="63"/>
  <c r="N23" i="63"/>
  <c r="M23" i="63"/>
  <c r="K23" i="63"/>
  <c r="J23" i="63"/>
  <c r="J93" i="62"/>
  <c r="J92" i="62"/>
  <c r="J91" i="62"/>
  <c r="J79" i="62" s="1"/>
  <c r="S87" i="62"/>
  <c r="N87" i="62"/>
  <c r="K87" i="62"/>
  <c r="J87" i="62"/>
  <c r="J86" i="62"/>
  <c r="U85" i="62"/>
  <c r="P85" i="62"/>
  <c r="J85" i="62"/>
  <c r="N84" i="62"/>
  <c r="J84" i="62"/>
  <c r="S83" i="62"/>
  <c r="K83" i="62"/>
  <c r="J83" i="62"/>
  <c r="T82" i="62"/>
  <c r="O82" i="62"/>
  <c r="L82" i="62"/>
  <c r="J82" i="62"/>
  <c r="J81" i="62"/>
  <c r="J80" i="62"/>
  <c r="S78" i="62"/>
  <c r="N78" i="62"/>
  <c r="K78" i="62"/>
  <c r="J78" i="62"/>
  <c r="T23" i="62"/>
  <c r="S23" i="62"/>
  <c r="R23" i="62"/>
  <c r="O23" i="62"/>
  <c r="N23" i="62"/>
  <c r="M23" i="62"/>
  <c r="K23" i="62"/>
  <c r="J23" i="62"/>
  <c r="J93" i="61"/>
  <c r="J92" i="61"/>
  <c r="J91" i="61"/>
  <c r="J79" i="61" s="1"/>
  <c r="S87" i="61"/>
  <c r="N87" i="61"/>
  <c r="K87" i="61"/>
  <c r="J87" i="61"/>
  <c r="J86" i="61"/>
  <c r="U85" i="61"/>
  <c r="P85" i="61"/>
  <c r="J85" i="61"/>
  <c r="N84" i="61"/>
  <c r="J84" i="61"/>
  <c r="S83" i="61"/>
  <c r="K83" i="61"/>
  <c r="J83" i="61"/>
  <c r="T82" i="61"/>
  <c r="O82" i="61"/>
  <c r="L82" i="61"/>
  <c r="J82" i="61"/>
  <c r="J81" i="61"/>
  <c r="J80" i="61"/>
  <c r="S78" i="61"/>
  <c r="N78" i="61"/>
  <c r="K78" i="61"/>
  <c r="J78" i="61"/>
  <c r="T23" i="61"/>
  <c r="S23" i="61"/>
  <c r="R23" i="61"/>
  <c r="O23" i="61"/>
  <c r="N23" i="61"/>
  <c r="M23" i="61"/>
  <c r="K23" i="61"/>
  <c r="J23" i="61"/>
  <c r="J93" i="60"/>
  <c r="J81" i="60" s="1"/>
  <c r="J92" i="60"/>
  <c r="J80" i="60" s="1"/>
  <c r="J91" i="60"/>
  <c r="S87" i="60"/>
  <c r="N87" i="60"/>
  <c r="K87" i="60"/>
  <c r="J87" i="60"/>
  <c r="J86" i="60"/>
  <c r="U85" i="60"/>
  <c r="P85" i="60"/>
  <c r="J85" i="60"/>
  <c r="N84" i="60"/>
  <c r="J84" i="60"/>
  <c r="S83" i="60"/>
  <c r="K83" i="60"/>
  <c r="J83" i="60"/>
  <c r="T82" i="60"/>
  <c r="O82" i="60"/>
  <c r="L82" i="60"/>
  <c r="J82" i="60"/>
  <c r="J79" i="60"/>
  <c r="S78" i="60"/>
  <c r="N78" i="60"/>
  <c r="K78" i="60"/>
  <c r="J78" i="60"/>
  <c r="T23" i="60"/>
  <c r="S23" i="60"/>
  <c r="R23" i="60"/>
  <c r="O23" i="60"/>
  <c r="N23" i="60"/>
  <c r="M23" i="60"/>
  <c r="K23" i="60"/>
  <c r="J23" i="60"/>
  <c r="J93" i="59"/>
  <c r="J92" i="59"/>
  <c r="J91" i="59"/>
  <c r="J79" i="59" s="1"/>
  <c r="S87" i="59"/>
  <c r="N87" i="59"/>
  <c r="K87" i="59"/>
  <c r="J87" i="59"/>
  <c r="J86" i="59"/>
  <c r="U85" i="59"/>
  <c r="P85" i="59"/>
  <c r="J85" i="59"/>
  <c r="N84" i="59"/>
  <c r="J84" i="59"/>
  <c r="S83" i="59"/>
  <c r="K83" i="59"/>
  <c r="J83" i="59"/>
  <c r="T82" i="59"/>
  <c r="O82" i="59"/>
  <c r="L82" i="59"/>
  <c r="J82" i="59"/>
  <c r="J81" i="59"/>
  <c r="J80" i="59"/>
  <c r="S78" i="59"/>
  <c r="N78" i="59"/>
  <c r="K78" i="59"/>
  <c r="J78" i="59"/>
  <c r="T23" i="59"/>
  <c r="S23" i="59"/>
  <c r="R23" i="59"/>
  <c r="O23" i="59"/>
  <c r="N23" i="59"/>
  <c r="M23" i="59"/>
  <c r="K23" i="59"/>
  <c r="J23" i="59"/>
  <c r="J93" i="58"/>
  <c r="J92" i="58"/>
  <c r="J91" i="58"/>
  <c r="J79" i="58" s="1"/>
  <c r="S87" i="58"/>
  <c r="N87" i="58"/>
  <c r="K87" i="58"/>
  <c r="J87" i="58"/>
  <c r="J86" i="58"/>
  <c r="U85" i="58"/>
  <c r="P85" i="58"/>
  <c r="J85" i="58"/>
  <c r="N84" i="58"/>
  <c r="J84" i="58"/>
  <c r="S83" i="58"/>
  <c r="K83" i="58"/>
  <c r="J83" i="58"/>
  <c r="T82" i="58"/>
  <c r="O82" i="58"/>
  <c r="L82" i="58"/>
  <c r="J82" i="58"/>
  <c r="J81" i="58"/>
  <c r="J80" i="58"/>
  <c r="S78" i="58"/>
  <c r="N78" i="58"/>
  <c r="K78" i="58"/>
  <c r="J78" i="58"/>
  <c r="T23" i="58"/>
  <c r="S23" i="58"/>
  <c r="R23" i="58"/>
  <c r="O23" i="58"/>
  <c r="N23" i="58"/>
  <c r="M23" i="58"/>
  <c r="K23" i="58"/>
  <c r="J23" i="58"/>
  <c r="J93" i="57"/>
  <c r="J92" i="57"/>
  <c r="J80" i="57" s="1"/>
  <c r="J91" i="57"/>
  <c r="J79" i="57" s="1"/>
  <c r="S87" i="57"/>
  <c r="N87" i="57"/>
  <c r="K87" i="57"/>
  <c r="J87" i="57"/>
  <c r="J86" i="57"/>
  <c r="U85" i="57"/>
  <c r="P85" i="57"/>
  <c r="J85" i="57"/>
  <c r="N84" i="57"/>
  <c r="J84" i="57"/>
  <c r="S83" i="57"/>
  <c r="K83" i="57"/>
  <c r="J83" i="57"/>
  <c r="T82" i="57"/>
  <c r="O82" i="57"/>
  <c r="L82" i="57"/>
  <c r="J82" i="57"/>
  <c r="J81" i="57"/>
  <c r="S78" i="57"/>
  <c r="N78" i="57"/>
  <c r="K78" i="57"/>
  <c r="J78" i="57"/>
  <c r="T23" i="57"/>
  <c r="S23" i="57"/>
  <c r="R23" i="57"/>
  <c r="O23" i="57"/>
  <c r="N23" i="57"/>
  <c r="M23" i="57"/>
  <c r="K23" i="57"/>
  <c r="J23" i="57"/>
  <c r="J93" i="56"/>
  <c r="J92" i="56"/>
  <c r="J80" i="56" s="1"/>
  <c r="J91" i="56"/>
  <c r="J79" i="56" s="1"/>
  <c r="S87" i="56"/>
  <c r="N87" i="56"/>
  <c r="K87" i="56"/>
  <c r="J87" i="56"/>
  <c r="J86" i="56"/>
  <c r="U85" i="56"/>
  <c r="P85" i="56"/>
  <c r="J85" i="56"/>
  <c r="N84" i="56"/>
  <c r="J84" i="56"/>
  <c r="S83" i="56"/>
  <c r="K83" i="56"/>
  <c r="J83" i="56"/>
  <c r="T82" i="56"/>
  <c r="O82" i="56"/>
  <c r="L82" i="56"/>
  <c r="J82" i="56"/>
  <c r="J81" i="56"/>
  <c r="S78" i="56"/>
  <c r="N78" i="56"/>
  <c r="K78" i="56"/>
  <c r="J78" i="56"/>
  <c r="T23" i="56"/>
  <c r="S23" i="56"/>
  <c r="R23" i="56"/>
  <c r="O23" i="56"/>
  <c r="N23" i="56"/>
  <c r="M23" i="56"/>
  <c r="K23" i="56"/>
  <c r="J23" i="56"/>
  <c r="J93" i="55"/>
  <c r="J92" i="55"/>
  <c r="J91" i="55"/>
  <c r="J79" i="55" s="1"/>
  <c r="S87" i="55"/>
  <c r="N87" i="55"/>
  <c r="K87" i="55"/>
  <c r="J87" i="55"/>
  <c r="J86" i="55"/>
  <c r="U85" i="55"/>
  <c r="P85" i="55"/>
  <c r="J85" i="55"/>
  <c r="N84" i="55"/>
  <c r="J84" i="55"/>
  <c r="S83" i="55"/>
  <c r="K83" i="55"/>
  <c r="J83" i="55"/>
  <c r="T82" i="55"/>
  <c r="O82" i="55"/>
  <c r="L82" i="55"/>
  <c r="J82" i="55"/>
  <c r="J81" i="55"/>
  <c r="J80" i="55"/>
  <c r="S78" i="55"/>
  <c r="N78" i="55"/>
  <c r="K78" i="55"/>
  <c r="J78" i="55"/>
  <c r="T23" i="55"/>
  <c r="S23" i="55"/>
  <c r="R23" i="55"/>
  <c r="O23" i="55"/>
  <c r="N23" i="55"/>
  <c r="M23" i="55"/>
  <c r="K23" i="55"/>
  <c r="J23" i="55"/>
  <c r="J93" i="54"/>
  <c r="J92" i="54"/>
  <c r="J91" i="54"/>
  <c r="J79" i="54" s="1"/>
  <c r="S87" i="54"/>
  <c r="N87" i="54"/>
  <c r="K87" i="54"/>
  <c r="J87" i="54"/>
  <c r="J86" i="54"/>
  <c r="U85" i="54"/>
  <c r="P85" i="54"/>
  <c r="J85" i="54"/>
  <c r="N84" i="54"/>
  <c r="J84" i="54"/>
  <c r="S83" i="54"/>
  <c r="K83" i="54"/>
  <c r="J83" i="54"/>
  <c r="T82" i="54"/>
  <c r="O82" i="54"/>
  <c r="L82" i="54"/>
  <c r="J82" i="54"/>
  <c r="J81" i="54"/>
  <c r="J80" i="54"/>
  <c r="S78" i="54"/>
  <c r="N78" i="54"/>
  <c r="K78" i="54"/>
  <c r="J78" i="54"/>
  <c r="T23" i="54"/>
  <c r="S23" i="54"/>
  <c r="R23" i="54"/>
  <c r="O23" i="54"/>
  <c r="N23" i="54"/>
  <c r="M23" i="54"/>
  <c r="K23" i="54"/>
  <c r="J23" i="54"/>
  <c r="J93" i="53"/>
  <c r="J81" i="53" s="1"/>
  <c r="J92" i="53"/>
  <c r="J91" i="53"/>
  <c r="J79" i="53" s="1"/>
  <c r="S87" i="53"/>
  <c r="N87" i="53"/>
  <c r="K87" i="53"/>
  <c r="J87" i="53"/>
  <c r="J86" i="53"/>
  <c r="U85" i="53"/>
  <c r="P85" i="53"/>
  <c r="J85" i="53"/>
  <c r="N84" i="53"/>
  <c r="J84" i="53"/>
  <c r="S83" i="53"/>
  <c r="K83" i="53"/>
  <c r="J83" i="53"/>
  <c r="T82" i="53"/>
  <c r="O82" i="53"/>
  <c r="L82" i="53"/>
  <c r="J82" i="53"/>
  <c r="J80" i="53"/>
  <c r="S78" i="53"/>
  <c r="N78" i="53"/>
  <c r="K78" i="53"/>
  <c r="J78" i="53"/>
  <c r="T23" i="53"/>
  <c r="S23" i="53"/>
  <c r="R23" i="53"/>
  <c r="O23" i="53"/>
  <c r="N23" i="53"/>
  <c r="M23" i="53"/>
  <c r="K23" i="53"/>
  <c r="J23" i="53"/>
  <c r="J93" i="52"/>
  <c r="J92" i="52"/>
  <c r="J91" i="52"/>
  <c r="J79" i="52" s="1"/>
  <c r="S87" i="52"/>
  <c r="N87" i="52"/>
  <c r="K87" i="52"/>
  <c r="J87" i="52"/>
  <c r="J86" i="52"/>
  <c r="U85" i="52"/>
  <c r="P85" i="52"/>
  <c r="J85" i="52"/>
  <c r="N84" i="52"/>
  <c r="J84" i="52"/>
  <c r="S83" i="52"/>
  <c r="K83" i="52"/>
  <c r="J83" i="52"/>
  <c r="T82" i="52"/>
  <c r="O82" i="52"/>
  <c r="L82" i="52"/>
  <c r="J82" i="52"/>
  <c r="J81" i="52"/>
  <c r="J80" i="52"/>
  <c r="S78" i="52"/>
  <c r="N78" i="52"/>
  <c r="K78" i="52"/>
  <c r="J78" i="52"/>
  <c r="T23" i="52"/>
  <c r="S23" i="52"/>
  <c r="R23" i="52"/>
  <c r="O23" i="52"/>
  <c r="N23" i="52"/>
  <c r="M23" i="52"/>
  <c r="K23" i="52"/>
  <c r="J23" i="52"/>
  <c r="J93" i="51"/>
  <c r="J92" i="51"/>
  <c r="J91" i="51"/>
  <c r="J79" i="51" s="1"/>
  <c r="S87" i="51"/>
  <c r="N87" i="51"/>
  <c r="K87" i="51"/>
  <c r="J87" i="51"/>
  <c r="J86" i="51"/>
  <c r="U85" i="51"/>
  <c r="P85" i="51"/>
  <c r="J85" i="51"/>
  <c r="N84" i="51"/>
  <c r="J84" i="51"/>
  <c r="S83" i="51"/>
  <c r="K83" i="51"/>
  <c r="J83" i="51"/>
  <c r="T82" i="51"/>
  <c r="O82" i="51"/>
  <c r="L82" i="51"/>
  <c r="J82" i="51"/>
  <c r="J81" i="51"/>
  <c r="J80" i="51"/>
  <c r="S78" i="51"/>
  <c r="N78" i="51"/>
  <c r="K78" i="51"/>
  <c r="J78" i="51"/>
  <c r="T23" i="51"/>
  <c r="S23" i="51"/>
  <c r="R23" i="51"/>
  <c r="O23" i="51"/>
  <c r="N23" i="51"/>
  <c r="M23" i="51"/>
  <c r="K23" i="51"/>
  <c r="J23" i="51"/>
  <c r="J93" i="49"/>
  <c r="J92" i="49"/>
  <c r="J91" i="49"/>
  <c r="S87" i="49"/>
  <c r="N87" i="49"/>
  <c r="K87" i="49"/>
  <c r="J87" i="49"/>
  <c r="J86" i="49"/>
  <c r="U85" i="49"/>
  <c r="P85" i="49"/>
  <c r="J85" i="49"/>
  <c r="N84" i="49"/>
  <c r="J84" i="49"/>
  <c r="S83" i="49"/>
  <c r="K83" i="49"/>
  <c r="J83" i="49"/>
  <c r="T82" i="49"/>
  <c r="O82" i="49"/>
  <c r="L82" i="49"/>
  <c r="J82" i="49"/>
  <c r="J81" i="49"/>
  <c r="J80" i="49"/>
  <c r="J79" i="49"/>
  <c r="S78" i="49"/>
  <c r="N78" i="49"/>
  <c r="K78" i="49"/>
  <c r="J78" i="49"/>
  <c r="T23" i="49"/>
  <c r="S23" i="49"/>
  <c r="R23" i="49"/>
  <c r="O23" i="49"/>
  <c r="N23" i="49"/>
  <c r="M23" i="49"/>
  <c r="K23" i="49"/>
  <c r="J23" i="49"/>
  <c r="J93" i="50"/>
  <c r="J81" i="50" s="1"/>
  <c r="J92" i="50"/>
  <c r="J91" i="50"/>
  <c r="J79" i="50" s="1"/>
  <c r="S87" i="50"/>
  <c r="N87" i="50"/>
  <c r="K87" i="50"/>
  <c r="J87" i="50"/>
  <c r="J86" i="50"/>
  <c r="U85" i="50"/>
  <c r="P85" i="50"/>
  <c r="J85" i="50"/>
  <c r="N84" i="50"/>
  <c r="J84" i="50"/>
  <c r="S83" i="50"/>
  <c r="K83" i="50"/>
  <c r="J83" i="50"/>
  <c r="T82" i="50"/>
  <c r="O82" i="50"/>
  <c r="L82" i="50"/>
  <c r="J82" i="50"/>
  <c r="J80" i="50"/>
  <c r="S78" i="50"/>
  <c r="N78" i="50"/>
  <c r="K78" i="50"/>
  <c r="J78" i="50"/>
  <c r="T23" i="50"/>
  <c r="S23" i="50"/>
  <c r="R23" i="50"/>
  <c r="O23" i="50"/>
  <c r="N23" i="50"/>
  <c r="M23" i="50"/>
  <c r="K23" i="50"/>
  <c r="J23" i="50"/>
  <c r="J93" i="48"/>
  <c r="J92" i="48"/>
  <c r="J91" i="48"/>
  <c r="J79" i="48" s="1"/>
  <c r="S87" i="48"/>
  <c r="N87" i="48"/>
  <c r="K87" i="48"/>
  <c r="J87" i="48"/>
  <c r="J86" i="48"/>
  <c r="U85" i="48"/>
  <c r="P85" i="48"/>
  <c r="J85" i="48"/>
  <c r="N84" i="48"/>
  <c r="J84" i="48"/>
  <c r="S83" i="48"/>
  <c r="K83" i="48"/>
  <c r="J83" i="48"/>
  <c r="T82" i="48"/>
  <c r="O82" i="48"/>
  <c r="L82" i="48"/>
  <c r="J82" i="48"/>
  <c r="J81" i="48"/>
  <c r="J80" i="48"/>
  <c r="S78" i="48"/>
  <c r="N78" i="48"/>
  <c r="K78" i="48"/>
  <c r="J78" i="48"/>
  <c r="T23" i="48"/>
  <c r="S23" i="48"/>
  <c r="R23" i="48"/>
  <c r="O23" i="48"/>
  <c r="N23" i="48"/>
  <c r="M23" i="48"/>
  <c r="K23" i="48"/>
  <c r="J23" i="48"/>
  <c r="J93" i="47"/>
  <c r="J81" i="47" s="1"/>
  <c r="J92" i="47"/>
  <c r="J80" i="47" s="1"/>
  <c r="J91" i="47"/>
  <c r="J79" i="47" s="1"/>
  <c r="S87" i="47"/>
  <c r="N87" i="47"/>
  <c r="K87" i="47"/>
  <c r="J87" i="47"/>
  <c r="J86" i="47"/>
  <c r="U85" i="47"/>
  <c r="P85" i="47"/>
  <c r="J85" i="47"/>
  <c r="N84" i="47"/>
  <c r="J84" i="47"/>
  <c r="S83" i="47"/>
  <c r="K83" i="47"/>
  <c r="J83" i="47"/>
  <c r="T82" i="47"/>
  <c r="O82" i="47"/>
  <c r="L82" i="47"/>
  <c r="J82" i="47"/>
  <c r="S78" i="47"/>
  <c r="N78" i="47"/>
  <c r="K78" i="47"/>
  <c r="J78" i="47"/>
  <c r="T23" i="47"/>
  <c r="S23" i="47"/>
  <c r="R23" i="47"/>
  <c r="O23" i="47"/>
  <c r="N23" i="47"/>
  <c r="M23" i="47"/>
  <c r="K23" i="47"/>
  <c r="J23" i="47"/>
  <c r="J93" i="46"/>
  <c r="J81" i="46" s="1"/>
  <c r="J92" i="46"/>
  <c r="J80" i="46" s="1"/>
  <c r="J91" i="46"/>
  <c r="J79" i="46" s="1"/>
  <c r="S87" i="46"/>
  <c r="N87" i="46"/>
  <c r="K87" i="46"/>
  <c r="J87" i="46"/>
  <c r="J86" i="46"/>
  <c r="U85" i="46"/>
  <c r="P85" i="46"/>
  <c r="J85" i="46"/>
  <c r="N84" i="46"/>
  <c r="J84" i="46"/>
  <c r="S83" i="46"/>
  <c r="K83" i="46"/>
  <c r="J83" i="46"/>
  <c r="T82" i="46"/>
  <c r="O82" i="46"/>
  <c r="L82" i="46"/>
  <c r="J82" i="46"/>
  <c r="S78" i="46"/>
  <c r="N78" i="46"/>
  <c r="K78" i="46"/>
  <c r="J78" i="46"/>
  <c r="T23" i="46"/>
  <c r="S23" i="46"/>
  <c r="R23" i="46"/>
  <c r="O23" i="46"/>
  <c r="N23" i="46"/>
  <c r="M23" i="46"/>
  <c r="K23" i="46"/>
  <c r="J23" i="46"/>
  <c r="J93" i="85"/>
  <c r="J92" i="85"/>
  <c r="J80" i="85" s="1"/>
  <c r="J91" i="85"/>
  <c r="J79" i="85" s="1"/>
  <c r="S87" i="85"/>
  <c r="N87" i="85"/>
  <c r="K87" i="85"/>
  <c r="J87" i="85"/>
  <c r="J86" i="85"/>
  <c r="U85" i="85"/>
  <c r="P85" i="85"/>
  <c r="J85" i="85"/>
  <c r="N84" i="85"/>
  <c r="J84" i="85"/>
  <c r="S83" i="85"/>
  <c r="K83" i="85"/>
  <c r="J83" i="85"/>
  <c r="T82" i="85"/>
  <c r="O82" i="85"/>
  <c r="L82" i="85"/>
  <c r="J82" i="85"/>
  <c r="J81" i="85"/>
  <c r="S78" i="85"/>
  <c r="N78" i="85"/>
  <c r="K78" i="85"/>
  <c r="J78" i="85"/>
  <c r="T23" i="85"/>
  <c r="S23" i="85"/>
  <c r="R23" i="85"/>
  <c r="O23" i="85"/>
  <c r="N23" i="85"/>
  <c r="M23" i="85"/>
  <c r="K23" i="85"/>
  <c r="J23" i="85"/>
  <c r="J93" i="84"/>
  <c r="J92" i="84"/>
  <c r="J91" i="84"/>
  <c r="J79" i="84" s="1"/>
  <c r="S87" i="84"/>
  <c r="N87" i="84"/>
  <c r="K87" i="84"/>
  <c r="J87" i="84"/>
  <c r="J86" i="84"/>
  <c r="U85" i="84"/>
  <c r="P85" i="84"/>
  <c r="J85" i="84"/>
  <c r="N84" i="84"/>
  <c r="J84" i="84"/>
  <c r="S83" i="84"/>
  <c r="K83" i="84"/>
  <c r="J83" i="84"/>
  <c r="T82" i="84"/>
  <c r="O82" i="84"/>
  <c r="L82" i="84"/>
  <c r="J82" i="84"/>
  <c r="J81" i="84"/>
  <c r="J80" i="84"/>
  <c r="S78" i="84"/>
  <c r="N78" i="84"/>
  <c r="K78" i="84"/>
  <c r="J78" i="84"/>
  <c r="T23" i="84"/>
  <c r="S23" i="84"/>
  <c r="R23" i="84"/>
  <c r="O23" i="84"/>
  <c r="N23" i="84"/>
  <c r="M23" i="84"/>
  <c r="K23" i="84"/>
  <c r="J23" i="84"/>
  <c r="J93" i="83"/>
  <c r="J92" i="83"/>
  <c r="J80" i="83" s="1"/>
  <c r="J91" i="83"/>
  <c r="J79" i="83" s="1"/>
  <c r="S87" i="83"/>
  <c r="N87" i="83"/>
  <c r="K87" i="83"/>
  <c r="J87" i="83"/>
  <c r="J86" i="83"/>
  <c r="U85" i="83"/>
  <c r="P85" i="83"/>
  <c r="J85" i="83"/>
  <c r="N84" i="83"/>
  <c r="J84" i="83"/>
  <c r="S83" i="83"/>
  <c r="K83" i="83"/>
  <c r="J83" i="83"/>
  <c r="T82" i="83"/>
  <c r="O82" i="83"/>
  <c r="L82" i="83"/>
  <c r="J82" i="83"/>
  <c r="J81" i="83"/>
  <c r="S78" i="83"/>
  <c r="N78" i="83"/>
  <c r="K78" i="83"/>
  <c r="J78" i="83"/>
  <c r="T23" i="83"/>
  <c r="S23" i="83"/>
  <c r="R23" i="83"/>
  <c r="O23" i="83"/>
  <c r="N23" i="83"/>
  <c r="M23" i="83"/>
  <c r="K23" i="83"/>
  <c r="J23" i="83"/>
  <c r="J93" i="82"/>
  <c r="J81" i="82" s="1"/>
  <c r="J92" i="82"/>
  <c r="J91" i="82"/>
  <c r="S87" i="82"/>
  <c r="N87" i="82"/>
  <c r="K87" i="82"/>
  <c r="J87" i="82"/>
  <c r="J86" i="82"/>
  <c r="U85" i="82"/>
  <c r="P85" i="82"/>
  <c r="J85" i="82"/>
  <c r="N84" i="82"/>
  <c r="J84" i="82"/>
  <c r="S83" i="82"/>
  <c r="K83" i="82"/>
  <c r="J83" i="82"/>
  <c r="T82" i="82"/>
  <c r="O82" i="82"/>
  <c r="L82" i="82"/>
  <c r="J82" i="82"/>
  <c r="J80" i="82"/>
  <c r="J79" i="82"/>
  <c r="S78" i="82"/>
  <c r="N78" i="82"/>
  <c r="K78" i="82"/>
  <c r="J78" i="82"/>
  <c r="T23" i="82"/>
  <c r="S23" i="82"/>
  <c r="R23" i="82"/>
  <c r="O23" i="82"/>
  <c r="N23" i="82"/>
  <c r="M23" i="82"/>
  <c r="K23" i="82"/>
  <c r="J23" i="82"/>
  <c r="J114" i="45"/>
  <c r="J113" i="45"/>
  <c r="J112" i="45"/>
  <c r="J85" i="45" s="1"/>
  <c r="J111" i="45"/>
  <c r="J84" i="45" s="1"/>
  <c r="J109" i="45"/>
  <c r="K108" i="45"/>
  <c r="J108" i="45"/>
  <c r="K107" i="45"/>
  <c r="J107" i="45"/>
  <c r="J104" i="45"/>
  <c r="K103" i="45"/>
  <c r="J103" i="45"/>
  <c r="K102" i="45"/>
  <c r="J102" i="45"/>
  <c r="J99" i="45"/>
  <c r="J83" i="45" s="1"/>
  <c r="J95" i="45"/>
  <c r="U94" i="45"/>
  <c r="O94" i="45"/>
  <c r="K94" i="45"/>
  <c r="J94" i="45"/>
  <c r="J93" i="45"/>
  <c r="X92" i="45"/>
  <c r="R92" i="45"/>
  <c r="J92" i="45"/>
  <c r="W91" i="45"/>
  <c r="Q91" i="45"/>
  <c r="M91" i="45"/>
  <c r="J91" i="45"/>
  <c r="O90" i="45"/>
  <c r="J90" i="45"/>
  <c r="U89" i="45"/>
  <c r="K89" i="45"/>
  <c r="J89" i="45"/>
  <c r="V86" i="45"/>
  <c r="P86" i="45"/>
  <c r="L86" i="45"/>
  <c r="J86" i="45"/>
  <c r="W85" i="45"/>
  <c r="Q85" i="45"/>
  <c r="M85" i="45"/>
  <c r="W84" i="45"/>
  <c r="Q84" i="45"/>
  <c r="M84" i="45"/>
  <c r="W82" i="45"/>
  <c r="U82" i="45"/>
  <c r="Q82" i="45"/>
  <c r="O82" i="45"/>
  <c r="M82" i="45"/>
  <c r="K82" i="45"/>
  <c r="J82" i="45"/>
  <c r="T28" i="45"/>
  <c r="S28" i="45"/>
  <c r="R28" i="45"/>
  <c r="O28" i="45"/>
  <c r="N28" i="45"/>
  <c r="M28" i="45"/>
  <c r="K28" i="45"/>
  <c r="J28" i="45"/>
  <c r="J114" i="44"/>
  <c r="J113" i="44"/>
  <c r="J112" i="44"/>
  <c r="J85" i="44" s="1"/>
  <c r="J111" i="44"/>
  <c r="J84" i="44" s="1"/>
  <c r="J109" i="44"/>
  <c r="K108" i="44"/>
  <c r="J108" i="44"/>
  <c r="K107" i="44"/>
  <c r="J107" i="44"/>
  <c r="J104" i="44"/>
  <c r="K103" i="44"/>
  <c r="J103" i="44"/>
  <c r="K102" i="44"/>
  <c r="J102" i="44"/>
  <c r="J99" i="44"/>
  <c r="J83" i="44" s="1"/>
  <c r="J95" i="44"/>
  <c r="U94" i="44"/>
  <c r="O94" i="44"/>
  <c r="K94" i="44"/>
  <c r="J94" i="44"/>
  <c r="J93" i="44"/>
  <c r="X92" i="44"/>
  <c r="R92" i="44"/>
  <c r="J92" i="44"/>
  <c r="W91" i="44"/>
  <c r="Q91" i="44"/>
  <c r="M91" i="44"/>
  <c r="J91" i="44"/>
  <c r="O90" i="44"/>
  <c r="J90" i="44"/>
  <c r="U89" i="44"/>
  <c r="K89" i="44"/>
  <c r="J89" i="44"/>
  <c r="V86" i="44"/>
  <c r="P86" i="44"/>
  <c r="L86" i="44"/>
  <c r="J86" i="44"/>
  <c r="W85" i="44"/>
  <c r="Q85" i="44"/>
  <c r="M85" i="44"/>
  <c r="W84" i="44"/>
  <c r="Q84" i="44"/>
  <c r="M84" i="44"/>
  <c r="W82" i="44"/>
  <c r="U82" i="44"/>
  <c r="Q82" i="44"/>
  <c r="O82" i="44"/>
  <c r="M82" i="44"/>
  <c r="K82" i="44"/>
  <c r="J82" i="44"/>
  <c r="T28" i="44"/>
  <c r="S28" i="44"/>
  <c r="R28" i="44"/>
  <c r="O28" i="44"/>
  <c r="N28" i="44"/>
  <c r="M28" i="44"/>
  <c r="K28" i="44"/>
  <c r="J28" i="44"/>
  <c r="J114" i="43"/>
  <c r="J113" i="43"/>
  <c r="J112" i="43"/>
  <c r="J85" i="43" s="1"/>
  <c r="J111" i="43"/>
  <c r="J84" i="43" s="1"/>
  <c r="J109" i="43"/>
  <c r="K108" i="43"/>
  <c r="J108" i="43"/>
  <c r="K107" i="43"/>
  <c r="J107" i="43"/>
  <c r="J104" i="43"/>
  <c r="K103" i="43"/>
  <c r="J103" i="43"/>
  <c r="K102" i="43"/>
  <c r="J102" i="43"/>
  <c r="J99" i="43"/>
  <c r="J83" i="43" s="1"/>
  <c r="J95" i="43"/>
  <c r="U94" i="43"/>
  <c r="O94" i="43"/>
  <c r="K94" i="43"/>
  <c r="J94" i="43"/>
  <c r="J93" i="43"/>
  <c r="X92" i="43"/>
  <c r="R92" i="43"/>
  <c r="J92" i="43"/>
  <c r="W91" i="43"/>
  <c r="Q91" i="43"/>
  <c r="M91" i="43"/>
  <c r="J91" i="43"/>
  <c r="O90" i="43"/>
  <c r="J90" i="43"/>
  <c r="U89" i="43"/>
  <c r="K89" i="43"/>
  <c r="J89" i="43"/>
  <c r="V86" i="43"/>
  <c r="P86" i="43"/>
  <c r="L86" i="43"/>
  <c r="J86" i="43"/>
  <c r="W85" i="43"/>
  <c r="Q85" i="43"/>
  <c r="M85" i="43"/>
  <c r="W84" i="43"/>
  <c r="Q84" i="43"/>
  <c r="M84" i="43"/>
  <c r="W82" i="43"/>
  <c r="U82" i="43"/>
  <c r="Q82" i="43"/>
  <c r="O82" i="43"/>
  <c r="M82" i="43"/>
  <c r="K82" i="43"/>
  <c r="J82" i="43"/>
  <c r="T28" i="43"/>
  <c r="S28" i="43"/>
  <c r="R28" i="43"/>
  <c r="O28" i="43"/>
  <c r="N28" i="43"/>
  <c r="M28" i="43"/>
  <c r="K28" i="43"/>
  <c r="J28" i="43"/>
  <c r="J114" i="42"/>
  <c r="J113" i="42"/>
  <c r="J112" i="42"/>
  <c r="J85" i="42" s="1"/>
  <c r="J111" i="42"/>
  <c r="J109" i="42"/>
  <c r="K108" i="42"/>
  <c r="J108" i="42"/>
  <c r="K107" i="42"/>
  <c r="J107" i="42"/>
  <c r="J104" i="42"/>
  <c r="K103" i="42"/>
  <c r="J103" i="42"/>
  <c r="K102" i="42"/>
  <c r="J102" i="42"/>
  <c r="J99" i="42"/>
  <c r="J83" i="42" s="1"/>
  <c r="J95" i="42"/>
  <c r="U94" i="42"/>
  <c r="O94" i="42"/>
  <c r="K94" i="42"/>
  <c r="J94" i="42"/>
  <c r="J93" i="42"/>
  <c r="X92" i="42"/>
  <c r="R92" i="42"/>
  <c r="J92" i="42"/>
  <c r="W91" i="42"/>
  <c r="Q91" i="42"/>
  <c r="M91" i="42"/>
  <c r="J91" i="42"/>
  <c r="O90" i="42"/>
  <c r="J90" i="42"/>
  <c r="U89" i="42"/>
  <c r="K89" i="42"/>
  <c r="J89" i="42"/>
  <c r="V86" i="42"/>
  <c r="P86" i="42"/>
  <c r="L86" i="42"/>
  <c r="J86" i="42"/>
  <c r="W85" i="42"/>
  <c r="Q85" i="42"/>
  <c r="M85" i="42"/>
  <c r="W84" i="42"/>
  <c r="Q84" i="42"/>
  <c r="M84" i="42"/>
  <c r="J84" i="42"/>
  <c r="W82" i="42"/>
  <c r="U82" i="42"/>
  <c r="Q82" i="42"/>
  <c r="O82" i="42"/>
  <c r="M82" i="42"/>
  <c r="K82" i="42"/>
  <c r="J82" i="42"/>
  <c r="T28" i="42"/>
  <c r="S28" i="42"/>
  <c r="R28" i="42"/>
  <c r="O28" i="42"/>
  <c r="N28" i="42"/>
  <c r="M28" i="42"/>
  <c r="K28" i="42"/>
  <c r="J28" i="42"/>
  <c r="J114" i="41"/>
  <c r="J113" i="41"/>
  <c r="J112" i="41"/>
  <c r="J85" i="41" s="1"/>
  <c r="J111" i="41"/>
  <c r="J84" i="41" s="1"/>
  <c r="J109" i="41"/>
  <c r="K108" i="41"/>
  <c r="J108" i="41"/>
  <c r="K107" i="41"/>
  <c r="J107" i="41"/>
  <c r="J104" i="41"/>
  <c r="K103" i="41"/>
  <c r="J103" i="41"/>
  <c r="K102" i="41"/>
  <c r="J102" i="41"/>
  <c r="J99" i="41"/>
  <c r="J83" i="41" s="1"/>
  <c r="J95" i="41"/>
  <c r="U94" i="41"/>
  <c r="O94" i="41"/>
  <c r="K94" i="41"/>
  <c r="J94" i="41"/>
  <c r="J93" i="41"/>
  <c r="X92" i="41"/>
  <c r="R92" i="41"/>
  <c r="J92" i="41"/>
  <c r="W91" i="41"/>
  <c r="Q91" i="41"/>
  <c r="M91" i="41"/>
  <c r="J91" i="41"/>
  <c r="O90" i="41"/>
  <c r="J90" i="41"/>
  <c r="U89" i="41"/>
  <c r="K89" i="41"/>
  <c r="J89" i="41"/>
  <c r="V86" i="41"/>
  <c r="P86" i="41"/>
  <c r="L86" i="41"/>
  <c r="J86" i="41"/>
  <c r="W85" i="41"/>
  <c r="Q85" i="41"/>
  <c r="M85" i="41"/>
  <c r="W84" i="41"/>
  <c r="Q84" i="41"/>
  <c r="M84" i="41"/>
  <c r="W82" i="41"/>
  <c r="U82" i="41"/>
  <c r="Q82" i="41"/>
  <c r="O82" i="41"/>
  <c r="M82" i="41"/>
  <c r="K82" i="41"/>
  <c r="J82" i="41"/>
  <c r="T28" i="41"/>
  <c r="S28" i="41"/>
  <c r="R28" i="41"/>
  <c r="O28" i="41"/>
  <c r="N28" i="41"/>
  <c r="M28" i="41"/>
  <c r="K28" i="41"/>
  <c r="J28" i="41"/>
  <c r="J114" i="40"/>
  <c r="J113" i="40"/>
  <c r="J112" i="40"/>
  <c r="J85" i="40" s="1"/>
  <c r="J111" i="40"/>
  <c r="J84" i="40" s="1"/>
  <c r="J109" i="40"/>
  <c r="K108" i="40"/>
  <c r="J108" i="40"/>
  <c r="K107" i="40"/>
  <c r="J107" i="40"/>
  <c r="J104" i="40"/>
  <c r="K103" i="40"/>
  <c r="J103" i="40"/>
  <c r="K102" i="40"/>
  <c r="J102" i="40"/>
  <c r="J99" i="40"/>
  <c r="J83" i="40" s="1"/>
  <c r="J95" i="40"/>
  <c r="U94" i="40"/>
  <c r="O94" i="40"/>
  <c r="K94" i="40"/>
  <c r="J94" i="40"/>
  <c r="J93" i="40"/>
  <c r="X92" i="40"/>
  <c r="R92" i="40"/>
  <c r="J92" i="40"/>
  <c r="W91" i="40"/>
  <c r="Q91" i="40"/>
  <c r="M91" i="40"/>
  <c r="J91" i="40"/>
  <c r="O90" i="40"/>
  <c r="J90" i="40"/>
  <c r="U89" i="40"/>
  <c r="K89" i="40"/>
  <c r="J89" i="40"/>
  <c r="V86" i="40"/>
  <c r="P86" i="40"/>
  <c r="L86" i="40"/>
  <c r="J86" i="40"/>
  <c r="W85" i="40"/>
  <c r="Q85" i="40"/>
  <c r="M85" i="40"/>
  <c r="W84" i="40"/>
  <c r="Q84" i="40"/>
  <c r="M84" i="40"/>
  <c r="W82" i="40"/>
  <c r="U82" i="40"/>
  <c r="Q82" i="40"/>
  <c r="O82" i="40"/>
  <c r="M82" i="40"/>
  <c r="K82" i="40"/>
  <c r="J82" i="40"/>
  <c r="T28" i="40"/>
  <c r="S28" i="40"/>
  <c r="R28" i="40"/>
  <c r="O28" i="40"/>
  <c r="N28" i="40"/>
  <c r="M28" i="40"/>
  <c r="K28" i="40"/>
  <c r="J28" i="40"/>
  <c r="J114" i="39"/>
  <c r="J113" i="39"/>
  <c r="J112" i="39"/>
  <c r="J85" i="39" s="1"/>
  <c r="J111" i="39"/>
  <c r="J109" i="39"/>
  <c r="K108" i="39"/>
  <c r="J108" i="39"/>
  <c r="K107" i="39"/>
  <c r="J107" i="39"/>
  <c r="J104" i="39"/>
  <c r="K103" i="39"/>
  <c r="J103" i="39"/>
  <c r="K102" i="39"/>
  <c r="J102" i="39"/>
  <c r="J99" i="39"/>
  <c r="J83" i="39" s="1"/>
  <c r="J95" i="39"/>
  <c r="U94" i="39"/>
  <c r="O94" i="39"/>
  <c r="K94" i="39"/>
  <c r="J94" i="39"/>
  <c r="J93" i="39"/>
  <c r="X92" i="39"/>
  <c r="R92" i="39"/>
  <c r="J92" i="39"/>
  <c r="W91" i="39"/>
  <c r="Q91" i="39"/>
  <c r="M91" i="39"/>
  <c r="J91" i="39"/>
  <c r="O90" i="39"/>
  <c r="J90" i="39"/>
  <c r="U89" i="39"/>
  <c r="K89" i="39"/>
  <c r="J89" i="39"/>
  <c r="V86" i="39"/>
  <c r="P86" i="39"/>
  <c r="L86" i="39"/>
  <c r="J86" i="39"/>
  <c r="W85" i="39"/>
  <c r="Q85" i="39"/>
  <c r="M85" i="39"/>
  <c r="W84" i="39"/>
  <c r="Q84" i="39"/>
  <c r="M84" i="39"/>
  <c r="J84" i="39"/>
  <c r="W82" i="39"/>
  <c r="U82" i="39"/>
  <c r="Q82" i="39"/>
  <c r="O82" i="39"/>
  <c r="M82" i="39"/>
  <c r="K82" i="39"/>
  <c r="J82" i="39"/>
  <c r="T28" i="39"/>
  <c r="S28" i="39"/>
  <c r="R28" i="39"/>
  <c r="O28" i="39"/>
  <c r="N28" i="39"/>
  <c r="M28" i="39"/>
  <c r="K28" i="39"/>
  <c r="J28" i="39"/>
  <c r="J114" i="38"/>
  <c r="J113" i="38"/>
  <c r="J112" i="38"/>
  <c r="J111" i="38"/>
  <c r="J84" i="38" s="1"/>
  <c r="J109" i="38"/>
  <c r="K108" i="38"/>
  <c r="J108" i="38"/>
  <c r="K107" i="38"/>
  <c r="J106" i="38" s="1"/>
  <c r="J88" i="38" s="1"/>
  <c r="J107" i="38"/>
  <c r="J104" i="38"/>
  <c r="K103" i="38"/>
  <c r="J103" i="38"/>
  <c r="K102" i="38"/>
  <c r="J102" i="38"/>
  <c r="J99" i="38"/>
  <c r="J83" i="38" s="1"/>
  <c r="J95" i="38"/>
  <c r="U94" i="38"/>
  <c r="O94" i="38"/>
  <c r="K94" i="38"/>
  <c r="J94" i="38"/>
  <c r="J93" i="38"/>
  <c r="X92" i="38"/>
  <c r="R92" i="38"/>
  <c r="J92" i="38"/>
  <c r="W91" i="38"/>
  <c r="Q91" i="38"/>
  <c r="M91" i="38"/>
  <c r="J91" i="38"/>
  <c r="O90" i="38"/>
  <c r="J90" i="38"/>
  <c r="U89" i="38"/>
  <c r="K89" i="38"/>
  <c r="J89" i="38"/>
  <c r="V86" i="38"/>
  <c r="P86" i="38"/>
  <c r="L86" i="38"/>
  <c r="J86" i="38"/>
  <c r="W85" i="38"/>
  <c r="Q85" i="38"/>
  <c r="M85" i="38"/>
  <c r="J85" i="38"/>
  <c r="W84" i="38"/>
  <c r="Q84" i="38"/>
  <c r="M84" i="38"/>
  <c r="W82" i="38"/>
  <c r="U82" i="38"/>
  <c r="Q82" i="38"/>
  <c r="O82" i="38"/>
  <c r="M82" i="38"/>
  <c r="K82" i="38"/>
  <c r="J82" i="38"/>
  <c r="T28" i="38"/>
  <c r="S28" i="38"/>
  <c r="R28" i="38"/>
  <c r="O28" i="38"/>
  <c r="N28" i="38"/>
  <c r="M28" i="38"/>
  <c r="K28" i="38"/>
  <c r="J28" i="38"/>
  <c r="J114" i="37"/>
  <c r="J113" i="37"/>
  <c r="J112" i="37"/>
  <c r="J85" i="37" s="1"/>
  <c r="J111" i="37"/>
  <c r="J84" i="37" s="1"/>
  <c r="J109" i="37"/>
  <c r="K108" i="37"/>
  <c r="J108" i="37"/>
  <c r="K107" i="37"/>
  <c r="J107" i="37"/>
  <c r="J104" i="37"/>
  <c r="K103" i="37"/>
  <c r="J103" i="37"/>
  <c r="K102" i="37"/>
  <c r="J102" i="37"/>
  <c r="J99" i="37"/>
  <c r="J83" i="37" s="1"/>
  <c r="J95" i="37"/>
  <c r="U94" i="37"/>
  <c r="O94" i="37"/>
  <c r="K94" i="37"/>
  <c r="J94" i="37"/>
  <c r="J93" i="37"/>
  <c r="X92" i="37"/>
  <c r="R92" i="37"/>
  <c r="J92" i="37"/>
  <c r="W91" i="37"/>
  <c r="Q91" i="37"/>
  <c r="M91" i="37"/>
  <c r="J91" i="37"/>
  <c r="O90" i="37"/>
  <c r="J90" i="37"/>
  <c r="U89" i="37"/>
  <c r="K89" i="37"/>
  <c r="J89" i="37"/>
  <c r="V86" i="37"/>
  <c r="P86" i="37"/>
  <c r="L86" i="37"/>
  <c r="J86" i="37"/>
  <c r="W85" i="37"/>
  <c r="Q85" i="37"/>
  <c r="M85" i="37"/>
  <c r="W84" i="37"/>
  <c r="Q84" i="37"/>
  <c r="M84" i="37"/>
  <c r="W82" i="37"/>
  <c r="U82" i="37"/>
  <c r="Q82" i="37"/>
  <c r="O82" i="37"/>
  <c r="M82" i="37"/>
  <c r="K82" i="37"/>
  <c r="J82" i="37"/>
  <c r="T28" i="37"/>
  <c r="S28" i="37"/>
  <c r="R28" i="37"/>
  <c r="O28" i="37"/>
  <c r="N28" i="37"/>
  <c r="M28" i="37"/>
  <c r="K28" i="37"/>
  <c r="J28" i="37"/>
  <c r="J114" i="36"/>
  <c r="J113" i="36"/>
  <c r="J91" i="36" s="1"/>
  <c r="J112" i="36"/>
  <c r="J85" i="36" s="1"/>
  <c r="J111" i="36"/>
  <c r="J84" i="36" s="1"/>
  <c r="J109" i="36"/>
  <c r="K108" i="36"/>
  <c r="J108" i="36"/>
  <c r="K107" i="36"/>
  <c r="J107" i="36"/>
  <c r="J104" i="36"/>
  <c r="K103" i="36"/>
  <c r="J103" i="36"/>
  <c r="K102" i="36"/>
  <c r="J102" i="36"/>
  <c r="J99" i="36"/>
  <c r="J83" i="36" s="1"/>
  <c r="J95" i="36"/>
  <c r="U94" i="36"/>
  <c r="O94" i="36"/>
  <c r="K94" i="36"/>
  <c r="J94" i="36"/>
  <c r="J93" i="36"/>
  <c r="X92" i="36"/>
  <c r="R92" i="36"/>
  <c r="J92" i="36"/>
  <c r="W91" i="36"/>
  <c r="Q91" i="36"/>
  <c r="M91" i="36"/>
  <c r="O90" i="36"/>
  <c r="J90" i="36"/>
  <c r="U89" i="36"/>
  <c r="K89" i="36"/>
  <c r="J89" i="36"/>
  <c r="V86" i="36"/>
  <c r="P86" i="36"/>
  <c r="L86" i="36"/>
  <c r="J86" i="36"/>
  <c r="W85" i="36"/>
  <c r="Q85" i="36"/>
  <c r="M85" i="36"/>
  <c r="W84" i="36"/>
  <c r="Q84" i="36"/>
  <c r="M84" i="36"/>
  <c r="W82" i="36"/>
  <c r="U82" i="36"/>
  <c r="Q82" i="36"/>
  <c r="O82" i="36"/>
  <c r="M82" i="36"/>
  <c r="K82" i="36"/>
  <c r="J82" i="36"/>
  <c r="T28" i="36"/>
  <c r="S28" i="36"/>
  <c r="R28" i="36"/>
  <c r="O28" i="36"/>
  <c r="N28" i="36"/>
  <c r="M28" i="36"/>
  <c r="K28" i="36"/>
  <c r="J28" i="36"/>
  <c r="J114" i="35"/>
  <c r="J113" i="35"/>
  <c r="J112" i="35"/>
  <c r="J85" i="35" s="1"/>
  <c r="J111" i="35"/>
  <c r="J84" i="35" s="1"/>
  <c r="J109" i="35"/>
  <c r="K108" i="35"/>
  <c r="J108" i="35"/>
  <c r="K107" i="35"/>
  <c r="J106" i="35" s="1"/>
  <c r="J88" i="35" s="1"/>
  <c r="J107" i="35"/>
  <c r="J104" i="35"/>
  <c r="K103" i="35"/>
  <c r="J103" i="35"/>
  <c r="J101" i="35" s="1"/>
  <c r="J87" i="35" s="1"/>
  <c r="K102" i="35"/>
  <c r="J102" i="35"/>
  <c r="J99" i="35"/>
  <c r="J83" i="35" s="1"/>
  <c r="J95" i="35"/>
  <c r="U94" i="35"/>
  <c r="O94" i="35"/>
  <c r="K94" i="35"/>
  <c r="J94" i="35"/>
  <c r="J93" i="35"/>
  <c r="X92" i="35"/>
  <c r="R92" i="35"/>
  <c r="J92" i="35"/>
  <c r="W91" i="35"/>
  <c r="Q91" i="35"/>
  <c r="M91" i="35"/>
  <c r="J91" i="35"/>
  <c r="O90" i="35"/>
  <c r="J90" i="35"/>
  <c r="U89" i="35"/>
  <c r="K89" i="35"/>
  <c r="J89" i="35"/>
  <c r="V86" i="35"/>
  <c r="P86" i="35"/>
  <c r="L86" i="35"/>
  <c r="J86" i="35"/>
  <c r="W85" i="35"/>
  <c r="Q85" i="35"/>
  <c r="M85" i="35"/>
  <c r="W84" i="35"/>
  <c r="Q84" i="35"/>
  <c r="M84" i="35"/>
  <c r="W82" i="35"/>
  <c r="U82" i="35"/>
  <c r="Q82" i="35"/>
  <c r="O82" i="35"/>
  <c r="M82" i="35"/>
  <c r="K82" i="35"/>
  <c r="J82" i="35"/>
  <c r="T28" i="35"/>
  <c r="S28" i="35"/>
  <c r="R28" i="35"/>
  <c r="O28" i="35"/>
  <c r="N28" i="35"/>
  <c r="M28" i="35"/>
  <c r="K28" i="35"/>
  <c r="J28" i="35"/>
  <c r="J114" i="34"/>
  <c r="J113" i="34"/>
  <c r="J112" i="34"/>
  <c r="J85" i="34" s="1"/>
  <c r="J111" i="34"/>
  <c r="J84" i="34" s="1"/>
  <c r="J109" i="34"/>
  <c r="K108" i="34"/>
  <c r="J108" i="34"/>
  <c r="K107" i="34"/>
  <c r="J107" i="34"/>
  <c r="J104" i="34"/>
  <c r="K103" i="34"/>
  <c r="J103" i="34"/>
  <c r="K102" i="34"/>
  <c r="J102" i="34"/>
  <c r="J99" i="34"/>
  <c r="J83" i="34" s="1"/>
  <c r="J95" i="34"/>
  <c r="U94" i="34"/>
  <c r="O94" i="34"/>
  <c r="K94" i="34"/>
  <c r="J94" i="34"/>
  <c r="J93" i="34"/>
  <c r="X92" i="34"/>
  <c r="R92" i="34"/>
  <c r="J92" i="34"/>
  <c r="W91" i="34"/>
  <c r="Q91" i="34"/>
  <c r="M91" i="34"/>
  <c r="J91" i="34"/>
  <c r="O90" i="34"/>
  <c r="J90" i="34"/>
  <c r="U89" i="34"/>
  <c r="K89" i="34"/>
  <c r="J89" i="34"/>
  <c r="V86" i="34"/>
  <c r="P86" i="34"/>
  <c r="L86" i="34"/>
  <c r="J86" i="34"/>
  <c r="W85" i="34"/>
  <c r="Q85" i="34"/>
  <c r="M85" i="34"/>
  <c r="W84" i="34"/>
  <c r="Q84" i="34"/>
  <c r="M84" i="34"/>
  <c r="W82" i="34"/>
  <c r="U82" i="34"/>
  <c r="Q82" i="34"/>
  <c r="O82" i="34"/>
  <c r="M82" i="34"/>
  <c r="K82" i="34"/>
  <c r="J82" i="34"/>
  <c r="T28" i="34"/>
  <c r="S28" i="34"/>
  <c r="R28" i="34"/>
  <c r="O28" i="34"/>
  <c r="N28" i="34"/>
  <c r="M28" i="34"/>
  <c r="K28" i="34"/>
  <c r="J28" i="34"/>
  <c r="J114" i="33"/>
  <c r="J113" i="33"/>
  <c r="J112" i="33"/>
  <c r="J85" i="33" s="1"/>
  <c r="J111" i="33"/>
  <c r="J84" i="33" s="1"/>
  <c r="J109" i="33"/>
  <c r="K108" i="33"/>
  <c r="J108" i="33"/>
  <c r="K107" i="33"/>
  <c r="J107" i="33"/>
  <c r="J104" i="33"/>
  <c r="K103" i="33"/>
  <c r="J103" i="33"/>
  <c r="K102" i="33"/>
  <c r="J102" i="33"/>
  <c r="J99" i="33"/>
  <c r="J83" i="33" s="1"/>
  <c r="J95" i="33"/>
  <c r="U94" i="33"/>
  <c r="O94" i="33"/>
  <c r="K94" i="33"/>
  <c r="J94" i="33"/>
  <c r="J93" i="33"/>
  <c r="X92" i="33"/>
  <c r="R92" i="33"/>
  <c r="J92" i="33"/>
  <c r="W91" i="33"/>
  <c r="Q91" i="33"/>
  <c r="M91" i="33"/>
  <c r="J91" i="33"/>
  <c r="O90" i="33"/>
  <c r="J90" i="33"/>
  <c r="U89" i="33"/>
  <c r="K89" i="33"/>
  <c r="J89" i="33"/>
  <c r="V86" i="33"/>
  <c r="P86" i="33"/>
  <c r="L86" i="33"/>
  <c r="J86" i="33"/>
  <c r="W85" i="33"/>
  <c r="Q85" i="33"/>
  <c r="M85" i="33"/>
  <c r="W84" i="33"/>
  <c r="Q84" i="33"/>
  <c r="M84" i="33"/>
  <c r="W82" i="33"/>
  <c r="U82" i="33"/>
  <c r="Q82" i="33"/>
  <c r="O82" i="33"/>
  <c r="M82" i="33"/>
  <c r="K82" i="33"/>
  <c r="J82" i="33"/>
  <c r="T28" i="33"/>
  <c r="S28" i="33"/>
  <c r="R28" i="33"/>
  <c r="O28" i="33"/>
  <c r="N28" i="33"/>
  <c r="M28" i="33"/>
  <c r="K28" i="33"/>
  <c r="J28" i="33"/>
  <c r="J114" i="32"/>
  <c r="J113" i="32"/>
  <c r="J112" i="32"/>
  <c r="J85" i="32" s="1"/>
  <c r="J111" i="32"/>
  <c r="J84" i="32" s="1"/>
  <c r="J109" i="32"/>
  <c r="K108" i="32"/>
  <c r="J108" i="32"/>
  <c r="K107" i="32"/>
  <c r="J107" i="32"/>
  <c r="J104" i="32"/>
  <c r="K103" i="32"/>
  <c r="J103" i="32"/>
  <c r="K102" i="32"/>
  <c r="J102" i="32"/>
  <c r="J99" i="32"/>
  <c r="J95" i="32"/>
  <c r="U94" i="32"/>
  <c r="O94" i="32"/>
  <c r="K94" i="32"/>
  <c r="J94" i="32"/>
  <c r="J93" i="32"/>
  <c r="X92" i="32"/>
  <c r="R92" i="32"/>
  <c r="J92" i="32"/>
  <c r="W91" i="32"/>
  <c r="Q91" i="32"/>
  <c r="M91" i="32"/>
  <c r="J91" i="32"/>
  <c r="O90" i="32"/>
  <c r="J90" i="32"/>
  <c r="U89" i="32"/>
  <c r="K89" i="32"/>
  <c r="J89" i="32"/>
  <c r="V86" i="32"/>
  <c r="P86" i="32"/>
  <c r="L86" i="32"/>
  <c r="J86" i="32"/>
  <c r="W85" i="32"/>
  <c r="Q85" i="32"/>
  <c r="M85" i="32"/>
  <c r="W84" i="32"/>
  <c r="Q84" i="32"/>
  <c r="M84" i="32"/>
  <c r="J83" i="32"/>
  <c r="W82" i="32"/>
  <c r="U82" i="32"/>
  <c r="Q82" i="32"/>
  <c r="O82" i="32"/>
  <c r="M82" i="32"/>
  <c r="K82" i="32"/>
  <c r="J82" i="32"/>
  <c r="T28" i="32"/>
  <c r="S28" i="32"/>
  <c r="R28" i="32"/>
  <c r="O28" i="32"/>
  <c r="N28" i="32"/>
  <c r="M28" i="32"/>
  <c r="K28" i="32"/>
  <c r="J28" i="32"/>
  <c r="J114" i="31"/>
  <c r="J113" i="31"/>
  <c r="J112" i="31"/>
  <c r="J85" i="31" s="1"/>
  <c r="J111" i="31"/>
  <c r="J84" i="31" s="1"/>
  <c r="J109" i="31"/>
  <c r="K108" i="31"/>
  <c r="J108" i="31"/>
  <c r="K107" i="31"/>
  <c r="J107" i="31"/>
  <c r="J104" i="31"/>
  <c r="K103" i="31"/>
  <c r="J103" i="31"/>
  <c r="K102" i="31"/>
  <c r="J102" i="31"/>
  <c r="J101" i="31" s="1"/>
  <c r="J87" i="31" s="1"/>
  <c r="J99" i="31"/>
  <c r="J83" i="31" s="1"/>
  <c r="J95" i="31"/>
  <c r="U94" i="31"/>
  <c r="O94" i="31"/>
  <c r="K94" i="31"/>
  <c r="J94" i="31"/>
  <c r="J93" i="31"/>
  <c r="X92" i="31"/>
  <c r="R92" i="31"/>
  <c r="J92" i="31"/>
  <c r="W91" i="31"/>
  <c r="Q91" i="31"/>
  <c r="M91" i="31"/>
  <c r="J91" i="31"/>
  <c r="O90" i="31"/>
  <c r="J90" i="31"/>
  <c r="U89" i="31"/>
  <c r="K89" i="31"/>
  <c r="J89" i="31"/>
  <c r="V86" i="31"/>
  <c r="P86" i="31"/>
  <c r="L86" i="31"/>
  <c r="J86" i="31"/>
  <c r="W85" i="31"/>
  <c r="Q85" i="31"/>
  <c r="M85" i="31"/>
  <c r="W84" i="31"/>
  <c r="Q84" i="31"/>
  <c r="M84" i="31"/>
  <c r="W82" i="31"/>
  <c r="U82" i="31"/>
  <c r="Q82" i="31"/>
  <c r="O82" i="31"/>
  <c r="M82" i="31"/>
  <c r="K82" i="31"/>
  <c r="J82" i="31"/>
  <c r="T28" i="31"/>
  <c r="S28" i="31"/>
  <c r="R28" i="31"/>
  <c r="O28" i="31"/>
  <c r="N28" i="31"/>
  <c r="M28" i="31"/>
  <c r="K28" i="31"/>
  <c r="J28" i="31"/>
  <c r="J114" i="30"/>
  <c r="J113" i="30"/>
  <c r="J112" i="30"/>
  <c r="J85" i="30" s="1"/>
  <c r="J111" i="30"/>
  <c r="J109" i="30"/>
  <c r="K108" i="30"/>
  <c r="J108" i="30"/>
  <c r="K107" i="30"/>
  <c r="J107" i="30"/>
  <c r="J104" i="30"/>
  <c r="K103" i="30"/>
  <c r="J103" i="30"/>
  <c r="K102" i="30"/>
  <c r="J102" i="30"/>
  <c r="J99" i="30"/>
  <c r="J83" i="30" s="1"/>
  <c r="J95" i="30"/>
  <c r="U94" i="30"/>
  <c r="O94" i="30"/>
  <c r="K94" i="30"/>
  <c r="J94" i="30"/>
  <c r="J93" i="30"/>
  <c r="X92" i="30"/>
  <c r="R92" i="30"/>
  <c r="J92" i="30"/>
  <c r="W91" i="30"/>
  <c r="Q91" i="30"/>
  <c r="M91" i="30"/>
  <c r="J91" i="30"/>
  <c r="O90" i="30"/>
  <c r="J90" i="30"/>
  <c r="U89" i="30"/>
  <c r="K89" i="30"/>
  <c r="J89" i="30"/>
  <c r="V86" i="30"/>
  <c r="P86" i="30"/>
  <c r="L86" i="30"/>
  <c r="J86" i="30"/>
  <c r="W85" i="30"/>
  <c r="Q85" i="30"/>
  <c r="M85" i="30"/>
  <c r="W84" i="30"/>
  <c r="Q84" i="30"/>
  <c r="M84" i="30"/>
  <c r="J84" i="30"/>
  <c r="W82" i="30"/>
  <c r="U82" i="30"/>
  <c r="Q82" i="30"/>
  <c r="O82" i="30"/>
  <c r="M82" i="30"/>
  <c r="K82" i="30"/>
  <c r="J82" i="30"/>
  <c r="T28" i="30"/>
  <c r="S28" i="30"/>
  <c r="R28" i="30"/>
  <c r="O28" i="30"/>
  <c r="N28" i="30"/>
  <c r="M28" i="30"/>
  <c r="K28" i="30"/>
  <c r="J28" i="30"/>
  <c r="J114" i="29"/>
  <c r="J113" i="29"/>
  <c r="J112" i="29"/>
  <c r="J85" i="29" s="1"/>
  <c r="J111" i="29"/>
  <c r="J84" i="29" s="1"/>
  <c r="J109" i="29"/>
  <c r="K108" i="29"/>
  <c r="J108" i="29"/>
  <c r="K107" i="29"/>
  <c r="J106" i="29" s="1"/>
  <c r="J88" i="29" s="1"/>
  <c r="J107" i="29"/>
  <c r="J104" i="29"/>
  <c r="K103" i="29"/>
  <c r="J103" i="29"/>
  <c r="K102" i="29"/>
  <c r="J102" i="29"/>
  <c r="J99" i="29"/>
  <c r="J83" i="29" s="1"/>
  <c r="J95" i="29"/>
  <c r="U94" i="29"/>
  <c r="O94" i="29"/>
  <c r="K94" i="29"/>
  <c r="J94" i="29"/>
  <c r="J93" i="29"/>
  <c r="X92" i="29"/>
  <c r="R92" i="29"/>
  <c r="J92" i="29"/>
  <c r="W91" i="29"/>
  <c r="Q91" i="29"/>
  <c r="M91" i="29"/>
  <c r="J91" i="29"/>
  <c r="O90" i="29"/>
  <c r="J90" i="29"/>
  <c r="U89" i="29"/>
  <c r="K89" i="29"/>
  <c r="J89" i="29"/>
  <c r="V86" i="29"/>
  <c r="P86" i="29"/>
  <c r="L86" i="29"/>
  <c r="J86" i="29"/>
  <c r="W85" i="29"/>
  <c r="Q85" i="29"/>
  <c r="M85" i="29"/>
  <c r="W84" i="29"/>
  <c r="Q84" i="29"/>
  <c r="M84" i="29"/>
  <c r="W82" i="29"/>
  <c r="U82" i="29"/>
  <c r="Q82" i="29"/>
  <c r="O82" i="29"/>
  <c r="M82" i="29"/>
  <c r="K82" i="29"/>
  <c r="J82" i="29"/>
  <c r="T28" i="29"/>
  <c r="S28" i="29"/>
  <c r="R28" i="29"/>
  <c r="O28" i="29"/>
  <c r="N28" i="29"/>
  <c r="M28" i="29"/>
  <c r="K28" i="29"/>
  <c r="J28" i="29"/>
  <c r="J114" i="28"/>
  <c r="J113" i="28"/>
  <c r="J91" i="28" s="1"/>
  <c r="J112" i="28"/>
  <c r="J111" i="28"/>
  <c r="J109" i="28"/>
  <c r="K108" i="28"/>
  <c r="J108" i="28"/>
  <c r="K107" i="28"/>
  <c r="J107" i="28"/>
  <c r="J104" i="28"/>
  <c r="K103" i="28"/>
  <c r="J103" i="28"/>
  <c r="K102" i="28"/>
  <c r="J102" i="28"/>
  <c r="J99" i="28"/>
  <c r="J83" i="28" s="1"/>
  <c r="J95" i="28"/>
  <c r="U94" i="28"/>
  <c r="O94" i="28"/>
  <c r="K94" i="28"/>
  <c r="J94" i="28"/>
  <c r="J93" i="28"/>
  <c r="X92" i="28"/>
  <c r="R92" i="28"/>
  <c r="J92" i="28"/>
  <c r="W91" i="28"/>
  <c r="Q91" i="28"/>
  <c r="M91" i="28"/>
  <c r="O90" i="28"/>
  <c r="J90" i="28"/>
  <c r="U89" i="28"/>
  <c r="K89" i="28"/>
  <c r="J89" i="28"/>
  <c r="V86" i="28"/>
  <c r="P86" i="28"/>
  <c r="L86" i="28"/>
  <c r="J86" i="28"/>
  <c r="W85" i="28"/>
  <c r="Q85" i="28"/>
  <c r="M85" i="28"/>
  <c r="J85" i="28"/>
  <c r="W84" i="28"/>
  <c r="Q84" i="28"/>
  <c r="M84" i="28"/>
  <c r="J84" i="28"/>
  <c r="W82" i="28"/>
  <c r="U82" i="28"/>
  <c r="Q82" i="28"/>
  <c r="O82" i="28"/>
  <c r="M82" i="28"/>
  <c r="K82" i="28"/>
  <c r="J82" i="28"/>
  <c r="T28" i="28"/>
  <c r="S28" i="28"/>
  <c r="R28" i="28"/>
  <c r="O28" i="28"/>
  <c r="N28" i="28"/>
  <c r="M28" i="28"/>
  <c r="K28" i="28"/>
  <c r="J28" i="28"/>
  <c r="J114" i="27"/>
  <c r="J113" i="27"/>
  <c r="J91" i="27" s="1"/>
  <c r="J112" i="27"/>
  <c r="J85" i="27" s="1"/>
  <c r="J111" i="27"/>
  <c r="J84" i="27" s="1"/>
  <c r="J109" i="27"/>
  <c r="K108" i="27"/>
  <c r="J108" i="27"/>
  <c r="K107" i="27"/>
  <c r="J107" i="27"/>
  <c r="J104" i="27"/>
  <c r="K103" i="27"/>
  <c r="J103" i="27"/>
  <c r="K102" i="27"/>
  <c r="J102" i="27"/>
  <c r="J99" i="27"/>
  <c r="J83" i="27" s="1"/>
  <c r="J95" i="27"/>
  <c r="U94" i="27"/>
  <c r="O94" i="27"/>
  <c r="K94" i="27"/>
  <c r="J94" i="27"/>
  <c r="J93" i="27"/>
  <c r="X92" i="27"/>
  <c r="R92" i="27"/>
  <c r="J92" i="27"/>
  <c r="W91" i="27"/>
  <c r="Q91" i="27"/>
  <c r="M91" i="27"/>
  <c r="O90" i="27"/>
  <c r="J90" i="27"/>
  <c r="U89" i="27"/>
  <c r="K89" i="27"/>
  <c r="J89" i="27"/>
  <c r="V86" i="27"/>
  <c r="P86" i="27"/>
  <c r="L86" i="27"/>
  <c r="J86" i="27"/>
  <c r="W85" i="27"/>
  <c r="Q85" i="27"/>
  <c r="M85" i="27"/>
  <c r="W84" i="27"/>
  <c r="Q84" i="27"/>
  <c r="M84" i="27"/>
  <c r="W82" i="27"/>
  <c r="U82" i="27"/>
  <c r="Q82" i="27"/>
  <c r="O82" i="27"/>
  <c r="M82" i="27"/>
  <c r="K82" i="27"/>
  <c r="J82" i="27"/>
  <c r="T28" i="27"/>
  <c r="S28" i="27"/>
  <c r="R28" i="27"/>
  <c r="O28" i="27"/>
  <c r="N28" i="27"/>
  <c r="M28" i="27"/>
  <c r="K28" i="27"/>
  <c r="J28" i="27"/>
  <c r="J114" i="26"/>
  <c r="J113" i="26"/>
  <c r="J91" i="26" s="1"/>
  <c r="J112" i="26"/>
  <c r="J85" i="26" s="1"/>
  <c r="J111" i="26"/>
  <c r="J84" i="26" s="1"/>
  <c r="J109" i="26"/>
  <c r="K108" i="26"/>
  <c r="J108" i="26"/>
  <c r="K107" i="26"/>
  <c r="J107" i="26"/>
  <c r="J104" i="26"/>
  <c r="K103" i="26"/>
  <c r="J103" i="26"/>
  <c r="K102" i="26"/>
  <c r="J102" i="26"/>
  <c r="J99" i="26"/>
  <c r="J95" i="26"/>
  <c r="U94" i="26"/>
  <c r="O94" i="26"/>
  <c r="K94" i="26"/>
  <c r="J94" i="26"/>
  <c r="J93" i="26"/>
  <c r="X92" i="26"/>
  <c r="R92" i="26"/>
  <c r="J92" i="26"/>
  <c r="W91" i="26"/>
  <c r="Q91" i="26"/>
  <c r="M91" i="26"/>
  <c r="O90" i="26"/>
  <c r="J90" i="26"/>
  <c r="U89" i="26"/>
  <c r="K89" i="26"/>
  <c r="J89" i="26"/>
  <c r="V86" i="26"/>
  <c r="P86" i="26"/>
  <c r="L86" i="26"/>
  <c r="J86" i="26"/>
  <c r="W85" i="26"/>
  <c r="Q85" i="26"/>
  <c r="M85" i="26"/>
  <c r="W84" i="26"/>
  <c r="Q84" i="26"/>
  <c r="M84" i="26"/>
  <c r="J83" i="26"/>
  <c r="W82" i="26"/>
  <c r="U82" i="26"/>
  <c r="Q82" i="26"/>
  <c r="O82" i="26"/>
  <c r="M82" i="26"/>
  <c r="K82" i="26"/>
  <c r="J82" i="26"/>
  <c r="T28" i="26"/>
  <c r="S28" i="26"/>
  <c r="R28" i="26"/>
  <c r="O28" i="26"/>
  <c r="N28" i="26"/>
  <c r="M28" i="26"/>
  <c r="K28" i="26"/>
  <c r="J28" i="26"/>
  <c r="J114" i="25"/>
  <c r="J113" i="25"/>
  <c r="J112" i="25"/>
  <c r="J85" i="25" s="1"/>
  <c r="J111" i="25"/>
  <c r="J84" i="25" s="1"/>
  <c r="J109" i="25"/>
  <c r="K108" i="25"/>
  <c r="J108" i="25"/>
  <c r="K107" i="25"/>
  <c r="J107" i="25"/>
  <c r="J104" i="25"/>
  <c r="K103" i="25"/>
  <c r="J103" i="25"/>
  <c r="K102" i="25"/>
  <c r="J102" i="25"/>
  <c r="J101" i="25" s="1"/>
  <c r="J87" i="25" s="1"/>
  <c r="J99" i="25"/>
  <c r="J83" i="25" s="1"/>
  <c r="J95" i="25"/>
  <c r="U94" i="25"/>
  <c r="O94" i="25"/>
  <c r="K94" i="25"/>
  <c r="J94" i="25"/>
  <c r="J93" i="25"/>
  <c r="X92" i="25"/>
  <c r="R92" i="25"/>
  <c r="J92" i="25"/>
  <c r="W91" i="25"/>
  <c r="Q91" i="25"/>
  <c r="M91" i="25"/>
  <c r="J91" i="25"/>
  <c r="O90" i="25"/>
  <c r="J90" i="25"/>
  <c r="U89" i="25"/>
  <c r="K89" i="25"/>
  <c r="J89" i="25"/>
  <c r="V86" i="25"/>
  <c r="P86" i="25"/>
  <c r="L86" i="25"/>
  <c r="J86" i="25"/>
  <c r="W85" i="25"/>
  <c r="Q85" i="25"/>
  <c r="M85" i="25"/>
  <c r="W84" i="25"/>
  <c r="Q84" i="25"/>
  <c r="M84" i="25"/>
  <c r="W82" i="25"/>
  <c r="U82" i="25"/>
  <c r="Q82" i="25"/>
  <c r="O82" i="25"/>
  <c r="M82" i="25"/>
  <c r="K82" i="25"/>
  <c r="J82" i="25"/>
  <c r="T28" i="25"/>
  <c r="S28" i="25"/>
  <c r="R28" i="25"/>
  <c r="O28" i="25"/>
  <c r="N28" i="25"/>
  <c r="M28" i="25"/>
  <c r="K28" i="25"/>
  <c r="J28" i="25"/>
  <c r="J114" i="24"/>
  <c r="J113" i="24"/>
  <c r="J112" i="24"/>
  <c r="J85" i="24" s="1"/>
  <c r="J111" i="24"/>
  <c r="J84" i="24" s="1"/>
  <c r="J109" i="24"/>
  <c r="K108" i="24"/>
  <c r="J108" i="24"/>
  <c r="K107" i="24"/>
  <c r="J107" i="24"/>
  <c r="J104" i="24"/>
  <c r="K103" i="24"/>
  <c r="J103" i="24"/>
  <c r="K102" i="24"/>
  <c r="J102" i="24"/>
  <c r="J99" i="24"/>
  <c r="J83" i="24" s="1"/>
  <c r="J95" i="24"/>
  <c r="U94" i="24"/>
  <c r="O94" i="24"/>
  <c r="K94" i="24"/>
  <c r="J94" i="24"/>
  <c r="J93" i="24"/>
  <c r="X92" i="24"/>
  <c r="R92" i="24"/>
  <c r="J92" i="24"/>
  <c r="W91" i="24"/>
  <c r="Q91" i="24"/>
  <c r="M91" i="24"/>
  <c r="J91" i="24"/>
  <c r="O90" i="24"/>
  <c r="J90" i="24"/>
  <c r="U89" i="24"/>
  <c r="K89" i="24"/>
  <c r="J89" i="24"/>
  <c r="V86" i="24"/>
  <c r="P86" i="24"/>
  <c r="L86" i="24"/>
  <c r="J86" i="24"/>
  <c r="W85" i="24"/>
  <c r="Q85" i="24"/>
  <c r="M85" i="24"/>
  <c r="W84" i="24"/>
  <c r="Q84" i="24"/>
  <c r="M84" i="24"/>
  <c r="W82" i="24"/>
  <c r="U82" i="24"/>
  <c r="Q82" i="24"/>
  <c r="O82" i="24"/>
  <c r="M82" i="24"/>
  <c r="K82" i="24"/>
  <c r="J82" i="24"/>
  <c r="T28" i="24"/>
  <c r="S28" i="24"/>
  <c r="R28" i="24"/>
  <c r="O28" i="24"/>
  <c r="N28" i="24"/>
  <c r="M28" i="24"/>
  <c r="K28" i="24"/>
  <c r="J28" i="24"/>
  <c r="J114" i="23"/>
  <c r="J113" i="23"/>
  <c r="J112" i="23"/>
  <c r="J85" i="23" s="1"/>
  <c r="J111" i="23"/>
  <c r="J84" i="23" s="1"/>
  <c r="J109" i="23"/>
  <c r="K108" i="23"/>
  <c r="J108" i="23"/>
  <c r="K107" i="23"/>
  <c r="J107" i="23"/>
  <c r="J104" i="23"/>
  <c r="K103" i="23"/>
  <c r="J103" i="23"/>
  <c r="K102" i="23"/>
  <c r="J102" i="23"/>
  <c r="J99" i="23"/>
  <c r="J95" i="23"/>
  <c r="U94" i="23"/>
  <c r="O94" i="23"/>
  <c r="K94" i="23"/>
  <c r="J94" i="23"/>
  <c r="J93" i="23"/>
  <c r="X92" i="23"/>
  <c r="R92" i="23"/>
  <c r="J92" i="23"/>
  <c r="W91" i="23"/>
  <c r="Q91" i="23"/>
  <c r="M91" i="23"/>
  <c r="J91" i="23"/>
  <c r="O90" i="23"/>
  <c r="J90" i="23"/>
  <c r="U89" i="23"/>
  <c r="K89" i="23"/>
  <c r="J89" i="23"/>
  <c r="V86" i="23"/>
  <c r="P86" i="23"/>
  <c r="L86" i="23"/>
  <c r="J86" i="23"/>
  <c r="W85" i="23"/>
  <c r="Q85" i="23"/>
  <c r="M85" i="23"/>
  <c r="W84" i="23"/>
  <c r="Q84" i="23"/>
  <c r="M84" i="23"/>
  <c r="J83" i="23"/>
  <c r="W82" i="23"/>
  <c r="U82" i="23"/>
  <c r="Q82" i="23"/>
  <c r="O82" i="23"/>
  <c r="M82" i="23"/>
  <c r="K82" i="23"/>
  <c r="J82" i="23"/>
  <c r="T28" i="23"/>
  <c r="S28" i="23"/>
  <c r="R28" i="23"/>
  <c r="O28" i="23"/>
  <c r="N28" i="23"/>
  <c r="M28" i="23"/>
  <c r="K28" i="23"/>
  <c r="J28" i="23"/>
  <c r="J114" i="22"/>
  <c r="J113" i="22"/>
  <c r="J112" i="22"/>
  <c r="J85" i="22" s="1"/>
  <c r="J111" i="22"/>
  <c r="J84" i="22" s="1"/>
  <c r="J109" i="22"/>
  <c r="K108" i="22"/>
  <c r="J108" i="22"/>
  <c r="K107" i="22"/>
  <c r="J107" i="22"/>
  <c r="J104" i="22"/>
  <c r="K103" i="22"/>
  <c r="J103" i="22"/>
  <c r="K102" i="22"/>
  <c r="J102" i="22"/>
  <c r="J99" i="22"/>
  <c r="J83" i="22" s="1"/>
  <c r="J95" i="22"/>
  <c r="U94" i="22"/>
  <c r="O94" i="22"/>
  <c r="K94" i="22"/>
  <c r="J94" i="22"/>
  <c r="J93" i="22"/>
  <c r="X92" i="22"/>
  <c r="R92" i="22"/>
  <c r="J92" i="22"/>
  <c r="W91" i="22"/>
  <c r="Q91" i="22"/>
  <c r="M91" i="22"/>
  <c r="J91" i="22"/>
  <c r="O90" i="22"/>
  <c r="J90" i="22"/>
  <c r="U89" i="22"/>
  <c r="K89" i="22"/>
  <c r="J89" i="22"/>
  <c r="V86" i="22"/>
  <c r="P86" i="22"/>
  <c r="L86" i="22"/>
  <c r="J86" i="22"/>
  <c r="W85" i="22"/>
  <c r="Q85" i="22"/>
  <c r="M85" i="22"/>
  <c r="W84" i="22"/>
  <c r="Q84" i="22"/>
  <c r="M84" i="22"/>
  <c r="W82" i="22"/>
  <c r="U82" i="22"/>
  <c r="Q82" i="22"/>
  <c r="O82" i="22"/>
  <c r="M82" i="22"/>
  <c r="K82" i="22"/>
  <c r="J82" i="22"/>
  <c r="T28" i="22"/>
  <c r="S28" i="22"/>
  <c r="R28" i="22"/>
  <c r="O28" i="22"/>
  <c r="N28" i="22"/>
  <c r="M28" i="22"/>
  <c r="K28" i="22"/>
  <c r="J28" i="22"/>
  <c r="J114" i="17"/>
  <c r="J113" i="17"/>
  <c r="J112" i="17"/>
  <c r="J85" i="17" s="1"/>
  <c r="J111" i="17"/>
  <c r="J109" i="17"/>
  <c r="K108" i="17"/>
  <c r="J108" i="17"/>
  <c r="K107" i="17"/>
  <c r="J107" i="17"/>
  <c r="J104" i="17"/>
  <c r="K103" i="17"/>
  <c r="J103" i="17"/>
  <c r="K102" i="17"/>
  <c r="J102" i="17"/>
  <c r="J99" i="17"/>
  <c r="J83" i="17" s="1"/>
  <c r="J95" i="17"/>
  <c r="U94" i="17"/>
  <c r="O94" i="17"/>
  <c r="K94" i="17"/>
  <c r="J94" i="17"/>
  <c r="J93" i="17"/>
  <c r="X92" i="17"/>
  <c r="R92" i="17"/>
  <c r="J92" i="17"/>
  <c r="W91" i="17"/>
  <c r="Q91" i="17"/>
  <c r="M91" i="17"/>
  <c r="J91" i="17"/>
  <c r="O90" i="17"/>
  <c r="J90" i="17"/>
  <c r="U89" i="17"/>
  <c r="K89" i="17"/>
  <c r="J89" i="17"/>
  <c r="V86" i="17"/>
  <c r="P86" i="17"/>
  <c r="L86" i="17"/>
  <c r="J86" i="17"/>
  <c r="W85" i="17"/>
  <c r="Q85" i="17"/>
  <c r="M85" i="17"/>
  <c r="W84" i="17"/>
  <c r="Q84" i="17"/>
  <c r="M84" i="17"/>
  <c r="J84" i="17"/>
  <c r="W82" i="17"/>
  <c r="U82" i="17"/>
  <c r="Q82" i="17"/>
  <c r="O82" i="17"/>
  <c r="M82" i="17"/>
  <c r="K82" i="17"/>
  <c r="J82" i="17"/>
  <c r="T28" i="17"/>
  <c r="S28" i="17"/>
  <c r="R28" i="17"/>
  <c r="O28" i="17"/>
  <c r="N28" i="17"/>
  <c r="M28" i="17"/>
  <c r="K28" i="17"/>
  <c r="J28" i="17"/>
  <c r="J114" i="16"/>
  <c r="J113" i="16"/>
  <c r="J112" i="16"/>
  <c r="J85" i="16" s="1"/>
  <c r="J111" i="16"/>
  <c r="J84" i="16" s="1"/>
  <c r="J109" i="16"/>
  <c r="K108" i="16"/>
  <c r="J108" i="16"/>
  <c r="K107" i="16"/>
  <c r="J106" i="16" s="1"/>
  <c r="J88" i="16" s="1"/>
  <c r="J107" i="16"/>
  <c r="J104" i="16"/>
  <c r="K103" i="16"/>
  <c r="J103" i="16"/>
  <c r="K102" i="16"/>
  <c r="J102" i="16"/>
  <c r="J99" i="16"/>
  <c r="J83" i="16" s="1"/>
  <c r="J95" i="16"/>
  <c r="U94" i="16"/>
  <c r="O94" i="16"/>
  <c r="K94" i="16"/>
  <c r="J94" i="16"/>
  <c r="J93" i="16"/>
  <c r="X92" i="16"/>
  <c r="R92" i="16"/>
  <c r="J92" i="16"/>
  <c r="W91" i="16"/>
  <c r="Q91" i="16"/>
  <c r="M91" i="16"/>
  <c r="J91" i="16"/>
  <c r="O90" i="16"/>
  <c r="J90" i="16"/>
  <c r="U89" i="16"/>
  <c r="K89" i="16"/>
  <c r="J89" i="16"/>
  <c r="V86" i="16"/>
  <c r="P86" i="16"/>
  <c r="L86" i="16"/>
  <c r="J86" i="16"/>
  <c r="W85" i="16"/>
  <c r="Q85" i="16"/>
  <c r="M85" i="16"/>
  <c r="W84" i="16"/>
  <c r="Q84" i="16"/>
  <c r="M84" i="16"/>
  <c r="W82" i="16"/>
  <c r="U82" i="16"/>
  <c r="Q82" i="16"/>
  <c r="O82" i="16"/>
  <c r="M82" i="16"/>
  <c r="K82" i="16"/>
  <c r="J82" i="16"/>
  <c r="T28" i="16"/>
  <c r="S28" i="16"/>
  <c r="R28" i="16"/>
  <c r="O28" i="16"/>
  <c r="N28" i="16"/>
  <c r="M28" i="16"/>
  <c r="K28" i="16"/>
  <c r="J28" i="16"/>
  <c r="J114" i="15"/>
  <c r="J113" i="15"/>
  <c r="J112" i="15"/>
  <c r="J85" i="15" s="1"/>
  <c r="J111" i="15"/>
  <c r="J84" i="15" s="1"/>
  <c r="J109" i="15"/>
  <c r="K108" i="15"/>
  <c r="J108" i="15"/>
  <c r="K107" i="15"/>
  <c r="J107" i="15"/>
  <c r="J104" i="15"/>
  <c r="K103" i="15"/>
  <c r="J103" i="15"/>
  <c r="J101" i="15" s="1"/>
  <c r="J87" i="15" s="1"/>
  <c r="K102" i="15"/>
  <c r="J102" i="15"/>
  <c r="J99" i="15"/>
  <c r="J83" i="15" s="1"/>
  <c r="J95" i="15"/>
  <c r="U94" i="15"/>
  <c r="O94" i="15"/>
  <c r="K94" i="15"/>
  <c r="J94" i="15"/>
  <c r="J93" i="15"/>
  <c r="X92" i="15"/>
  <c r="R92" i="15"/>
  <c r="J92" i="15"/>
  <c r="W91" i="15"/>
  <c r="Q91" i="15"/>
  <c r="M91" i="15"/>
  <c r="J91" i="15"/>
  <c r="O90" i="15"/>
  <c r="J90" i="15"/>
  <c r="U89" i="15"/>
  <c r="K89" i="15"/>
  <c r="J89" i="15"/>
  <c r="V86" i="15"/>
  <c r="P86" i="15"/>
  <c r="L86" i="15"/>
  <c r="J86" i="15"/>
  <c r="W85" i="15"/>
  <c r="Q85" i="15"/>
  <c r="M85" i="15"/>
  <c r="W84" i="15"/>
  <c r="Q84" i="15"/>
  <c r="M84" i="15"/>
  <c r="W82" i="15"/>
  <c r="U82" i="15"/>
  <c r="Q82" i="15"/>
  <c r="O82" i="15"/>
  <c r="M82" i="15"/>
  <c r="K82" i="15"/>
  <c r="J82" i="15"/>
  <c r="T28" i="15"/>
  <c r="S28" i="15"/>
  <c r="R28" i="15"/>
  <c r="O28" i="15"/>
  <c r="N28" i="15"/>
  <c r="M28" i="15"/>
  <c r="K28" i="15"/>
  <c r="J28" i="15"/>
  <c r="J114" i="14"/>
  <c r="J113" i="14"/>
  <c r="J112" i="14"/>
  <c r="J85" i="14" s="1"/>
  <c r="J111" i="14"/>
  <c r="J84" i="14" s="1"/>
  <c r="J109" i="14"/>
  <c r="K108" i="14"/>
  <c r="J108" i="14"/>
  <c r="K107" i="14"/>
  <c r="J107" i="14"/>
  <c r="J104" i="14"/>
  <c r="K103" i="14"/>
  <c r="J103" i="14"/>
  <c r="K102" i="14"/>
  <c r="J102" i="14"/>
  <c r="J99" i="14"/>
  <c r="J83" i="14" s="1"/>
  <c r="J95" i="14"/>
  <c r="U94" i="14"/>
  <c r="O94" i="14"/>
  <c r="K94" i="14"/>
  <c r="J94" i="14"/>
  <c r="J93" i="14"/>
  <c r="X92" i="14"/>
  <c r="R92" i="14"/>
  <c r="J92" i="14"/>
  <c r="W91" i="14"/>
  <c r="Q91" i="14"/>
  <c r="M91" i="14"/>
  <c r="J91" i="14"/>
  <c r="O90" i="14"/>
  <c r="J90" i="14"/>
  <c r="U89" i="14"/>
  <c r="K89" i="14"/>
  <c r="J89" i="14"/>
  <c r="V86" i="14"/>
  <c r="P86" i="14"/>
  <c r="L86" i="14"/>
  <c r="J86" i="14"/>
  <c r="W85" i="14"/>
  <c r="Q85" i="14"/>
  <c r="M85" i="14"/>
  <c r="W84" i="14"/>
  <c r="Q84" i="14"/>
  <c r="M84" i="14"/>
  <c r="W82" i="14"/>
  <c r="U82" i="14"/>
  <c r="Q82" i="14"/>
  <c r="O82" i="14"/>
  <c r="M82" i="14"/>
  <c r="K82" i="14"/>
  <c r="J82" i="14"/>
  <c r="T28" i="14"/>
  <c r="S28" i="14"/>
  <c r="R28" i="14"/>
  <c r="O28" i="14"/>
  <c r="N28" i="14"/>
  <c r="M28" i="14"/>
  <c r="K28" i="14"/>
  <c r="J28" i="14"/>
  <c r="J114" i="13"/>
  <c r="J113" i="13"/>
  <c r="J112" i="13"/>
  <c r="J85" i="13" s="1"/>
  <c r="J111" i="13"/>
  <c r="J84" i="13" s="1"/>
  <c r="J109" i="13"/>
  <c r="K108" i="13"/>
  <c r="J108" i="13"/>
  <c r="K107" i="13"/>
  <c r="J107" i="13"/>
  <c r="J104" i="13"/>
  <c r="K103" i="13"/>
  <c r="J103" i="13"/>
  <c r="K102" i="13"/>
  <c r="J102" i="13"/>
  <c r="J99" i="13"/>
  <c r="J83" i="13" s="1"/>
  <c r="J95" i="13"/>
  <c r="U94" i="13"/>
  <c r="O94" i="13"/>
  <c r="K94" i="13"/>
  <c r="J94" i="13"/>
  <c r="J93" i="13"/>
  <c r="X92" i="13"/>
  <c r="R92" i="13"/>
  <c r="J92" i="13"/>
  <c r="W91" i="13"/>
  <c r="Q91" i="13"/>
  <c r="M91" i="13"/>
  <c r="J91" i="13"/>
  <c r="O90" i="13"/>
  <c r="J90" i="13"/>
  <c r="U89" i="13"/>
  <c r="K89" i="13"/>
  <c r="J89" i="13"/>
  <c r="V86" i="13"/>
  <c r="P86" i="13"/>
  <c r="L86" i="13"/>
  <c r="J86" i="13"/>
  <c r="W85" i="13"/>
  <c r="Q85" i="13"/>
  <c r="M85" i="13"/>
  <c r="W84" i="13"/>
  <c r="Q84" i="13"/>
  <c r="M84" i="13"/>
  <c r="W82" i="13"/>
  <c r="U82" i="13"/>
  <c r="Q82" i="13"/>
  <c r="O82" i="13"/>
  <c r="M82" i="13"/>
  <c r="K82" i="13"/>
  <c r="J82" i="13"/>
  <c r="T28" i="13"/>
  <c r="S28" i="13"/>
  <c r="R28" i="13"/>
  <c r="O28" i="13"/>
  <c r="N28" i="13"/>
  <c r="M28" i="13"/>
  <c r="K28" i="13"/>
  <c r="J28" i="13"/>
  <c r="J114" i="12"/>
  <c r="J113" i="12"/>
  <c r="J91" i="12" s="1"/>
  <c r="J112" i="12"/>
  <c r="J85" i="12" s="1"/>
  <c r="J111" i="12"/>
  <c r="J84" i="12" s="1"/>
  <c r="J109" i="12"/>
  <c r="K108" i="12"/>
  <c r="J108" i="12"/>
  <c r="K107" i="12"/>
  <c r="J107" i="12"/>
  <c r="J104" i="12"/>
  <c r="K103" i="12"/>
  <c r="J103" i="12"/>
  <c r="K102" i="12"/>
  <c r="J102" i="12"/>
  <c r="J99" i="12"/>
  <c r="J95" i="12"/>
  <c r="U94" i="12"/>
  <c r="O94" i="12"/>
  <c r="K94" i="12"/>
  <c r="J94" i="12"/>
  <c r="J93" i="12"/>
  <c r="X92" i="12"/>
  <c r="R92" i="12"/>
  <c r="J92" i="12"/>
  <c r="W91" i="12"/>
  <c r="Q91" i="12"/>
  <c r="M91" i="12"/>
  <c r="O90" i="12"/>
  <c r="J90" i="12"/>
  <c r="U89" i="12"/>
  <c r="K89" i="12"/>
  <c r="J89" i="12"/>
  <c r="V86" i="12"/>
  <c r="P86" i="12"/>
  <c r="L86" i="12"/>
  <c r="J86" i="12"/>
  <c r="W85" i="12"/>
  <c r="Q85" i="12"/>
  <c r="M85" i="12"/>
  <c r="W84" i="12"/>
  <c r="Q84" i="12"/>
  <c r="M84" i="12"/>
  <c r="J83" i="12"/>
  <c r="W82" i="12"/>
  <c r="U82" i="12"/>
  <c r="Q82" i="12"/>
  <c r="O82" i="12"/>
  <c r="M82" i="12"/>
  <c r="K82" i="12"/>
  <c r="J82" i="12"/>
  <c r="T28" i="12"/>
  <c r="S28" i="12"/>
  <c r="R28" i="12"/>
  <c r="O28" i="12"/>
  <c r="N28" i="12"/>
  <c r="M28" i="12"/>
  <c r="K28" i="12"/>
  <c r="J28" i="12"/>
  <c r="J114" i="93"/>
  <c r="J113" i="93"/>
  <c r="J112" i="93"/>
  <c r="J85" i="93" s="1"/>
  <c r="J111" i="93"/>
  <c r="J109" i="93"/>
  <c r="K108" i="93"/>
  <c r="J108" i="93"/>
  <c r="K107" i="93"/>
  <c r="J107" i="93"/>
  <c r="J104" i="93"/>
  <c r="K103" i="93"/>
  <c r="J103" i="93"/>
  <c r="K102" i="93"/>
  <c r="J102" i="93"/>
  <c r="J99" i="93"/>
  <c r="J83" i="93" s="1"/>
  <c r="J95" i="93"/>
  <c r="U94" i="93"/>
  <c r="O94" i="93"/>
  <c r="K94" i="93"/>
  <c r="J94" i="93"/>
  <c r="J93" i="93"/>
  <c r="X92" i="93"/>
  <c r="R92" i="93"/>
  <c r="J92" i="93"/>
  <c r="W91" i="93"/>
  <c r="Q91" i="93"/>
  <c r="M91" i="93"/>
  <c r="J91" i="93"/>
  <c r="O90" i="93"/>
  <c r="J90" i="93"/>
  <c r="U89" i="93"/>
  <c r="K89" i="93"/>
  <c r="J89" i="93"/>
  <c r="V86" i="93"/>
  <c r="P86" i="93"/>
  <c r="L86" i="93"/>
  <c r="J86" i="93"/>
  <c r="W85" i="93"/>
  <c r="Q85" i="93"/>
  <c r="M85" i="93"/>
  <c r="W84" i="93"/>
  <c r="Q84" i="93"/>
  <c r="M84" i="93"/>
  <c r="J84" i="93"/>
  <c r="W82" i="93"/>
  <c r="U82" i="93"/>
  <c r="Q82" i="93"/>
  <c r="O82" i="93"/>
  <c r="M82" i="93"/>
  <c r="K82" i="93"/>
  <c r="J82" i="93"/>
  <c r="T28" i="93"/>
  <c r="S28" i="93"/>
  <c r="R28" i="93"/>
  <c r="O28" i="93"/>
  <c r="N28" i="93"/>
  <c r="M28" i="93"/>
  <c r="K28" i="93"/>
  <c r="J28" i="93"/>
  <c r="J114" i="92"/>
  <c r="J113" i="92"/>
  <c r="J112" i="92"/>
  <c r="J85" i="92" s="1"/>
  <c r="J111" i="92"/>
  <c r="J84" i="92" s="1"/>
  <c r="J109" i="92"/>
  <c r="K108" i="92"/>
  <c r="J108" i="92"/>
  <c r="K107" i="92"/>
  <c r="J107" i="92"/>
  <c r="J104" i="92"/>
  <c r="K103" i="92"/>
  <c r="J103" i="92"/>
  <c r="K102" i="92"/>
  <c r="J102" i="92"/>
  <c r="J99" i="92"/>
  <c r="J83" i="92" s="1"/>
  <c r="J95" i="92"/>
  <c r="U94" i="92"/>
  <c r="O94" i="92"/>
  <c r="K94" i="92"/>
  <c r="J94" i="92"/>
  <c r="J93" i="92"/>
  <c r="X92" i="92"/>
  <c r="R92" i="92"/>
  <c r="J92" i="92"/>
  <c r="W91" i="92"/>
  <c r="Q91" i="92"/>
  <c r="M91" i="92"/>
  <c r="J91" i="92"/>
  <c r="O90" i="92"/>
  <c r="J90" i="92"/>
  <c r="U89" i="92"/>
  <c r="K89" i="92"/>
  <c r="J89" i="92"/>
  <c r="V86" i="92"/>
  <c r="P86" i="92"/>
  <c r="L86" i="92"/>
  <c r="J86" i="92"/>
  <c r="W85" i="92"/>
  <c r="Q85" i="92"/>
  <c r="M85" i="92"/>
  <c r="W84" i="92"/>
  <c r="Q84" i="92"/>
  <c r="M84" i="92"/>
  <c r="W82" i="92"/>
  <c r="U82" i="92"/>
  <c r="Q82" i="92"/>
  <c r="O82" i="92"/>
  <c r="M82" i="92"/>
  <c r="K82" i="92"/>
  <c r="J82" i="92"/>
  <c r="T28" i="92"/>
  <c r="S28" i="92"/>
  <c r="R28" i="92"/>
  <c r="O28" i="92"/>
  <c r="N28" i="92"/>
  <c r="M28" i="92"/>
  <c r="K28" i="92"/>
  <c r="J28" i="92"/>
  <c r="J114" i="91"/>
  <c r="J113" i="91"/>
  <c r="J112" i="91"/>
  <c r="J85" i="91" s="1"/>
  <c r="J111" i="91"/>
  <c r="J84" i="91" s="1"/>
  <c r="J109" i="91"/>
  <c r="K108" i="91"/>
  <c r="J108" i="91"/>
  <c r="K107" i="91"/>
  <c r="J106" i="91" s="1"/>
  <c r="J107" i="91"/>
  <c r="J104" i="91"/>
  <c r="K103" i="91"/>
  <c r="J103" i="91"/>
  <c r="K102" i="91"/>
  <c r="J102" i="91"/>
  <c r="J99" i="91"/>
  <c r="J83" i="91" s="1"/>
  <c r="J95" i="91"/>
  <c r="U94" i="91"/>
  <c r="O94" i="91"/>
  <c r="K94" i="91"/>
  <c r="J94" i="91"/>
  <c r="J93" i="91"/>
  <c r="X92" i="91"/>
  <c r="R92" i="91"/>
  <c r="J92" i="91"/>
  <c r="W91" i="91"/>
  <c r="Q91" i="91"/>
  <c r="M91" i="91"/>
  <c r="J91" i="91"/>
  <c r="O90" i="91"/>
  <c r="J90" i="91"/>
  <c r="U89" i="91"/>
  <c r="K89" i="91"/>
  <c r="J89" i="91"/>
  <c r="V86" i="91"/>
  <c r="P86" i="91"/>
  <c r="L86" i="91"/>
  <c r="J86" i="91"/>
  <c r="W85" i="91"/>
  <c r="Q85" i="91"/>
  <c r="M85" i="91"/>
  <c r="W84" i="91"/>
  <c r="Q84" i="91"/>
  <c r="M84" i="91"/>
  <c r="W82" i="91"/>
  <c r="U82" i="91"/>
  <c r="Q82" i="91"/>
  <c r="O82" i="91"/>
  <c r="M82" i="91"/>
  <c r="K82" i="91"/>
  <c r="J82" i="91"/>
  <c r="T28" i="91"/>
  <c r="S28" i="91"/>
  <c r="R28" i="91"/>
  <c r="O28" i="91"/>
  <c r="N28" i="91"/>
  <c r="M28" i="91"/>
  <c r="K28" i="91"/>
  <c r="J28" i="91"/>
  <c r="J114" i="87"/>
  <c r="J113" i="87"/>
  <c r="J112" i="87"/>
  <c r="J85" i="87" s="1"/>
  <c r="J111" i="87"/>
  <c r="J84" i="87" s="1"/>
  <c r="J109" i="87"/>
  <c r="K108" i="87"/>
  <c r="J108" i="87"/>
  <c r="K107" i="87"/>
  <c r="J106" i="87" s="1"/>
  <c r="J88" i="87" s="1"/>
  <c r="J107" i="87"/>
  <c r="J104" i="87"/>
  <c r="K103" i="87"/>
  <c r="J103" i="87"/>
  <c r="K102" i="87"/>
  <c r="J102" i="87"/>
  <c r="J99" i="87"/>
  <c r="J83" i="87" s="1"/>
  <c r="J95" i="87"/>
  <c r="U94" i="87"/>
  <c r="O94" i="87"/>
  <c r="K94" i="87"/>
  <c r="J94" i="87"/>
  <c r="J93" i="87"/>
  <c r="X92" i="87"/>
  <c r="R92" i="87"/>
  <c r="J92" i="87"/>
  <c r="W91" i="87"/>
  <c r="Q91" i="87"/>
  <c r="M91" i="87"/>
  <c r="J91" i="87"/>
  <c r="O90" i="87"/>
  <c r="J90" i="87"/>
  <c r="U89" i="87"/>
  <c r="K89" i="87"/>
  <c r="J89" i="87"/>
  <c r="V86" i="87"/>
  <c r="P86" i="87"/>
  <c r="L86" i="87"/>
  <c r="J86" i="87"/>
  <c r="W85" i="87"/>
  <c r="Q85" i="87"/>
  <c r="M85" i="87"/>
  <c r="W84" i="87"/>
  <c r="Q84" i="87"/>
  <c r="M84" i="87"/>
  <c r="W82" i="87"/>
  <c r="U82" i="87"/>
  <c r="Q82" i="87"/>
  <c r="O82" i="87"/>
  <c r="M82" i="87"/>
  <c r="K82" i="87"/>
  <c r="J82" i="87"/>
  <c r="T28" i="87"/>
  <c r="S28" i="87"/>
  <c r="R28" i="87"/>
  <c r="O28" i="87"/>
  <c r="N28" i="87"/>
  <c r="M28" i="87"/>
  <c r="K28" i="87"/>
  <c r="J28" i="87"/>
  <c r="H84" i="75" l="1"/>
  <c r="H85" i="75"/>
  <c r="H87" i="75"/>
  <c r="H86" i="75"/>
  <c r="H82" i="75"/>
  <c r="H80" i="75"/>
  <c r="R80" i="75" s="1"/>
  <c r="H81" i="75"/>
  <c r="H78" i="75"/>
  <c r="H79" i="75"/>
  <c r="H83" i="75"/>
  <c r="H87" i="74"/>
  <c r="H83" i="74"/>
  <c r="H86" i="74"/>
  <c r="H85" i="74"/>
  <c r="H82" i="74"/>
  <c r="H79" i="74"/>
  <c r="H78" i="74"/>
  <c r="H80" i="74"/>
  <c r="H81" i="74"/>
  <c r="H84" i="74"/>
  <c r="H87" i="73"/>
  <c r="H83" i="73"/>
  <c r="H85" i="73"/>
  <c r="H82" i="73"/>
  <c r="H79" i="73"/>
  <c r="H86" i="73"/>
  <c r="H80" i="73"/>
  <c r="H81" i="73"/>
  <c r="H84" i="73"/>
  <c r="H78" i="73"/>
  <c r="H80" i="72"/>
  <c r="Q79" i="72" s="1"/>
  <c r="H81" i="72"/>
  <c r="H87" i="72"/>
  <c r="H85" i="72"/>
  <c r="H78" i="72"/>
  <c r="O68" i="72" s="1"/>
  <c r="H79" i="72"/>
  <c r="H82" i="72"/>
  <c r="H84" i="72"/>
  <c r="H83" i="72"/>
  <c r="I70" i="72" s="1"/>
  <c r="W79" i="72"/>
  <c r="R80" i="72"/>
  <c r="H86" i="72"/>
  <c r="H78" i="71"/>
  <c r="H80" i="71"/>
  <c r="V78" i="71" s="1"/>
  <c r="H87" i="71"/>
  <c r="H81" i="71"/>
  <c r="H84" i="71"/>
  <c r="H83" i="71"/>
  <c r="H79" i="71"/>
  <c r="H82" i="71"/>
  <c r="H85" i="71"/>
  <c r="H86" i="71"/>
  <c r="N64" i="71"/>
  <c r="L7" i="71" s="1"/>
  <c r="H83" i="70"/>
  <c r="I64" i="70" s="1"/>
  <c r="H87" i="70"/>
  <c r="H78" i="70"/>
  <c r="H81" i="70"/>
  <c r="H86" i="70"/>
  <c r="H85" i="70"/>
  <c r="H82" i="70"/>
  <c r="H79" i="70"/>
  <c r="T64" i="70" s="1"/>
  <c r="H80" i="70"/>
  <c r="K64" i="70" s="1"/>
  <c r="I7" i="70" s="1"/>
  <c r="H84" i="70"/>
  <c r="H86" i="69"/>
  <c r="H83" i="69"/>
  <c r="H87" i="69"/>
  <c r="H80" i="69"/>
  <c r="R80" i="69" s="1"/>
  <c r="H81" i="69"/>
  <c r="H85" i="69"/>
  <c r="H82" i="69"/>
  <c r="H79" i="69"/>
  <c r="V79" i="69" s="1"/>
  <c r="H84" i="69"/>
  <c r="H78" i="69"/>
  <c r="H78" i="68"/>
  <c r="K64" i="68" s="1"/>
  <c r="I7" i="68" s="1"/>
  <c r="H80" i="68"/>
  <c r="Q78" i="68" s="1"/>
  <c r="H81" i="68"/>
  <c r="H83" i="68"/>
  <c r="H84" i="68"/>
  <c r="N64" i="68" s="1"/>
  <c r="L7" i="68" s="1"/>
  <c r="H87" i="68"/>
  <c r="P64" i="68"/>
  <c r="W78" i="68"/>
  <c r="I64" i="68"/>
  <c r="R78" i="68"/>
  <c r="H79" i="68"/>
  <c r="T64" i="68" s="1"/>
  <c r="H82" i="68"/>
  <c r="U64" i="68" s="1"/>
  <c r="H85" i="68"/>
  <c r="H86" i="68"/>
  <c r="J64" i="68"/>
  <c r="H7" i="68" s="1"/>
  <c r="H85" i="67"/>
  <c r="H83" i="67"/>
  <c r="H79" i="67"/>
  <c r="M78" i="67" s="1"/>
  <c r="H80" i="67"/>
  <c r="H81" i="67"/>
  <c r="W79" i="67" s="1"/>
  <c r="H87" i="67"/>
  <c r="H78" i="67"/>
  <c r="M65" i="67" s="1"/>
  <c r="H82" i="67"/>
  <c r="H84" i="67"/>
  <c r="W78" i="67"/>
  <c r="H86" i="67"/>
  <c r="H83" i="66"/>
  <c r="H87" i="66"/>
  <c r="H78" i="66"/>
  <c r="H81" i="66"/>
  <c r="R78" i="66" s="1"/>
  <c r="R64" i="66" s="1"/>
  <c r="H86" i="66"/>
  <c r="H85" i="66"/>
  <c r="H82" i="66"/>
  <c r="H79" i="66"/>
  <c r="M78" i="66" s="1"/>
  <c r="H80" i="66"/>
  <c r="H84" i="66"/>
  <c r="H84" i="65"/>
  <c r="H87" i="65"/>
  <c r="H78" i="65"/>
  <c r="H82" i="65"/>
  <c r="H79" i="65"/>
  <c r="M78" i="65" s="1"/>
  <c r="H80" i="65"/>
  <c r="S64" i="65" s="1"/>
  <c r="Q7" i="65" s="1"/>
  <c r="H81" i="65"/>
  <c r="H85" i="65"/>
  <c r="H86" i="65"/>
  <c r="H83" i="65"/>
  <c r="H87" i="64"/>
  <c r="H86" i="64"/>
  <c r="H83" i="64"/>
  <c r="H85" i="64"/>
  <c r="H82" i="64"/>
  <c r="H79" i="64"/>
  <c r="H80" i="64"/>
  <c r="H81" i="64"/>
  <c r="H84" i="64"/>
  <c r="H78" i="64"/>
  <c r="H83" i="63"/>
  <c r="H87" i="63"/>
  <c r="H78" i="63"/>
  <c r="H81" i="63"/>
  <c r="H86" i="63"/>
  <c r="H85" i="63"/>
  <c r="H82" i="63"/>
  <c r="H79" i="63"/>
  <c r="H80" i="63"/>
  <c r="H84" i="63"/>
  <c r="H83" i="62"/>
  <c r="H87" i="62"/>
  <c r="H86" i="62"/>
  <c r="H81" i="62"/>
  <c r="H85" i="62"/>
  <c r="H82" i="62"/>
  <c r="H79" i="62"/>
  <c r="H80" i="62"/>
  <c r="H84" i="62"/>
  <c r="H78" i="62"/>
  <c r="H87" i="61"/>
  <c r="H78" i="61"/>
  <c r="N64" i="61" s="1"/>
  <c r="L7" i="61" s="1"/>
  <c r="H81" i="61"/>
  <c r="H83" i="61"/>
  <c r="U64" i="61" s="1"/>
  <c r="H86" i="61"/>
  <c r="H85" i="61"/>
  <c r="H82" i="61"/>
  <c r="H79" i="61"/>
  <c r="H80" i="61"/>
  <c r="W79" i="61"/>
  <c r="W78" i="61"/>
  <c r="H84" i="61"/>
  <c r="H80" i="60"/>
  <c r="V78" i="60" s="1"/>
  <c r="H82" i="60"/>
  <c r="H86" i="60"/>
  <c r="H85" i="60"/>
  <c r="H87" i="60"/>
  <c r="H78" i="60"/>
  <c r="H84" i="60"/>
  <c r="H81" i="60"/>
  <c r="H79" i="60"/>
  <c r="M78" i="60" s="1"/>
  <c r="H83" i="60"/>
  <c r="H84" i="59"/>
  <c r="H79" i="59"/>
  <c r="H80" i="59"/>
  <c r="H87" i="59"/>
  <c r="H81" i="59"/>
  <c r="W79" i="59" s="1"/>
  <c r="H78" i="59"/>
  <c r="H82" i="59"/>
  <c r="V79" i="59"/>
  <c r="H85" i="59"/>
  <c r="H86" i="59"/>
  <c r="H83" i="59"/>
  <c r="H83" i="58"/>
  <c r="H87" i="58"/>
  <c r="H78" i="58"/>
  <c r="N64" i="58" s="1"/>
  <c r="L7" i="58" s="1"/>
  <c r="H81" i="58"/>
  <c r="R78" i="58" s="1"/>
  <c r="H86" i="58"/>
  <c r="H85" i="58"/>
  <c r="H82" i="58"/>
  <c r="U64" i="58" s="1"/>
  <c r="H79" i="58"/>
  <c r="M78" i="58" s="1"/>
  <c r="H80" i="58"/>
  <c r="H84" i="58"/>
  <c r="H85" i="57"/>
  <c r="H83" i="57"/>
  <c r="H79" i="57"/>
  <c r="R79" i="57" s="1"/>
  <c r="H80" i="57"/>
  <c r="V79" i="57" s="1"/>
  <c r="H81" i="57"/>
  <c r="H87" i="57"/>
  <c r="H78" i="57"/>
  <c r="J69" i="57" s="1"/>
  <c r="H12" i="57" s="1"/>
  <c r="H82" i="57"/>
  <c r="H84" i="57"/>
  <c r="R78" i="57"/>
  <c r="J64" i="57"/>
  <c r="H7" i="57" s="1"/>
  <c r="K64" i="57"/>
  <c r="I7" i="57" s="1"/>
  <c r="H86" i="57"/>
  <c r="H87" i="56"/>
  <c r="H78" i="56"/>
  <c r="K64" i="56" s="1"/>
  <c r="I7" i="56" s="1"/>
  <c r="H80" i="56"/>
  <c r="V78" i="56" s="1"/>
  <c r="H81" i="56"/>
  <c r="W78" i="56" s="1"/>
  <c r="H84" i="56"/>
  <c r="H83" i="56"/>
  <c r="H79" i="56"/>
  <c r="L64" i="56" s="1"/>
  <c r="H82" i="56"/>
  <c r="H85" i="56"/>
  <c r="H86" i="56"/>
  <c r="H83" i="55"/>
  <c r="H86" i="55"/>
  <c r="H85" i="55"/>
  <c r="H82" i="55"/>
  <c r="H79" i="55"/>
  <c r="H87" i="55"/>
  <c r="H81" i="55"/>
  <c r="H80" i="55"/>
  <c r="H78" i="55"/>
  <c r="H84" i="55"/>
  <c r="H83" i="54"/>
  <c r="H87" i="54"/>
  <c r="H86" i="54"/>
  <c r="H81" i="54"/>
  <c r="H82" i="54"/>
  <c r="H79" i="54"/>
  <c r="H80" i="54"/>
  <c r="H84" i="54"/>
  <c r="H78" i="54"/>
  <c r="H85" i="54"/>
  <c r="H86" i="53"/>
  <c r="H83" i="53"/>
  <c r="H87" i="53"/>
  <c r="H79" i="53"/>
  <c r="H81" i="53"/>
  <c r="H78" i="53"/>
  <c r="H80" i="53"/>
  <c r="H85" i="53"/>
  <c r="H84" i="53"/>
  <c r="H82" i="53"/>
  <c r="H83" i="52"/>
  <c r="H87" i="52"/>
  <c r="H78" i="52"/>
  <c r="J65" i="52" s="1"/>
  <c r="H8" i="52" s="1"/>
  <c r="H81" i="52"/>
  <c r="W78" i="52" s="1"/>
  <c r="W64" i="52" s="1"/>
  <c r="H86" i="52"/>
  <c r="H85" i="52"/>
  <c r="H82" i="52"/>
  <c r="H79" i="52"/>
  <c r="M78" i="52" s="1"/>
  <c r="L64" i="52"/>
  <c r="K64" i="52"/>
  <c r="I7" i="52" s="1"/>
  <c r="H80" i="52"/>
  <c r="H84" i="52"/>
  <c r="H85" i="51"/>
  <c r="H83" i="51"/>
  <c r="H79" i="51"/>
  <c r="H80" i="51"/>
  <c r="V78" i="51" s="1"/>
  <c r="H81" i="51"/>
  <c r="H87" i="51"/>
  <c r="H78" i="51"/>
  <c r="H82" i="51"/>
  <c r="H84" i="51"/>
  <c r="W79" i="51"/>
  <c r="R78" i="51"/>
  <c r="R79" i="51"/>
  <c r="W78" i="51"/>
  <c r="M78" i="51"/>
  <c r="H86" i="51"/>
  <c r="H78" i="49"/>
  <c r="K64" i="49" s="1"/>
  <c r="I7" i="49" s="1"/>
  <c r="H81" i="49"/>
  <c r="H80" i="49"/>
  <c r="H83" i="49"/>
  <c r="H84" i="49"/>
  <c r="H87" i="49"/>
  <c r="H79" i="49"/>
  <c r="V79" i="49" s="1"/>
  <c r="H82" i="49"/>
  <c r="H85" i="49"/>
  <c r="H86" i="49"/>
  <c r="H86" i="50"/>
  <c r="H87" i="50"/>
  <c r="H81" i="50"/>
  <c r="H79" i="50"/>
  <c r="W79" i="50" s="1"/>
  <c r="H78" i="50"/>
  <c r="H84" i="50"/>
  <c r="H80" i="50"/>
  <c r="W80" i="50" s="1"/>
  <c r="H83" i="50"/>
  <c r="H82" i="50"/>
  <c r="H85" i="50"/>
  <c r="H83" i="48"/>
  <c r="H87" i="48"/>
  <c r="H86" i="48"/>
  <c r="H81" i="48"/>
  <c r="H85" i="48"/>
  <c r="H82" i="48"/>
  <c r="H79" i="48"/>
  <c r="H80" i="48"/>
  <c r="H84" i="48"/>
  <c r="H78" i="48"/>
  <c r="H86" i="47"/>
  <c r="H85" i="47"/>
  <c r="H79" i="47"/>
  <c r="H80" i="47"/>
  <c r="H78" i="47"/>
  <c r="H87" i="47"/>
  <c r="H82" i="47"/>
  <c r="H83" i="47"/>
  <c r="H84" i="47"/>
  <c r="H81" i="47"/>
  <c r="H82" i="46"/>
  <c r="H85" i="46"/>
  <c r="H80" i="46"/>
  <c r="H81" i="46"/>
  <c r="R79" i="46" s="1"/>
  <c r="H87" i="46"/>
  <c r="H83" i="46"/>
  <c r="H78" i="46"/>
  <c r="V78" i="46" s="1"/>
  <c r="V64" i="46" s="1"/>
  <c r="H79" i="46"/>
  <c r="H84" i="46"/>
  <c r="H86" i="46"/>
  <c r="H87" i="85"/>
  <c r="H81" i="85"/>
  <c r="H85" i="85"/>
  <c r="H79" i="85"/>
  <c r="W79" i="85" s="1"/>
  <c r="H78" i="85"/>
  <c r="R78" i="85" s="1"/>
  <c r="H84" i="85"/>
  <c r="H80" i="85"/>
  <c r="H83" i="85"/>
  <c r="H86" i="85"/>
  <c r="H82" i="85"/>
  <c r="H83" i="84"/>
  <c r="H87" i="84"/>
  <c r="H81" i="84"/>
  <c r="H86" i="84"/>
  <c r="H85" i="84"/>
  <c r="H82" i="84"/>
  <c r="H79" i="84"/>
  <c r="H80" i="84"/>
  <c r="W80" i="84" s="1"/>
  <c r="H78" i="84"/>
  <c r="W78" i="84" s="1"/>
  <c r="H84" i="84"/>
  <c r="H87" i="83"/>
  <c r="H81" i="83"/>
  <c r="H86" i="83"/>
  <c r="H79" i="83"/>
  <c r="M78" i="83" s="1"/>
  <c r="H78" i="83"/>
  <c r="R78" i="83" s="1"/>
  <c r="H84" i="83"/>
  <c r="W78" i="83"/>
  <c r="H80" i="83"/>
  <c r="H83" i="83"/>
  <c r="H82" i="83"/>
  <c r="H85" i="83"/>
  <c r="H78" i="82"/>
  <c r="S64" i="82" s="1"/>
  <c r="Q7" i="82" s="1"/>
  <c r="H80" i="82"/>
  <c r="H81" i="82"/>
  <c r="W80" i="82" s="1"/>
  <c r="H87" i="82"/>
  <c r="H84" i="82"/>
  <c r="H83" i="82"/>
  <c r="Q78" i="82"/>
  <c r="V78" i="82"/>
  <c r="R78" i="82"/>
  <c r="R64" i="82" s="1"/>
  <c r="H79" i="82"/>
  <c r="V79" i="82" s="1"/>
  <c r="H82" i="82"/>
  <c r="H85" i="82"/>
  <c r="H86" i="82"/>
  <c r="J106" i="45"/>
  <c r="J101" i="45"/>
  <c r="J87" i="45" s="1"/>
  <c r="J106" i="44"/>
  <c r="J88" i="44" s="1"/>
  <c r="J101" i="44"/>
  <c r="J87" i="44" s="1"/>
  <c r="H84" i="44" s="1"/>
  <c r="H93" i="44"/>
  <c r="H85" i="44"/>
  <c r="H82" i="44"/>
  <c r="H83" i="44"/>
  <c r="H86" i="44"/>
  <c r="H89" i="44"/>
  <c r="H92" i="44"/>
  <c r="J106" i="43"/>
  <c r="J88" i="43" s="1"/>
  <c r="J101" i="43"/>
  <c r="J87" i="43" s="1"/>
  <c r="H84" i="43" s="1"/>
  <c r="H82" i="43"/>
  <c r="H89" i="43"/>
  <c r="H92" i="43"/>
  <c r="J106" i="42"/>
  <c r="J101" i="42"/>
  <c r="J87" i="42" s="1"/>
  <c r="J106" i="41"/>
  <c r="J101" i="41"/>
  <c r="J87" i="41" s="1"/>
  <c r="J101" i="40"/>
  <c r="J87" i="40" s="1"/>
  <c r="J106" i="40"/>
  <c r="J88" i="40"/>
  <c r="H85" i="40" s="1"/>
  <c r="H1" i="40"/>
  <c r="H89" i="40"/>
  <c r="H82" i="40"/>
  <c r="J106" i="39"/>
  <c r="J101" i="39"/>
  <c r="J87" i="39" s="1"/>
  <c r="J101" i="38"/>
  <c r="J87" i="38" s="1"/>
  <c r="H87" i="38" s="1"/>
  <c r="H84" i="38"/>
  <c r="H1" i="38"/>
  <c r="H93" i="38"/>
  <c r="H92" i="38"/>
  <c r="H90" i="38"/>
  <c r="H89" i="38"/>
  <c r="H86" i="38"/>
  <c r="H83" i="38"/>
  <c r="H95" i="38"/>
  <c r="H82" i="38"/>
  <c r="S82" i="38" s="1"/>
  <c r="H88" i="38" a="1"/>
  <c r="H88" i="38" s="1"/>
  <c r="H91" i="38"/>
  <c r="H94" i="38"/>
  <c r="H85" i="38"/>
  <c r="J106" i="37"/>
  <c r="H1" i="37"/>
  <c r="J88" i="37"/>
  <c r="H90" i="37" s="1"/>
  <c r="H83" i="37"/>
  <c r="J101" i="37"/>
  <c r="J87" i="37" s="1"/>
  <c r="H88" i="37" a="1"/>
  <c r="H88" i="37" s="1"/>
  <c r="H87" i="37"/>
  <c r="H91" i="37"/>
  <c r="H94" i="37"/>
  <c r="J101" i="36"/>
  <c r="J87" i="36" s="1"/>
  <c r="J106" i="36"/>
  <c r="J88" i="36"/>
  <c r="H89" i="36" s="1"/>
  <c r="H1" i="36"/>
  <c r="H95" i="36"/>
  <c r="H82" i="36"/>
  <c r="H92" i="36"/>
  <c r="H93" i="36"/>
  <c r="H88" i="35" a="1"/>
  <c r="H88" i="35" s="1"/>
  <c r="H84" i="35"/>
  <c r="H87" i="35"/>
  <c r="H93" i="35"/>
  <c r="H1" i="35"/>
  <c r="H91" i="35"/>
  <c r="H94" i="35"/>
  <c r="H85" i="35"/>
  <c r="H82" i="35"/>
  <c r="H95" i="35"/>
  <c r="H83" i="35"/>
  <c r="H86" i="35"/>
  <c r="H89" i="35"/>
  <c r="H90" i="35"/>
  <c r="H92" i="35"/>
  <c r="J101" i="34"/>
  <c r="J87" i="34" s="1"/>
  <c r="J106" i="34"/>
  <c r="J106" i="33"/>
  <c r="J101" i="33"/>
  <c r="J87" i="33" s="1"/>
  <c r="J101" i="32"/>
  <c r="J87" i="32" s="1"/>
  <c r="J106" i="32"/>
  <c r="J106" i="31"/>
  <c r="J106" i="30"/>
  <c r="J88" i="30" s="1"/>
  <c r="J101" i="30"/>
  <c r="J87" i="30" s="1"/>
  <c r="H91" i="30" s="1"/>
  <c r="H84" i="30"/>
  <c r="H94" i="30"/>
  <c r="H82" i="30"/>
  <c r="H95" i="30"/>
  <c r="H83" i="30"/>
  <c r="H86" i="30"/>
  <c r="H89" i="30"/>
  <c r="H90" i="30"/>
  <c r="H92" i="30"/>
  <c r="J101" i="29"/>
  <c r="J87" i="29" s="1"/>
  <c r="H88" i="29" a="1"/>
  <c r="H88" i="29" s="1"/>
  <c r="H84" i="29"/>
  <c r="H1" i="29"/>
  <c r="H94" i="29"/>
  <c r="H91" i="29"/>
  <c r="H93" i="29"/>
  <c r="H92" i="29"/>
  <c r="H90" i="29"/>
  <c r="H89" i="29"/>
  <c r="H86" i="29"/>
  <c r="H83" i="29"/>
  <c r="H82" i="29"/>
  <c r="Z82" i="29" s="1"/>
  <c r="H85" i="29"/>
  <c r="H87" i="29"/>
  <c r="H95" i="29"/>
  <c r="J106" i="28"/>
  <c r="J101" i="28"/>
  <c r="J87" i="28" s="1"/>
  <c r="J88" i="28"/>
  <c r="H84" i="28" s="1"/>
  <c r="H1" i="28"/>
  <c r="H92" i="28"/>
  <c r="H89" i="28"/>
  <c r="H86" i="28"/>
  <c r="H88" i="28" a="1"/>
  <c r="H88" i="28" s="1"/>
  <c r="H94" i="28"/>
  <c r="H95" i="28"/>
  <c r="J106" i="27"/>
  <c r="J88" i="27" s="1"/>
  <c r="H1" i="27"/>
  <c r="J101" i="27"/>
  <c r="J87" i="27" s="1"/>
  <c r="H83" i="27" s="1"/>
  <c r="H94" i="27"/>
  <c r="H93" i="27"/>
  <c r="H92" i="27"/>
  <c r="H90" i="27"/>
  <c r="H89" i="27"/>
  <c r="H86" i="27"/>
  <c r="H95" i="27"/>
  <c r="H91" i="27"/>
  <c r="H82" i="27"/>
  <c r="H88" i="27" a="1"/>
  <c r="H88" i="27" s="1"/>
  <c r="H87" i="27"/>
  <c r="H84" i="27"/>
  <c r="H85" i="27"/>
  <c r="J101" i="26"/>
  <c r="J87" i="26" s="1"/>
  <c r="J106" i="26"/>
  <c r="J106" i="25"/>
  <c r="J88" i="25" s="1"/>
  <c r="J101" i="24"/>
  <c r="J87" i="24" s="1"/>
  <c r="J106" i="24"/>
  <c r="J101" i="23"/>
  <c r="J87" i="23" s="1"/>
  <c r="J106" i="23"/>
  <c r="J101" i="22"/>
  <c r="J87" i="22" s="1"/>
  <c r="J106" i="22"/>
  <c r="J106" i="17"/>
  <c r="J88" i="17" s="1"/>
  <c r="H1" i="17"/>
  <c r="J101" i="17"/>
  <c r="J87" i="17" s="1"/>
  <c r="H88" i="17" s="1" a="1"/>
  <c r="H88" i="17" s="1"/>
  <c r="H84" i="17"/>
  <c r="H86" i="17"/>
  <c r="H89" i="17"/>
  <c r="H1" i="16"/>
  <c r="J101" i="16"/>
  <c r="J87" i="16" s="1"/>
  <c r="H84" i="16" s="1"/>
  <c r="H87" i="16"/>
  <c r="H82" i="16"/>
  <c r="H91" i="16"/>
  <c r="H95" i="16"/>
  <c r="H83" i="16"/>
  <c r="H86" i="16"/>
  <c r="H89" i="16"/>
  <c r="H90" i="16"/>
  <c r="H92" i="16"/>
  <c r="J106" i="15"/>
  <c r="H87" i="15"/>
  <c r="J88" i="15"/>
  <c r="H86" i="15" s="1"/>
  <c r="H1" i="15"/>
  <c r="H82" i="15"/>
  <c r="H94" i="15"/>
  <c r="H85" i="15"/>
  <c r="H95" i="15"/>
  <c r="H84" i="15"/>
  <c r="H91" i="15"/>
  <c r="H92" i="15"/>
  <c r="H90" i="15"/>
  <c r="H93" i="15"/>
  <c r="H83" i="15"/>
  <c r="J106" i="14"/>
  <c r="J88" i="14" s="1"/>
  <c r="J101" i="14"/>
  <c r="J87" i="14" s="1"/>
  <c r="J106" i="13"/>
  <c r="J101" i="13"/>
  <c r="J87" i="13" s="1"/>
  <c r="J101" i="12"/>
  <c r="J87" i="12" s="1"/>
  <c r="J106" i="12"/>
  <c r="J106" i="93"/>
  <c r="J101" i="93"/>
  <c r="J87" i="93" s="1"/>
  <c r="J101" i="92"/>
  <c r="J87" i="92" s="1"/>
  <c r="J106" i="92"/>
  <c r="J101" i="91"/>
  <c r="J87" i="91" s="1"/>
  <c r="H1" i="91"/>
  <c r="J88" i="91"/>
  <c r="H85" i="91" s="1"/>
  <c r="H83" i="91"/>
  <c r="H84" i="91"/>
  <c r="H91" i="91"/>
  <c r="H93" i="91"/>
  <c r="H92" i="91"/>
  <c r="H90" i="91"/>
  <c r="H82" i="91"/>
  <c r="H88" i="91" a="1"/>
  <c r="H88" i="91" s="1"/>
  <c r="H87" i="91"/>
  <c r="H86" i="91"/>
  <c r="H94" i="91"/>
  <c r="H95" i="91"/>
  <c r="J101" i="87"/>
  <c r="J87" i="87" s="1"/>
  <c r="H1" i="87"/>
  <c r="H88" i="87" a="1"/>
  <c r="H88" i="87" s="1"/>
  <c r="H84" i="87"/>
  <c r="H83" i="87"/>
  <c r="H94" i="87"/>
  <c r="H85" i="87"/>
  <c r="H86" i="87"/>
  <c r="H89" i="87"/>
  <c r="H90" i="87"/>
  <c r="H87" i="87"/>
  <c r="H95" i="87"/>
  <c r="H82" i="87"/>
  <c r="H91" i="87"/>
  <c r="H92" i="87"/>
  <c r="H93" i="87"/>
  <c r="W80" i="75" l="1"/>
  <c r="V78" i="75"/>
  <c r="M78" i="75"/>
  <c r="R78" i="75"/>
  <c r="O73" i="75"/>
  <c r="J72" i="75"/>
  <c r="H15" i="75" s="1"/>
  <c r="U71" i="75"/>
  <c r="I71" i="75"/>
  <c r="J68" i="75"/>
  <c r="H11" i="75" s="1"/>
  <c r="I67" i="75"/>
  <c r="V64" i="75"/>
  <c r="R64" i="75"/>
  <c r="N64" i="75"/>
  <c r="L7" i="75" s="1"/>
  <c r="J64" i="75"/>
  <c r="H7" i="75" s="1"/>
  <c r="J73" i="75"/>
  <c r="H16" i="75" s="1"/>
  <c r="U72" i="75"/>
  <c r="I72" i="75"/>
  <c r="P71" i="75"/>
  <c r="J69" i="75"/>
  <c r="H12" i="75" s="1"/>
  <c r="I68" i="75"/>
  <c r="N65" i="75"/>
  <c r="L8" i="75" s="1"/>
  <c r="J65" i="75"/>
  <c r="H8" i="75" s="1"/>
  <c r="U64" i="75"/>
  <c r="U65" i="75" s="1"/>
  <c r="U66" i="75" s="1"/>
  <c r="U67" i="75" s="1"/>
  <c r="U68" i="75" s="1"/>
  <c r="U69" i="75" s="1"/>
  <c r="U70" i="75" s="1"/>
  <c r="M64" i="75"/>
  <c r="I64" i="75"/>
  <c r="U73" i="75"/>
  <c r="I73" i="75"/>
  <c r="P72" i="75"/>
  <c r="P73" i="75" s="1"/>
  <c r="J70" i="75"/>
  <c r="H13" i="75" s="1"/>
  <c r="I69" i="75"/>
  <c r="T68" i="75"/>
  <c r="L68" i="75"/>
  <c r="L69" i="75" s="1"/>
  <c r="L70" i="75" s="1"/>
  <c r="L71" i="75" s="1"/>
  <c r="L72" i="75" s="1"/>
  <c r="W67" i="75"/>
  <c r="W68" i="75" s="1"/>
  <c r="V66" i="75"/>
  <c r="J66" i="75"/>
  <c r="H9" i="75" s="1"/>
  <c r="M65" i="75"/>
  <c r="M66" i="75" s="1"/>
  <c r="I65" i="75"/>
  <c r="T64" i="75"/>
  <c r="P64" i="75"/>
  <c r="L64" i="75"/>
  <c r="L65" i="75" s="1"/>
  <c r="L66" i="75" s="1"/>
  <c r="L67" i="75" s="1"/>
  <c r="T73" i="75"/>
  <c r="L73" i="75"/>
  <c r="J71" i="75"/>
  <c r="H14" i="75" s="1"/>
  <c r="I70" i="75"/>
  <c r="T69" i="75"/>
  <c r="T70" i="75" s="1"/>
  <c r="T71" i="75" s="1"/>
  <c r="T72" i="75" s="1"/>
  <c r="O68" i="75"/>
  <c r="O69" i="75" s="1"/>
  <c r="O70" i="75" s="1"/>
  <c r="O71" i="75" s="1"/>
  <c r="O72" i="75" s="1"/>
  <c r="V67" i="75"/>
  <c r="R67" i="75"/>
  <c r="J67" i="75"/>
  <c r="H10" i="75" s="1"/>
  <c r="Q66" i="75"/>
  <c r="I66" i="75"/>
  <c r="T65" i="75"/>
  <c r="T66" i="75" s="1"/>
  <c r="T67" i="75" s="1"/>
  <c r="P65" i="75"/>
  <c r="P66" i="75" s="1"/>
  <c r="P67" i="75" s="1"/>
  <c r="P68" i="75" s="1"/>
  <c r="P69" i="75" s="1"/>
  <c r="P70" i="75" s="1"/>
  <c r="S64" i="75"/>
  <c r="Q7" i="75" s="1"/>
  <c r="O64" i="75"/>
  <c r="O65" i="75" s="1"/>
  <c r="O66" i="75" s="1"/>
  <c r="O67" i="75" s="1"/>
  <c r="K64" i="75"/>
  <c r="I7" i="75" s="1"/>
  <c r="Q79" i="75"/>
  <c r="W78" i="75"/>
  <c r="W64" i="75" s="1"/>
  <c r="W79" i="75"/>
  <c r="Q78" i="75"/>
  <c r="Q64" i="75" s="1"/>
  <c r="R79" i="75"/>
  <c r="V79" i="75"/>
  <c r="V65" i="75" s="1"/>
  <c r="W80" i="74"/>
  <c r="W79" i="74"/>
  <c r="R80" i="74"/>
  <c r="R78" i="74"/>
  <c r="R64" i="74" s="1"/>
  <c r="R65" i="74" s="1"/>
  <c r="R66" i="74" s="1"/>
  <c r="R79" i="74"/>
  <c r="W78" i="74"/>
  <c r="V79" i="74"/>
  <c r="Q78" i="74"/>
  <c r="Q64" i="74" s="1"/>
  <c r="Q65" i="74" s="1"/>
  <c r="Q79" i="74"/>
  <c r="V78" i="74"/>
  <c r="V64" i="74" s="1"/>
  <c r="V65" i="74" s="1"/>
  <c r="O73" i="74"/>
  <c r="J72" i="74"/>
  <c r="H15" i="74" s="1"/>
  <c r="U71" i="74"/>
  <c r="I71" i="74"/>
  <c r="J68" i="74"/>
  <c r="H11" i="74" s="1"/>
  <c r="I67" i="74"/>
  <c r="N64" i="74"/>
  <c r="L7" i="74" s="1"/>
  <c r="J64" i="74"/>
  <c r="H7" i="74" s="1"/>
  <c r="J73" i="74"/>
  <c r="H16" i="74" s="1"/>
  <c r="U72" i="74"/>
  <c r="I72" i="74"/>
  <c r="P71" i="74"/>
  <c r="J69" i="74"/>
  <c r="H12" i="74" s="1"/>
  <c r="I68" i="74"/>
  <c r="J65" i="74"/>
  <c r="H8" i="74" s="1"/>
  <c r="U64" i="74"/>
  <c r="U65" i="74" s="1"/>
  <c r="U66" i="74" s="1"/>
  <c r="U67" i="74" s="1"/>
  <c r="U68" i="74" s="1"/>
  <c r="U69" i="74" s="1"/>
  <c r="U70" i="74" s="1"/>
  <c r="I64" i="74"/>
  <c r="U73" i="74"/>
  <c r="I73" i="74"/>
  <c r="P72" i="74"/>
  <c r="J70" i="74"/>
  <c r="H13" i="74" s="1"/>
  <c r="I69" i="74"/>
  <c r="T68" i="74"/>
  <c r="L68" i="74"/>
  <c r="L69" i="74" s="1"/>
  <c r="L70" i="74" s="1"/>
  <c r="L71" i="74" s="1"/>
  <c r="L72" i="74" s="1"/>
  <c r="W67" i="74"/>
  <c r="V66" i="74"/>
  <c r="V67" i="74" s="1"/>
  <c r="J66" i="74"/>
  <c r="H9" i="74" s="1"/>
  <c r="M65" i="74"/>
  <c r="M66" i="74" s="1"/>
  <c r="I65" i="74"/>
  <c r="T64" i="74"/>
  <c r="T65" i="74" s="1"/>
  <c r="T66" i="74" s="1"/>
  <c r="T67" i="74" s="1"/>
  <c r="P64" i="74"/>
  <c r="L64" i="74"/>
  <c r="L65" i="74" s="1"/>
  <c r="L66" i="74" s="1"/>
  <c r="L67" i="74" s="1"/>
  <c r="T73" i="74"/>
  <c r="P73" i="74"/>
  <c r="L73" i="74"/>
  <c r="J71" i="74"/>
  <c r="H14" i="74" s="1"/>
  <c r="I70" i="74"/>
  <c r="T69" i="74"/>
  <c r="T70" i="74" s="1"/>
  <c r="T71" i="74" s="1"/>
  <c r="T72" i="74" s="1"/>
  <c r="W68" i="74"/>
  <c r="O68" i="74"/>
  <c r="O69" i="74" s="1"/>
  <c r="O70" i="74" s="1"/>
  <c r="O71" i="74" s="1"/>
  <c r="O72" i="74" s="1"/>
  <c r="R67" i="74"/>
  <c r="J67" i="74"/>
  <c r="H10" i="74" s="1"/>
  <c r="Q66" i="74"/>
  <c r="I66" i="74"/>
  <c r="P65" i="74"/>
  <c r="P66" i="74" s="1"/>
  <c r="P67" i="74" s="1"/>
  <c r="P68" i="74" s="1"/>
  <c r="P69" i="74" s="1"/>
  <c r="P70" i="74" s="1"/>
  <c r="W64" i="74"/>
  <c r="S64" i="74"/>
  <c r="Q7" i="74" s="1"/>
  <c r="O64" i="74"/>
  <c r="O65" i="74" s="1"/>
  <c r="O66" i="74" s="1"/>
  <c r="O67" i="74" s="1"/>
  <c r="K64" i="74"/>
  <c r="I7" i="74" s="1"/>
  <c r="M78" i="74"/>
  <c r="M64" i="74" s="1"/>
  <c r="M78" i="73"/>
  <c r="W80" i="73"/>
  <c r="W79" i="73"/>
  <c r="R80" i="73"/>
  <c r="R66" i="73" s="1"/>
  <c r="R78" i="73"/>
  <c r="R79" i="73"/>
  <c r="W78" i="73"/>
  <c r="V79" i="73"/>
  <c r="V65" i="73" s="1"/>
  <c r="Q78" i="73"/>
  <c r="Q79" i="73"/>
  <c r="V78" i="73"/>
  <c r="O73" i="73"/>
  <c r="J72" i="73"/>
  <c r="H15" i="73" s="1"/>
  <c r="U71" i="73"/>
  <c r="I71" i="73"/>
  <c r="J68" i="73"/>
  <c r="H11" i="73" s="1"/>
  <c r="I67" i="73"/>
  <c r="V64" i="73"/>
  <c r="R64" i="73"/>
  <c r="N64" i="73"/>
  <c r="L7" i="73" s="1"/>
  <c r="J64" i="73"/>
  <c r="H7" i="73" s="1"/>
  <c r="J73" i="73"/>
  <c r="H16" i="73" s="1"/>
  <c r="U72" i="73"/>
  <c r="U73" i="73" s="1"/>
  <c r="I72" i="73"/>
  <c r="P71" i="73"/>
  <c r="J69" i="73"/>
  <c r="H12" i="73" s="1"/>
  <c r="I68" i="73"/>
  <c r="R65" i="73"/>
  <c r="J65" i="73"/>
  <c r="H8" i="73" s="1"/>
  <c r="U64" i="73"/>
  <c r="Q64" i="73"/>
  <c r="Q65" i="73" s="1"/>
  <c r="M64" i="73"/>
  <c r="I64" i="73"/>
  <c r="I73" i="73"/>
  <c r="P72" i="73"/>
  <c r="P73" i="73" s="1"/>
  <c r="J70" i="73"/>
  <c r="H13" i="73" s="1"/>
  <c r="I69" i="73"/>
  <c r="T68" i="73"/>
  <c r="L68" i="73"/>
  <c r="L69" i="73" s="1"/>
  <c r="L70" i="73" s="1"/>
  <c r="L71" i="73" s="1"/>
  <c r="L72" i="73" s="1"/>
  <c r="W67" i="73"/>
  <c r="V66" i="73"/>
  <c r="V67" i="73" s="1"/>
  <c r="J66" i="73"/>
  <c r="H9" i="73" s="1"/>
  <c r="U65" i="73"/>
  <c r="U66" i="73" s="1"/>
  <c r="U67" i="73" s="1"/>
  <c r="U68" i="73" s="1"/>
  <c r="U69" i="73" s="1"/>
  <c r="U70" i="73" s="1"/>
  <c r="M65" i="73"/>
  <c r="M66" i="73" s="1"/>
  <c r="I65" i="73"/>
  <c r="T64" i="73"/>
  <c r="P64" i="73"/>
  <c r="P65" i="73" s="1"/>
  <c r="P66" i="73" s="1"/>
  <c r="P67" i="73" s="1"/>
  <c r="P68" i="73" s="1"/>
  <c r="P69" i="73" s="1"/>
  <c r="P70" i="73" s="1"/>
  <c r="L64" i="73"/>
  <c r="L65" i="73" s="1"/>
  <c r="L66" i="73" s="1"/>
  <c r="L67" i="73" s="1"/>
  <c r="T73" i="73"/>
  <c r="L73" i="73"/>
  <c r="J71" i="73"/>
  <c r="H14" i="73" s="1"/>
  <c r="I70" i="73"/>
  <c r="T69" i="73"/>
  <c r="T70" i="73" s="1"/>
  <c r="T71" i="73" s="1"/>
  <c r="T72" i="73" s="1"/>
  <c r="W68" i="73"/>
  <c r="O68" i="73"/>
  <c r="O69" i="73" s="1"/>
  <c r="O70" i="73" s="1"/>
  <c r="O71" i="73" s="1"/>
  <c r="O72" i="73" s="1"/>
  <c r="R67" i="73"/>
  <c r="J67" i="73"/>
  <c r="H10" i="73" s="1"/>
  <c r="Q66" i="73"/>
  <c r="I66" i="73"/>
  <c r="T65" i="73"/>
  <c r="T66" i="73" s="1"/>
  <c r="T67" i="73" s="1"/>
  <c r="W64" i="73"/>
  <c r="S64" i="73"/>
  <c r="Q7" i="73" s="1"/>
  <c r="O64" i="73"/>
  <c r="O65" i="73" s="1"/>
  <c r="O66" i="73" s="1"/>
  <c r="O67" i="73" s="1"/>
  <c r="K64" i="73"/>
  <c r="I7" i="73" s="1"/>
  <c r="W80" i="72"/>
  <c r="O69" i="72"/>
  <c r="O70" i="72" s="1"/>
  <c r="O71" i="72" s="1"/>
  <c r="M78" i="72"/>
  <c r="M64" i="72" s="1"/>
  <c r="V79" i="72"/>
  <c r="R79" i="72"/>
  <c r="P64" i="72"/>
  <c r="Q66" i="72"/>
  <c r="W67" i="72"/>
  <c r="K64" i="72"/>
  <c r="I7" i="72" s="1"/>
  <c r="P65" i="72"/>
  <c r="P66" i="72" s="1"/>
  <c r="P67" i="72" s="1"/>
  <c r="P68" i="72" s="1"/>
  <c r="P69" i="72" s="1"/>
  <c r="P70" i="72" s="1"/>
  <c r="J67" i="72"/>
  <c r="H10" i="72" s="1"/>
  <c r="W68" i="72"/>
  <c r="W69" i="72" s="1"/>
  <c r="J71" i="72"/>
  <c r="H14" i="72" s="1"/>
  <c r="T64" i="72"/>
  <c r="T65" i="72" s="1"/>
  <c r="T66" i="72" s="1"/>
  <c r="T67" i="72" s="1"/>
  <c r="J66" i="72"/>
  <c r="H9" i="72" s="1"/>
  <c r="L68" i="72"/>
  <c r="L69" i="72" s="1"/>
  <c r="L70" i="72" s="1"/>
  <c r="L71" i="72" s="1"/>
  <c r="L72" i="72" s="1"/>
  <c r="J65" i="72"/>
  <c r="H8" i="72" s="1"/>
  <c r="J69" i="72"/>
  <c r="H12" i="72" s="1"/>
  <c r="N64" i="72"/>
  <c r="L7" i="72" s="1"/>
  <c r="J68" i="72"/>
  <c r="H11" i="72" s="1"/>
  <c r="U71" i="72"/>
  <c r="O64" i="72"/>
  <c r="O65" i="72" s="1"/>
  <c r="O66" i="72" s="1"/>
  <c r="O67" i="72" s="1"/>
  <c r="P10" i="72" s="1"/>
  <c r="R67" i="72"/>
  <c r="I65" i="72"/>
  <c r="T68" i="72"/>
  <c r="I64" i="72"/>
  <c r="W78" i="72"/>
  <c r="W64" i="72" s="1"/>
  <c r="U7" i="72" s="1"/>
  <c r="Q78" i="72"/>
  <c r="J70" i="72"/>
  <c r="H13" i="72" s="1"/>
  <c r="U64" i="72"/>
  <c r="U65" i="72" s="1"/>
  <c r="U66" i="72" s="1"/>
  <c r="U67" i="72" s="1"/>
  <c r="U68" i="72" s="1"/>
  <c r="U69" i="72" s="1"/>
  <c r="U70" i="72" s="1"/>
  <c r="I68" i="72"/>
  <c r="J64" i="72"/>
  <c r="H7" i="72" s="1"/>
  <c r="I67" i="72"/>
  <c r="I71" i="72"/>
  <c r="R78" i="72"/>
  <c r="R64" i="72" s="1"/>
  <c r="V78" i="72"/>
  <c r="O73" i="72"/>
  <c r="S64" i="72"/>
  <c r="Q7" i="72" s="1"/>
  <c r="I66" i="72"/>
  <c r="T69" i="72"/>
  <c r="T70" i="72" s="1"/>
  <c r="T71" i="72" s="1"/>
  <c r="L64" i="72"/>
  <c r="L65" i="72" s="1"/>
  <c r="L66" i="72" s="1"/>
  <c r="L67" i="72" s="1"/>
  <c r="M65" i="72"/>
  <c r="M66" i="72" s="1"/>
  <c r="K9" i="72" s="1"/>
  <c r="V66" i="72"/>
  <c r="V67" i="72" s="1"/>
  <c r="I69" i="72"/>
  <c r="Q64" i="72"/>
  <c r="Q65" i="72" s="1"/>
  <c r="N8" i="72" s="1"/>
  <c r="V65" i="72"/>
  <c r="S8" i="72" s="1"/>
  <c r="P71" i="72"/>
  <c r="V64" i="72"/>
  <c r="T73" i="72"/>
  <c r="P72" i="72"/>
  <c r="I72" i="72"/>
  <c r="J73" i="72"/>
  <c r="H16" i="72" s="1"/>
  <c r="K65" i="72"/>
  <c r="T72" i="72"/>
  <c r="R68" i="72"/>
  <c r="L73" i="72"/>
  <c r="M8" i="72"/>
  <c r="I73" i="72"/>
  <c r="J72" i="72"/>
  <c r="H15" i="72" s="1"/>
  <c r="O72" i="72"/>
  <c r="P73" i="72"/>
  <c r="U72" i="72"/>
  <c r="U73" i="72" s="1"/>
  <c r="S7" i="72"/>
  <c r="R7" i="72"/>
  <c r="Q78" i="71"/>
  <c r="W80" i="71"/>
  <c r="R80" i="71"/>
  <c r="J68" i="71"/>
  <c r="H11" i="71" s="1"/>
  <c r="U64" i="71"/>
  <c r="T64" i="71"/>
  <c r="O64" i="71"/>
  <c r="O65" i="71" s="1"/>
  <c r="O66" i="71" s="1"/>
  <c r="O67" i="71" s="1"/>
  <c r="I67" i="71"/>
  <c r="J64" i="71"/>
  <c r="H7" i="71" s="1"/>
  <c r="I64" i="71"/>
  <c r="P64" i="71"/>
  <c r="P65" i="71" s="1"/>
  <c r="P66" i="71" s="1"/>
  <c r="P67" i="71" s="1"/>
  <c r="P68" i="71" s="1"/>
  <c r="P69" i="71" s="1"/>
  <c r="P70" i="71" s="1"/>
  <c r="V64" i="71"/>
  <c r="R7" i="71" s="1"/>
  <c r="J72" i="71"/>
  <c r="H15" i="71" s="1"/>
  <c r="S65" i="71"/>
  <c r="Q8" i="71" s="1"/>
  <c r="W78" i="71"/>
  <c r="W64" i="71" s="1"/>
  <c r="U7" i="71" s="1"/>
  <c r="L64" i="71"/>
  <c r="S64" i="71"/>
  <c r="Q7" i="71" s="1"/>
  <c r="R78" i="71"/>
  <c r="R64" i="71" s="1"/>
  <c r="P7" i="71" s="1"/>
  <c r="Q64" i="71"/>
  <c r="K64" i="71"/>
  <c r="I7" i="71" s="1"/>
  <c r="O73" i="71"/>
  <c r="I71" i="71"/>
  <c r="S7" i="71"/>
  <c r="M78" i="71"/>
  <c r="M64" i="71" s="1"/>
  <c r="R67" i="71"/>
  <c r="R68" i="71" s="1"/>
  <c r="Q66" i="71"/>
  <c r="Q67" i="71" s="1"/>
  <c r="J67" i="71"/>
  <c r="H10" i="71" s="1"/>
  <c r="I66" i="71"/>
  <c r="O68" i="71"/>
  <c r="O69" i="71" s="1"/>
  <c r="O70" i="71" s="1"/>
  <c r="O71" i="71" s="1"/>
  <c r="O72" i="71" s="1"/>
  <c r="L65" i="71"/>
  <c r="J71" i="71"/>
  <c r="H14" i="71" s="1"/>
  <c r="I70" i="71"/>
  <c r="T65" i="71"/>
  <c r="T66" i="71" s="1"/>
  <c r="T67" i="71" s="1"/>
  <c r="J69" i="71"/>
  <c r="H12" i="71" s="1"/>
  <c r="I68" i="71"/>
  <c r="R79" i="71"/>
  <c r="P72" i="71"/>
  <c r="L68" i="71"/>
  <c r="L69" i="71" s="1"/>
  <c r="L70" i="71" s="1"/>
  <c r="L71" i="71" s="1"/>
  <c r="L72" i="71" s="1"/>
  <c r="J66" i="71"/>
  <c r="H9" i="71" s="1"/>
  <c r="I65" i="71"/>
  <c r="J73" i="71"/>
  <c r="H16" i="71" s="1"/>
  <c r="I72" i="71"/>
  <c r="S66" i="71"/>
  <c r="Q9" i="71" s="1"/>
  <c r="M7" i="71"/>
  <c r="N7" i="71"/>
  <c r="J70" i="71"/>
  <c r="H13" i="71" s="1"/>
  <c r="I69" i="71"/>
  <c r="W67" i="71"/>
  <c r="V66" i="71"/>
  <c r="U65" i="71"/>
  <c r="U66" i="71" s="1"/>
  <c r="U67" i="71" s="1"/>
  <c r="U68" i="71" s="1"/>
  <c r="U69" i="71" s="1"/>
  <c r="U70" i="71" s="1"/>
  <c r="T73" i="71"/>
  <c r="Q79" i="71"/>
  <c r="W79" i="71"/>
  <c r="U72" i="71"/>
  <c r="U73" i="71" s="1"/>
  <c r="N65" i="71"/>
  <c r="L8" i="71" s="1"/>
  <c r="I73" i="71"/>
  <c r="T68" i="71"/>
  <c r="T69" i="71" s="1"/>
  <c r="T70" i="71" s="1"/>
  <c r="T71" i="71" s="1"/>
  <c r="T72" i="71" s="1"/>
  <c r="S67" i="71"/>
  <c r="Q10" i="71" s="1"/>
  <c r="Q65" i="71"/>
  <c r="P73" i="71"/>
  <c r="V79" i="71"/>
  <c r="V65" i="71" s="1"/>
  <c r="U71" i="71"/>
  <c r="L66" i="71"/>
  <c r="L67" i="71" s="1"/>
  <c r="P71" i="71"/>
  <c r="J65" i="71"/>
  <c r="H8" i="71" s="1"/>
  <c r="N66" i="71"/>
  <c r="L9" i="71" s="1"/>
  <c r="M65" i="71"/>
  <c r="L73" i="71"/>
  <c r="R79" i="70"/>
  <c r="W78" i="70"/>
  <c r="W79" i="70"/>
  <c r="N64" i="70"/>
  <c r="L7" i="70" s="1"/>
  <c r="W64" i="70"/>
  <c r="U7" i="70" s="1"/>
  <c r="P64" i="70"/>
  <c r="P65" i="70" s="1"/>
  <c r="J65" i="70"/>
  <c r="H8" i="70" s="1"/>
  <c r="M78" i="70"/>
  <c r="R78" i="70"/>
  <c r="R64" i="70" s="1"/>
  <c r="R65" i="70" s="1"/>
  <c r="O64" i="70"/>
  <c r="T65" i="70"/>
  <c r="I65" i="70"/>
  <c r="M64" i="70"/>
  <c r="K7" i="70" s="1"/>
  <c r="J64" i="70"/>
  <c r="H7" i="70" s="1"/>
  <c r="S64" i="70"/>
  <c r="Q7" i="70" s="1"/>
  <c r="L64" i="70"/>
  <c r="L65" i="70" s="1"/>
  <c r="L66" i="70" s="1"/>
  <c r="L67" i="70" s="1"/>
  <c r="M65" i="70"/>
  <c r="M66" i="70" s="1"/>
  <c r="M67" i="70" s="1"/>
  <c r="U64" i="70"/>
  <c r="U65" i="70" s="1"/>
  <c r="U66" i="70" s="1"/>
  <c r="U67" i="70" s="1"/>
  <c r="U68" i="70" s="1"/>
  <c r="U69" i="70" s="1"/>
  <c r="U70" i="70" s="1"/>
  <c r="O7" i="70"/>
  <c r="W80" i="70"/>
  <c r="I70" i="70"/>
  <c r="J71" i="70"/>
  <c r="H14" i="70" s="1"/>
  <c r="L73" i="70"/>
  <c r="T68" i="70"/>
  <c r="I73" i="70"/>
  <c r="P71" i="70"/>
  <c r="T66" i="70"/>
  <c r="I71" i="70"/>
  <c r="J72" i="70"/>
  <c r="H15" i="70" s="1"/>
  <c r="V79" i="70"/>
  <c r="Q78" i="70"/>
  <c r="Q64" i="70" s="1"/>
  <c r="Q79" i="70"/>
  <c r="Q65" i="70" s="1"/>
  <c r="V78" i="70"/>
  <c r="V64" i="70" s="1"/>
  <c r="I66" i="70"/>
  <c r="J67" i="70"/>
  <c r="H10" i="70" s="1"/>
  <c r="V66" i="70"/>
  <c r="W67" i="70"/>
  <c r="I69" i="70"/>
  <c r="J70" i="70"/>
  <c r="H13" i="70" s="1"/>
  <c r="U72" i="70"/>
  <c r="U73" i="70" s="1"/>
  <c r="I67" i="70"/>
  <c r="J68" i="70"/>
  <c r="H11" i="70" s="1"/>
  <c r="O73" i="70"/>
  <c r="R80" i="70"/>
  <c r="T73" i="70"/>
  <c r="J66" i="70"/>
  <c r="H9" i="70" s="1"/>
  <c r="L68" i="70"/>
  <c r="L69" i="70" s="1"/>
  <c r="L70" i="70" s="1"/>
  <c r="L71" i="70" s="1"/>
  <c r="L72" i="70" s="1"/>
  <c r="P72" i="70"/>
  <c r="P73" i="70" s="1"/>
  <c r="T67" i="70"/>
  <c r="I72" i="70"/>
  <c r="J73" i="70"/>
  <c r="H16" i="70" s="1"/>
  <c r="K65" i="70"/>
  <c r="I8" i="70" s="1"/>
  <c r="J8" i="70" s="1"/>
  <c r="O68" i="70"/>
  <c r="O69" i="70" s="1"/>
  <c r="O70" i="70" s="1"/>
  <c r="O71" i="70" s="1"/>
  <c r="O72" i="70" s="1"/>
  <c r="Q66" i="70"/>
  <c r="R67" i="70"/>
  <c r="T69" i="70"/>
  <c r="T70" i="70" s="1"/>
  <c r="T71" i="70" s="1"/>
  <c r="T72" i="70" s="1"/>
  <c r="I68" i="70"/>
  <c r="J69" i="70"/>
  <c r="H12" i="70" s="1"/>
  <c r="O65" i="70"/>
  <c r="O66" i="70" s="1"/>
  <c r="O67" i="70" s="1"/>
  <c r="P66" i="70"/>
  <c r="P67" i="70" s="1"/>
  <c r="P68" i="70" s="1"/>
  <c r="P69" i="70" s="1"/>
  <c r="P70" i="70" s="1"/>
  <c r="Q67" i="70"/>
  <c r="R68" i="70"/>
  <c r="U71" i="70"/>
  <c r="W80" i="69"/>
  <c r="R79" i="69"/>
  <c r="O73" i="69"/>
  <c r="J72" i="69"/>
  <c r="H15" i="69" s="1"/>
  <c r="U71" i="69"/>
  <c r="I71" i="69"/>
  <c r="J68" i="69"/>
  <c r="H11" i="69" s="1"/>
  <c r="I67" i="69"/>
  <c r="N64" i="69"/>
  <c r="L7" i="69" s="1"/>
  <c r="J64" i="69"/>
  <c r="H7" i="69" s="1"/>
  <c r="J73" i="69"/>
  <c r="H16" i="69" s="1"/>
  <c r="U72" i="69"/>
  <c r="I72" i="69"/>
  <c r="P71" i="69"/>
  <c r="J69" i="69"/>
  <c r="H12" i="69" s="1"/>
  <c r="I68" i="69"/>
  <c r="N65" i="69"/>
  <c r="L8" i="69" s="1"/>
  <c r="J65" i="69"/>
  <c r="H8" i="69" s="1"/>
  <c r="U64" i="69"/>
  <c r="I64" i="69"/>
  <c r="U73" i="69"/>
  <c r="I73" i="69"/>
  <c r="P72" i="69"/>
  <c r="P73" i="69" s="1"/>
  <c r="J70" i="69"/>
  <c r="H13" i="69" s="1"/>
  <c r="I69" i="69"/>
  <c r="T68" i="69"/>
  <c r="L68" i="69"/>
  <c r="W67" i="69"/>
  <c r="V66" i="69"/>
  <c r="N66" i="69"/>
  <c r="L9" i="69" s="1"/>
  <c r="J66" i="69"/>
  <c r="H9" i="69" s="1"/>
  <c r="U65" i="69"/>
  <c r="U66" i="69" s="1"/>
  <c r="U67" i="69" s="1"/>
  <c r="U68" i="69" s="1"/>
  <c r="U69" i="69" s="1"/>
  <c r="U70" i="69" s="1"/>
  <c r="M65" i="69"/>
  <c r="I65" i="69"/>
  <c r="T64" i="69"/>
  <c r="T65" i="69" s="1"/>
  <c r="T66" i="69" s="1"/>
  <c r="T67" i="69" s="1"/>
  <c r="P64" i="69"/>
  <c r="L64" i="69"/>
  <c r="T73" i="69"/>
  <c r="L73" i="69"/>
  <c r="J71" i="69"/>
  <c r="H14" i="69" s="1"/>
  <c r="I70" i="69"/>
  <c r="T69" i="69"/>
  <c r="T70" i="69" s="1"/>
  <c r="T71" i="69" s="1"/>
  <c r="T72" i="69" s="1"/>
  <c r="L69" i="69"/>
  <c r="L70" i="69" s="1"/>
  <c r="L71" i="69" s="1"/>
  <c r="L72" i="69" s="1"/>
  <c r="O68" i="69"/>
  <c r="O69" i="69" s="1"/>
  <c r="O70" i="69" s="1"/>
  <c r="O71" i="69" s="1"/>
  <c r="O72" i="69" s="1"/>
  <c r="R67" i="69"/>
  <c r="N67" i="69"/>
  <c r="L10" i="69" s="1"/>
  <c r="J67" i="69"/>
  <c r="H10" i="69" s="1"/>
  <c r="Q66" i="69"/>
  <c r="M66" i="69"/>
  <c r="I66" i="69"/>
  <c r="P65" i="69"/>
  <c r="P66" i="69" s="1"/>
  <c r="P67" i="69" s="1"/>
  <c r="P68" i="69" s="1"/>
  <c r="P69" i="69" s="1"/>
  <c r="P70" i="69" s="1"/>
  <c r="L65" i="69"/>
  <c r="L66" i="69" s="1"/>
  <c r="L67" i="69" s="1"/>
  <c r="S64" i="69"/>
  <c r="Q7" i="69" s="1"/>
  <c r="O64" i="69"/>
  <c r="O65" i="69" s="1"/>
  <c r="O66" i="69" s="1"/>
  <c r="O67" i="69" s="1"/>
  <c r="K64" i="69"/>
  <c r="I7" i="69" s="1"/>
  <c r="R78" i="69"/>
  <c r="R64" i="69" s="1"/>
  <c r="V78" i="69"/>
  <c r="V64" i="69" s="1"/>
  <c r="M78" i="69"/>
  <c r="M64" i="69" s="1"/>
  <c r="Q79" i="69"/>
  <c r="W78" i="69"/>
  <c r="W64" i="69" s="1"/>
  <c r="W79" i="69"/>
  <c r="Q78" i="69"/>
  <c r="Q64" i="69" s="1"/>
  <c r="R80" i="68"/>
  <c r="V78" i="68"/>
  <c r="V64" i="68"/>
  <c r="W64" i="68"/>
  <c r="U7" i="68" s="1"/>
  <c r="L64" i="68"/>
  <c r="S64" i="68"/>
  <c r="Q7" i="68" s="1"/>
  <c r="O64" i="68"/>
  <c r="R64" i="68"/>
  <c r="P7" i="68" s="1"/>
  <c r="Q64" i="68"/>
  <c r="W80" i="68"/>
  <c r="M78" i="68"/>
  <c r="M64" i="68" s="1"/>
  <c r="Q79" i="68"/>
  <c r="T73" i="68"/>
  <c r="L73" i="68"/>
  <c r="J71" i="68"/>
  <c r="H14" i="68" s="1"/>
  <c r="I70" i="68"/>
  <c r="O68" i="68"/>
  <c r="O69" i="68" s="1"/>
  <c r="O70" i="68" s="1"/>
  <c r="O71" i="68" s="1"/>
  <c r="O72" i="68" s="1"/>
  <c r="R67" i="68"/>
  <c r="J67" i="68"/>
  <c r="H10" i="68" s="1"/>
  <c r="Q66" i="68"/>
  <c r="Q67" i="68" s="1"/>
  <c r="Q68" i="68" s="1"/>
  <c r="Q69" i="68" s="1"/>
  <c r="I66" i="68"/>
  <c r="T65" i="68"/>
  <c r="P65" i="68"/>
  <c r="L65" i="68"/>
  <c r="L66" i="68" s="1"/>
  <c r="L67" i="68" s="1"/>
  <c r="J69" i="68"/>
  <c r="H12" i="68" s="1"/>
  <c r="I65" i="68"/>
  <c r="O73" i="68"/>
  <c r="I67" i="68"/>
  <c r="S7" i="68"/>
  <c r="R7" i="68"/>
  <c r="L68" i="68"/>
  <c r="L69" i="68" s="1"/>
  <c r="L70" i="68" s="1"/>
  <c r="L71" i="68" s="1"/>
  <c r="L72" i="68" s="1"/>
  <c r="J72" i="68"/>
  <c r="H15" i="68" s="1"/>
  <c r="I71" i="68"/>
  <c r="T66" i="68"/>
  <c r="T67" i="68" s="1"/>
  <c r="S65" i="68"/>
  <c r="Q8" i="68" s="1"/>
  <c r="O7" i="68"/>
  <c r="J73" i="68"/>
  <c r="H16" i="68" s="1"/>
  <c r="I72" i="68"/>
  <c r="M7" i="68"/>
  <c r="N7" i="68"/>
  <c r="J70" i="68"/>
  <c r="H13" i="68" s="1"/>
  <c r="I69" i="68"/>
  <c r="W67" i="68"/>
  <c r="V66" i="68"/>
  <c r="V67" i="68" s="1"/>
  <c r="V68" i="68" s="1"/>
  <c r="U65" i="68"/>
  <c r="U66" i="68" s="1"/>
  <c r="U67" i="68" s="1"/>
  <c r="U68" i="68" s="1"/>
  <c r="U69" i="68" s="1"/>
  <c r="U70" i="68" s="1"/>
  <c r="J68" i="68"/>
  <c r="H11" i="68" s="1"/>
  <c r="I68" i="68"/>
  <c r="W79" i="68"/>
  <c r="U71" i="68"/>
  <c r="R68" i="68"/>
  <c r="P66" i="68"/>
  <c r="P67" i="68" s="1"/>
  <c r="P68" i="68" s="1"/>
  <c r="P69" i="68" s="1"/>
  <c r="P70" i="68" s="1"/>
  <c r="O65" i="68"/>
  <c r="O66" i="68" s="1"/>
  <c r="O67" i="68" s="1"/>
  <c r="U72" i="68"/>
  <c r="U73" i="68" s="1"/>
  <c r="R69" i="68"/>
  <c r="N65" i="68"/>
  <c r="L8" i="68" s="1"/>
  <c r="I73" i="68"/>
  <c r="T68" i="68"/>
  <c r="T69" i="68" s="1"/>
  <c r="T70" i="68" s="1"/>
  <c r="T71" i="68" s="1"/>
  <c r="T72" i="68" s="1"/>
  <c r="Q65" i="68"/>
  <c r="R79" i="68"/>
  <c r="P72" i="68"/>
  <c r="P73" i="68" s="1"/>
  <c r="J66" i="68"/>
  <c r="H9" i="68" s="1"/>
  <c r="K65" i="68"/>
  <c r="I8" i="68" s="1"/>
  <c r="P71" i="68"/>
  <c r="K66" i="68"/>
  <c r="I9" i="68" s="1"/>
  <c r="J65" i="68"/>
  <c r="H8" i="68" s="1"/>
  <c r="M65" i="68"/>
  <c r="V79" i="68"/>
  <c r="V65" i="68" s="1"/>
  <c r="O73" i="67"/>
  <c r="R79" i="67"/>
  <c r="V78" i="67"/>
  <c r="R78" i="67"/>
  <c r="R64" i="67" s="1"/>
  <c r="S64" i="67"/>
  <c r="Q7" i="67" s="1"/>
  <c r="T69" i="67"/>
  <c r="T70" i="67" s="1"/>
  <c r="T71" i="67" s="1"/>
  <c r="M64" i="67"/>
  <c r="K7" i="67" s="1"/>
  <c r="W64" i="67"/>
  <c r="I66" i="67"/>
  <c r="J67" i="67"/>
  <c r="H10" i="67" s="1"/>
  <c r="O68" i="67"/>
  <c r="O69" i="67" s="1"/>
  <c r="O70" i="67" s="1"/>
  <c r="O71" i="67" s="1"/>
  <c r="O72" i="67" s="1"/>
  <c r="I70" i="67"/>
  <c r="P64" i="67"/>
  <c r="T68" i="67"/>
  <c r="U64" i="67"/>
  <c r="V65" i="67"/>
  <c r="S8" i="67" s="1"/>
  <c r="Q78" i="67"/>
  <c r="Q64" i="67" s="1"/>
  <c r="T65" i="67"/>
  <c r="T66" i="67" s="1"/>
  <c r="T67" i="67" s="1"/>
  <c r="L64" i="67"/>
  <c r="K64" i="67"/>
  <c r="I7" i="67" s="1"/>
  <c r="L65" i="67"/>
  <c r="L66" i="67" s="1"/>
  <c r="L67" i="67" s="1"/>
  <c r="M66" i="67"/>
  <c r="W68" i="67"/>
  <c r="J71" i="67"/>
  <c r="H14" i="67" s="1"/>
  <c r="T64" i="67"/>
  <c r="U65" i="67"/>
  <c r="U66" i="67" s="1"/>
  <c r="U67" i="67" s="1"/>
  <c r="U68" i="67" s="1"/>
  <c r="U69" i="67" s="1"/>
  <c r="U70" i="67" s="1"/>
  <c r="V66" i="67"/>
  <c r="S9" i="67" s="1"/>
  <c r="I69" i="67"/>
  <c r="J65" i="67"/>
  <c r="H8" i="67" s="1"/>
  <c r="I68" i="67"/>
  <c r="P71" i="67"/>
  <c r="V64" i="67"/>
  <c r="W80" i="67"/>
  <c r="V79" i="67"/>
  <c r="L68" i="67"/>
  <c r="N64" i="67"/>
  <c r="L7" i="67" s="1"/>
  <c r="J68" i="67"/>
  <c r="H11" i="67" s="1"/>
  <c r="U71" i="67"/>
  <c r="R80" i="67"/>
  <c r="Q79" i="67"/>
  <c r="Q65" i="67" s="1"/>
  <c r="O64" i="67"/>
  <c r="O65" i="67" s="1"/>
  <c r="O66" i="67" s="1"/>
  <c r="O67" i="67" s="1"/>
  <c r="P65" i="67"/>
  <c r="P66" i="67" s="1"/>
  <c r="P67" i="67" s="1"/>
  <c r="P68" i="67" s="1"/>
  <c r="P69" i="67" s="1"/>
  <c r="P70" i="67" s="1"/>
  <c r="Q66" i="67"/>
  <c r="R67" i="67"/>
  <c r="L69" i="67"/>
  <c r="L70" i="67" s="1"/>
  <c r="L71" i="67" s="1"/>
  <c r="L72" i="67" s="1"/>
  <c r="I65" i="67"/>
  <c r="J66" i="67"/>
  <c r="H9" i="67" s="1"/>
  <c r="W67" i="67"/>
  <c r="U10" i="67" s="1"/>
  <c r="J70" i="67"/>
  <c r="H13" i="67" s="1"/>
  <c r="I64" i="67"/>
  <c r="N65" i="67"/>
  <c r="L8" i="67" s="1"/>
  <c r="J69" i="67"/>
  <c r="H12" i="67" s="1"/>
  <c r="J64" i="67"/>
  <c r="H7" i="67" s="1"/>
  <c r="I67" i="67"/>
  <c r="I71" i="67"/>
  <c r="K9" i="67"/>
  <c r="T73" i="67"/>
  <c r="P72" i="67"/>
  <c r="I72" i="67"/>
  <c r="J73" i="67"/>
  <c r="H16" i="67" s="1"/>
  <c r="M67" i="67"/>
  <c r="N9" i="67"/>
  <c r="T72" i="67"/>
  <c r="R8" i="67"/>
  <c r="Q67" i="67"/>
  <c r="L73" i="67"/>
  <c r="I73" i="67"/>
  <c r="S65" i="67"/>
  <c r="J72" i="67"/>
  <c r="H15" i="67" s="1"/>
  <c r="U7" i="67"/>
  <c r="T7" i="67"/>
  <c r="P73" i="67"/>
  <c r="U72" i="67"/>
  <c r="U73" i="67" s="1"/>
  <c r="S7" i="67"/>
  <c r="R7" i="67"/>
  <c r="W65" i="67"/>
  <c r="W78" i="66"/>
  <c r="W64" i="66" s="1"/>
  <c r="T7" i="66" s="1"/>
  <c r="T64" i="66"/>
  <c r="T65" i="66" s="1"/>
  <c r="T66" i="66" s="1"/>
  <c r="T67" i="66" s="1"/>
  <c r="I64" i="66"/>
  <c r="S64" i="66"/>
  <c r="Q7" i="66" s="1"/>
  <c r="R79" i="66"/>
  <c r="R65" i="66" s="1"/>
  <c r="P8" i="66" s="1"/>
  <c r="K64" i="66"/>
  <c r="I7" i="66" s="1"/>
  <c r="I65" i="66"/>
  <c r="M64" i="66"/>
  <c r="K7" i="66" s="1"/>
  <c r="J64" i="66"/>
  <c r="H7" i="66" s="1"/>
  <c r="W79" i="66"/>
  <c r="P64" i="66"/>
  <c r="P65" i="66" s="1"/>
  <c r="J65" i="66"/>
  <c r="H8" i="66" s="1"/>
  <c r="O64" i="66"/>
  <c r="O65" i="66" s="1"/>
  <c r="O66" i="66" s="1"/>
  <c r="O67" i="66" s="1"/>
  <c r="L64" i="66"/>
  <c r="L65" i="66" s="1"/>
  <c r="M65" i="66"/>
  <c r="J8" i="66" s="1"/>
  <c r="U64" i="66"/>
  <c r="U65" i="66" s="1"/>
  <c r="U66" i="66" s="1"/>
  <c r="U67" i="66" s="1"/>
  <c r="U68" i="66" s="1"/>
  <c r="U69" i="66" s="1"/>
  <c r="U70" i="66" s="1"/>
  <c r="N64" i="66"/>
  <c r="L7" i="66" s="1"/>
  <c r="W65" i="66"/>
  <c r="T8" i="66" s="1"/>
  <c r="O8" i="66"/>
  <c r="P7" i="66"/>
  <c r="O7" i="66"/>
  <c r="U8" i="66"/>
  <c r="W80" i="66"/>
  <c r="W66" i="66" s="1"/>
  <c r="I70" i="66"/>
  <c r="J71" i="66"/>
  <c r="H14" i="66" s="1"/>
  <c r="L73" i="66"/>
  <c r="T68" i="66"/>
  <c r="I73" i="66"/>
  <c r="P71" i="66"/>
  <c r="S65" i="66"/>
  <c r="Q8" i="66" s="1"/>
  <c r="I71" i="66"/>
  <c r="J72" i="66"/>
  <c r="H15" i="66" s="1"/>
  <c r="V79" i="66"/>
  <c r="Q78" i="66"/>
  <c r="Q64" i="66" s="1"/>
  <c r="Q79" i="66"/>
  <c r="V78" i="66"/>
  <c r="V64" i="66" s="1"/>
  <c r="U7" i="66"/>
  <c r="I66" i="66"/>
  <c r="J67" i="66"/>
  <c r="H10" i="66" s="1"/>
  <c r="V66" i="66"/>
  <c r="W67" i="66"/>
  <c r="I69" i="66"/>
  <c r="J70" i="66"/>
  <c r="H13" i="66" s="1"/>
  <c r="U72" i="66"/>
  <c r="I67" i="66"/>
  <c r="J68" i="66"/>
  <c r="H11" i="66" s="1"/>
  <c r="O73" i="66"/>
  <c r="R80" i="66"/>
  <c r="M66" i="66"/>
  <c r="O68" i="66"/>
  <c r="O69" i="66" s="1"/>
  <c r="O70" i="66" s="1"/>
  <c r="O71" i="66" s="1"/>
  <c r="O72" i="66" s="1"/>
  <c r="T73" i="66"/>
  <c r="J66" i="66"/>
  <c r="H9" i="66" s="1"/>
  <c r="L68" i="66"/>
  <c r="L69" i="66" s="1"/>
  <c r="L70" i="66" s="1"/>
  <c r="L71" i="66" s="1"/>
  <c r="L72" i="66" s="1"/>
  <c r="P72" i="66"/>
  <c r="P73" i="66" s="1"/>
  <c r="I72" i="66"/>
  <c r="J73" i="66"/>
  <c r="H16" i="66" s="1"/>
  <c r="K65" i="66"/>
  <c r="I8" i="66" s="1"/>
  <c r="Q66" i="66"/>
  <c r="R67" i="66"/>
  <c r="R68" i="66" s="1"/>
  <c r="T69" i="66"/>
  <c r="T70" i="66" s="1"/>
  <c r="T71" i="66" s="1"/>
  <c r="T72" i="66" s="1"/>
  <c r="U73" i="66"/>
  <c r="I68" i="66"/>
  <c r="J69" i="66"/>
  <c r="H12" i="66" s="1"/>
  <c r="P66" i="66"/>
  <c r="P67" i="66" s="1"/>
  <c r="P68" i="66" s="1"/>
  <c r="P69" i="66" s="1"/>
  <c r="P70" i="66" s="1"/>
  <c r="Q67" i="66"/>
  <c r="U71" i="66"/>
  <c r="I64" i="65"/>
  <c r="M64" i="65"/>
  <c r="U64" i="65"/>
  <c r="K64" i="65"/>
  <c r="I7" i="65" s="1"/>
  <c r="P64" i="65"/>
  <c r="J64" i="65"/>
  <c r="H7" i="65" s="1"/>
  <c r="O64" i="65"/>
  <c r="T64" i="65"/>
  <c r="T65" i="65" s="1"/>
  <c r="T66" i="65" s="1"/>
  <c r="T67" i="65" s="1"/>
  <c r="N64" i="65"/>
  <c r="L7" i="65" s="1"/>
  <c r="L64" i="65"/>
  <c r="K7" i="65"/>
  <c r="J7" i="65"/>
  <c r="I70" i="65"/>
  <c r="J71" i="65"/>
  <c r="H14" i="65" s="1"/>
  <c r="L73" i="65"/>
  <c r="T68" i="65"/>
  <c r="I73" i="65"/>
  <c r="J65" i="65"/>
  <c r="H8" i="65" s="1"/>
  <c r="P71" i="65"/>
  <c r="S65" i="65"/>
  <c r="Q8" i="65" s="1"/>
  <c r="I71" i="65"/>
  <c r="J72" i="65"/>
  <c r="H15" i="65" s="1"/>
  <c r="K73" i="65"/>
  <c r="I16" i="65" s="1"/>
  <c r="I66" i="65"/>
  <c r="J67" i="65"/>
  <c r="H10" i="65" s="1"/>
  <c r="U65" i="65"/>
  <c r="U66" i="65" s="1"/>
  <c r="U67" i="65" s="1"/>
  <c r="U68" i="65" s="1"/>
  <c r="U69" i="65" s="1"/>
  <c r="U70" i="65" s="1"/>
  <c r="V66" i="65"/>
  <c r="W67" i="65"/>
  <c r="I69" i="65"/>
  <c r="J70" i="65"/>
  <c r="H13" i="65" s="1"/>
  <c r="N65" i="65"/>
  <c r="L8" i="65" s="1"/>
  <c r="U72" i="65"/>
  <c r="U73" i="65" s="1"/>
  <c r="I67" i="65"/>
  <c r="J68" i="65"/>
  <c r="H11" i="65" s="1"/>
  <c r="K69" i="65"/>
  <c r="I12" i="65" s="1"/>
  <c r="O73" i="65"/>
  <c r="W80" i="65"/>
  <c r="W79" i="65"/>
  <c r="R80" i="65"/>
  <c r="R78" i="65"/>
  <c r="R64" i="65" s="1"/>
  <c r="R79" i="65"/>
  <c r="W78" i="65"/>
  <c r="W64" i="65" s="1"/>
  <c r="L65" i="65"/>
  <c r="L66" i="65" s="1"/>
  <c r="L67" i="65" s="1"/>
  <c r="O68" i="65"/>
  <c r="O69" i="65" s="1"/>
  <c r="O70" i="65" s="1"/>
  <c r="O71" i="65" s="1"/>
  <c r="O72" i="65" s="1"/>
  <c r="T73" i="65"/>
  <c r="I65" i="65"/>
  <c r="J66" i="65"/>
  <c r="H9" i="65" s="1"/>
  <c r="L68" i="65"/>
  <c r="L69" i="65" s="1"/>
  <c r="L70" i="65" s="1"/>
  <c r="L71" i="65" s="1"/>
  <c r="L72" i="65" s="1"/>
  <c r="N70" i="65"/>
  <c r="L13" i="65" s="1"/>
  <c r="P72" i="65"/>
  <c r="P73" i="65" s="1"/>
  <c r="S66" i="65"/>
  <c r="Q9" i="65" s="1"/>
  <c r="I72" i="65"/>
  <c r="J73" i="65"/>
  <c r="H16" i="65" s="1"/>
  <c r="S73" i="65"/>
  <c r="Q16" i="65" s="1"/>
  <c r="V79" i="65"/>
  <c r="Q78" i="65"/>
  <c r="Q64" i="65" s="1"/>
  <c r="Q79" i="65"/>
  <c r="V78" i="65"/>
  <c r="V64" i="65" s="1"/>
  <c r="P65" i="65"/>
  <c r="Q66" i="65"/>
  <c r="R67" i="65"/>
  <c r="R68" i="65" s="1"/>
  <c r="R69" i="65" s="1"/>
  <c r="T69" i="65"/>
  <c r="M65" i="65"/>
  <c r="M66" i="65" s="1"/>
  <c r="I68" i="65"/>
  <c r="J69" i="65"/>
  <c r="H12" i="65" s="1"/>
  <c r="N73" i="65"/>
  <c r="L16" i="65" s="1"/>
  <c r="O65" i="65"/>
  <c r="O66" i="65" s="1"/>
  <c r="O67" i="65" s="1"/>
  <c r="P66" i="65"/>
  <c r="P67" i="65" s="1"/>
  <c r="P68" i="65" s="1"/>
  <c r="P69" i="65" s="1"/>
  <c r="P70" i="65" s="1"/>
  <c r="S69" i="65"/>
  <c r="Q12" i="65" s="1"/>
  <c r="T70" i="65"/>
  <c r="T71" i="65" s="1"/>
  <c r="T72" i="65" s="1"/>
  <c r="U71" i="65"/>
  <c r="S73" i="64"/>
  <c r="Q16" i="64" s="1"/>
  <c r="O73" i="64"/>
  <c r="K73" i="64"/>
  <c r="I16" i="64" s="1"/>
  <c r="J72" i="64"/>
  <c r="H15" i="64" s="1"/>
  <c r="U71" i="64"/>
  <c r="I71" i="64"/>
  <c r="S69" i="64"/>
  <c r="Q12" i="64" s="1"/>
  <c r="K69" i="64"/>
  <c r="I12" i="64" s="1"/>
  <c r="J68" i="64"/>
  <c r="H11" i="64" s="1"/>
  <c r="I67" i="64"/>
  <c r="N64" i="64"/>
  <c r="L7" i="64" s="1"/>
  <c r="J64" i="64"/>
  <c r="H7" i="64" s="1"/>
  <c r="N73" i="64"/>
  <c r="L16" i="64" s="1"/>
  <c r="J73" i="64"/>
  <c r="H16" i="64" s="1"/>
  <c r="U72" i="64"/>
  <c r="U73" i="64" s="1"/>
  <c r="I72" i="64"/>
  <c r="P71" i="64"/>
  <c r="J69" i="64"/>
  <c r="H12" i="64" s="1"/>
  <c r="I68" i="64"/>
  <c r="J65" i="64"/>
  <c r="H8" i="64" s="1"/>
  <c r="U64" i="64"/>
  <c r="I64" i="64"/>
  <c r="I73" i="64"/>
  <c r="P72" i="64"/>
  <c r="N70" i="64"/>
  <c r="L13" i="64" s="1"/>
  <c r="J70" i="64"/>
  <c r="H13" i="64" s="1"/>
  <c r="I69" i="64"/>
  <c r="T68" i="64"/>
  <c r="T69" i="64" s="1"/>
  <c r="T70" i="64" s="1"/>
  <c r="T71" i="64" s="1"/>
  <c r="T72" i="64" s="1"/>
  <c r="L68" i="64"/>
  <c r="L69" i="64" s="1"/>
  <c r="L70" i="64" s="1"/>
  <c r="L71" i="64" s="1"/>
  <c r="L72" i="64" s="1"/>
  <c r="W67" i="64"/>
  <c r="V66" i="64"/>
  <c r="J66" i="64"/>
  <c r="H9" i="64" s="1"/>
  <c r="U65" i="64"/>
  <c r="U66" i="64" s="1"/>
  <c r="U67" i="64" s="1"/>
  <c r="U68" i="64" s="1"/>
  <c r="U69" i="64" s="1"/>
  <c r="U70" i="64" s="1"/>
  <c r="M65" i="64"/>
  <c r="M66" i="64" s="1"/>
  <c r="I65" i="64"/>
  <c r="T64" i="64"/>
  <c r="T65" i="64" s="1"/>
  <c r="T66" i="64" s="1"/>
  <c r="T67" i="64" s="1"/>
  <c r="P64" i="64"/>
  <c r="P65" i="64" s="1"/>
  <c r="P66" i="64" s="1"/>
  <c r="P67" i="64" s="1"/>
  <c r="P68" i="64" s="1"/>
  <c r="P69" i="64" s="1"/>
  <c r="P70" i="64" s="1"/>
  <c r="L64" i="64"/>
  <c r="L65" i="64" s="1"/>
  <c r="L66" i="64" s="1"/>
  <c r="L67" i="64" s="1"/>
  <c r="T73" i="64"/>
  <c r="P73" i="64"/>
  <c r="L73" i="64"/>
  <c r="N71" i="64"/>
  <c r="L14" i="64" s="1"/>
  <c r="J71" i="64"/>
  <c r="H14" i="64" s="1"/>
  <c r="I70" i="64"/>
  <c r="W68" i="64"/>
  <c r="O68" i="64"/>
  <c r="O69" i="64" s="1"/>
  <c r="O70" i="64" s="1"/>
  <c r="O71" i="64" s="1"/>
  <c r="O72" i="64" s="1"/>
  <c r="V67" i="64"/>
  <c r="R67" i="64"/>
  <c r="J67" i="64"/>
  <c r="H10" i="64" s="1"/>
  <c r="Q66" i="64"/>
  <c r="I66" i="64"/>
  <c r="S64" i="64"/>
  <c r="Q7" i="64" s="1"/>
  <c r="O64" i="64"/>
  <c r="O65" i="64" s="1"/>
  <c r="O66" i="64" s="1"/>
  <c r="O67" i="64" s="1"/>
  <c r="K64" i="64"/>
  <c r="I7" i="64" s="1"/>
  <c r="M78" i="64"/>
  <c r="M64" i="64" s="1"/>
  <c r="W80" i="64"/>
  <c r="W79" i="64"/>
  <c r="R80" i="64"/>
  <c r="R78" i="64"/>
  <c r="R64" i="64" s="1"/>
  <c r="R79" i="64"/>
  <c r="R65" i="64" s="1"/>
  <c r="W78" i="64"/>
  <c r="W64" i="64" s="1"/>
  <c r="V79" i="64"/>
  <c r="Q78" i="64"/>
  <c r="Q64" i="64" s="1"/>
  <c r="Q79" i="64"/>
  <c r="Q65" i="64" s="1"/>
  <c r="V78" i="64"/>
  <c r="V64" i="64" s="1"/>
  <c r="W79" i="63"/>
  <c r="J64" i="63"/>
  <c r="H7" i="63" s="1"/>
  <c r="M78" i="63"/>
  <c r="M64" i="63" s="1"/>
  <c r="W78" i="63"/>
  <c r="W64" i="63" s="1"/>
  <c r="U7" i="63" s="1"/>
  <c r="S64" i="63"/>
  <c r="Q7" i="63" s="1"/>
  <c r="K64" i="63"/>
  <c r="I7" i="63" s="1"/>
  <c r="P64" i="63"/>
  <c r="P65" i="63" s="1"/>
  <c r="U64" i="63"/>
  <c r="U65" i="63" s="1"/>
  <c r="U66" i="63" s="1"/>
  <c r="U67" i="63" s="1"/>
  <c r="U68" i="63" s="1"/>
  <c r="U69" i="63" s="1"/>
  <c r="U70" i="63" s="1"/>
  <c r="O64" i="63"/>
  <c r="T64" i="63"/>
  <c r="T65" i="63" s="1"/>
  <c r="T66" i="63" s="1"/>
  <c r="T67" i="63" s="1"/>
  <c r="J65" i="63"/>
  <c r="H8" i="63" s="1"/>
  <c r="K73" i="63"/>
  <c r="I16" i="63" s="1"/>
  <c r="L64" i="63"/>
  <c r="I64" i="63"/>
  <c r="N64" i="63"/>
  <c r="L7" i="63" s="1"/>
  <c r="R79" i="63"/>
  <c r="L65" i="63"/>
  <c r="N65" i="63"/>
  <c r="L8" i="63" s="1"/>
  <c r="R78" i="63"/>
  <c r="R64" i="63" s="1"/>
  <c r="P7" i="63" s="1"/>
  <c r="I65" i="63"/>
  <c r="M65" i="63"/>
  <c r="M66" i="63" s="1"/>
  <c r="O7" i="63"/>
  <c r="W80" i="63"/>
  <c r="I70" i="63"/>
  <c r="J71" i="63"/>
  <c r="H14" i="63" s="1"/>
  <c r="L73" i="63"/>
  <c r="T68" i="63"/>
  <c r="I73" i="63"/>
  <c r="P71" i="63"/>
  <c r="S65" i="63"/>
  <c r="Q8" i="63" s="1"/>
  <c r="I71" i="63"/>
  <c r="J72" i="63"/>
  <c r="H15" i="63" s="1"/>
  <c r="V79" i="63"/>
  <c r="Q78" i="63"/>
  <c r="Q64" i="63" s="1"/>
  <c r="Q79" i="63"/>
  <c r="V78" i="63"/>
  <c r="V64" i="63" s="1"/>
  <c r="I66" i="63"/>
  <c r="J67" i="63"/>
  <c r="H10" i="63" s="1"/>
  <c r="V66" i="63"/>
  <c r="W67" i="63"/>
  <c r="I69" i="63"/>
  <c r="J70" i="63"/>
  <c r="H13" i="63" s="1"/>
  <c r="U72" i="63"/>
  <c r="U73" i="63" s="1"/>
  <c r="I67" i="63"/>
  <c r="J68" i="63"/>
  <c r="H11" i="63" s="1"/>
  <c r="K69" i="63"/>
  <c r="I12" i="63" s="1"/>
  <c r="O73" i="63"/>
  <c r="R80" i="63"/>
  <c r="O68" i="63"/>
  <c r="O69" i="63" s="1"/>
  <c r="O70" i="63" s="1"/>
  <c r="O71" i="63" s="1"/>
  <c r="O72" i="63" s="1"/>
  <c r="T73" i="63"/>
  <c r="J66" i="63"/>
  <c r="H9" i="63" s="1"/>
  <c r="L68" i="63"/>
  <c r="L69" i="63" s="1"/>
  <c r="L70" i="63" s="1"/>
  <c r="L71" i="63" s="1"/>
  <c r="L72" i="63" s="1"/>
  <c r="N70" i="63"/>
  <c r="L13" i="63" s="1"/>
  <c r="P72" i="63"/>
  <c r="P73" i="63" s="1"/>
  <c r="S66" i="63"/>
  <c r="Q9" i="63" s="1"/>
  <c r="I72" i="63"/>
  <c r="J73" i="63"/>
  <c r="H16" i="63" s="1"/>
  <c r="K65" i="63"/>
  <c r="I8" i="63" s="1"/>
  <c r="L66" i="63"/>
  <c r="L67" i="63" s="1"/>
  <c r="S73" i="63"/>
  <c r="Q16" i="63" s="1"/>
  <c r="Q66" i="63"/>
  <c r="Q67" i="63" s="1"/>
  <c r="R67" i="63"/>
  <c r="R68" i="63" s="1"/>
  <c r="T69" i="63"/>
  <c r="T70" i="63" s="1"/>
  <c r="T71" i="63" s="1"/>
  <c r="T72" i="63" s="1"/>
  <c r="J8" i="63"/>
  <c r="N66" i="63"/>
  <c r="L9" i="63" s="1"/>
  <c r="I68" i="63"/>
  <c r="J69" i="63"/>
  <c r="H12" i="63" s="1"/>
  <c r="K70" i="63"/>
  <c r="I13" i="63" s="1"/>
  <c r="N73" i="63"/>
  <c r="L16" i="63" s="1"/>
  <c r="O65" i="63"/>
  <c r="O66" i="63" s="1"/>
  <c r="O67" i="63" s="1"/>
  <c r="P66" i="63"/>
  <c r="P67" i="63" s="1"/>
  <c r="P68" i="63" s="1"/>
  <c r="P69" i="63" s="1"/>
  <c r="P70" i="63" s="1"/>
  <c r="S69" i="63"/>
  <c r="Q12" i="63" s="1"/>
  <c r="U71" i="63"/>
  <c r="R80" i="62"/>
  <c r="S73" i="62"/>
  <c r="Q16" i="62" s="1"/>
  <c r="O73" i="62"/>
  <c r="K73" i="62"/>
  <c r="I16" i="62" s="1"/>
  <c r="J72" i="62"/>
  <c r="H15" i="62" s="1"/>
  <c r="U71" i="62"/>
  <c r="I71" i="62"/>
  <c r="S69" i="62"/>
  <c r="Q12" i="62" s="1"/>
  <c r="K69" i="62"/>
  <c r="I12" i="62" s="1"/>
  <c r="J68" i="62"/>
  <c r="H11" i="62" s="1"/>
  <c r="I67" i="62"/>
  <c r="N64" i="62"/>
  <c r="L7" i="62" s="1"/>
  <c r="J64" i="62"/>
  <c r="H7" i="62" s="1"/>
  <c r="N73" i="62"/>
  <c r="L16" i="62" s="1"/>
  <c r="J73" i="62"/>
  <c r="H16" i="62" s="1"/>
  <c r="U72" i="62"/>
  <c r="U73" i="62" s="1"/>
  <c r="I72" i="62"/>
  <c r="P71" i="62"/>
  <c r="J69" i="62"/>
  <c r="H12" i="62" s="1"/>
  <c r="I68" i="62"/>
  <c r="J65" i="62"/>
  <c r="H8" i="62" s="1"/>
  <c r="U64" i="62"/>
  <c r="U65" i="62" s="1"/>
  <c r="U66" i="62" s="1"/>
  <c r="U67" i="62" s="1"/>
  <c r="U68" i="62" s="1"/>
  <c r="U69" i="62" s="1"/>
  <c r="U70" i="62" s="1"/>
  <c r="I64" i="62"/>
  <c r="I73" i="62"/>
  <c r="P72" i="62"/>
  <c r="P73" i="62" s="1"/>
  <c r="N70" i="62"/>
  <c r="L13" i="62" s="1"/>
  <c r="J70" i="62"/>
  <c r="H13" i="62" s="1"/>
  <c r="I69" i="62"/>
  <c r="T68" i="62"/>
  <c r="T69" i="62" s="1"/>
  <c r="T70" i="62" s="1"/>
  <c r="T71" i="62" s="1"/>
  <c r="T72" i="62" s="1"/>
  <c r="L68" i="62"/>
  <c r="L69" i="62" s="1"/>
  <c r="L70" i="62" s="1"/>
  <c r="L71" i="62" s="1"/>
  <c r="L72" i="62" s="1"/>
  <c r="W67" i="62"/>
  <c r="V66" i="62"/>
  <c r="J66" i="62"/>
  <c r="H9" i="62" s="1"/>
  <c r="M65" i="62"/>
  <c r="M66" i="62" s="1"/>
  <c r="I65" i="62"/>
  <c r="T64" i="62"/>
  <c r="P64" i="62"/>
  <c r="P65" i="62" s="1"/>
  <c r="P66" i="62" s="1"/>
  <c r="P67" i="62" s="1"/>
  <c r="P68" i="62" s="1"/>
  <c r="P69" i="62" s="1"/>
  <c r="P70" i="62" s="1"/>
  <c r="L64" i="62"/>
  <c r="L65" i="62" s="1"/>
  <c r="L66" i="62" s="1"/>
  <c r="L67" i="62" s="1"/>
  <c r="T73" i="62"/>
  <c r="L73" i="62"/>
  <c r="N71" i="62"/>
  <c r="L14" i="62" s="1"/>
  <c r="J71" i="62"/>
  <c r="H14" i="62" s="1"/>
  <c r="I70" i="62"/>
  <c r="W68" i="62"/>
  <c r="O68" i="62"/>
  <c r="O69" i="62" s="1"/>
  <c r="O70" i="62" s="1"/>
  <c r="O71" i="62" s="1"/>
  <c r="O72" i="62" s="1"/>
  <c r="V67" i="62"/>
  <c r="R67" i="62"/>
  <c r="J67" i="62"/>
  <c r="H10" i="62" s="1"/>
  <c r="Q66" i="62"/>
  <c r="I66" i="62"/>
  <c r="T65" i="62"/>
  <c r="T66" i="62" s="1"/>
  <c r="T67" i="62" s="1"/>
  <c r="S64" i="62"/>
  <c r="Q7" i="62" s="1"/>
  <c r="O64" i="62"/>
  <c r="O65" i="62" s="1"/>
  <c r="O66" i="62" s="1"/>
  <c r="O67" i="62" s="1"/>
  <c r="K64" i="62"/>
  <c r="I7" i="62" s="1"/>
  <c r="R78" i="62"/>
  <c r="R64" i="62" s="1"/>
  <c r="V79" i="62"/>
  <c r="Q78" i="62"/>
  <c r="Q64" i="62" s="1"/>
  <c r="Q79" i="62"/>
  <c r="V78" i="62"/>
  <c r="V64" i="62" s="1"/>
  <c r="M78" i="62"/>
  <c r="M64" i="62" s="1"/>
  <c r="W78" i="62"/>
  <c r="W64" i="62" s="1"/>
  <c r="W79" i="62"/>
  <c r="R79" i="62"/>
  <c r="R65" i="62" s="1"/>
  <c r="W80" i="62"/>
  <c r="R78" i="61"/>
  <c r="R64" i="61"/>
  <c r="P7" i="61" s="1"/>
  <c r="O64" i="61"/>
  <c r="O65" i="61" s="1"/>
  <c r="T65" i="61"/>
  <c r="T66" i="61" s="1"/>
  <c r="T67" i="61" s="1"/>
  <c r="I65" i="61"/>
  <c r="T73" i="61"/>
  <c r="S64" i="61"/>
  <c r="Q7" i="61" s="1"/>
  <c r="L64" i="61"/>
  <c r="L65" i="61" s="1"/>
  <c r="L66" i="61" s="1"/>
  <c r="M65" i="61"/>
  <c r="M66" i="61"/>
  <c r="W64" i="61"/>
  <c r="T7" i="61" s="1"/>
  <c r="P64" i="61"/>
  <c r="P65" i="61" s="1"/>
  <c r="U65" i="61"/>
  <c r="J65" i="61"/>
  <c r="H8" i="61" s="1"/>
  <c r="M78" i="61"/>
  <c r="M64" i="61" s="1"/>
  <c r="R79" i="61"/>
  <c r="R65" i="61" s="1"/>
  <c r="R66" i="61" s="1"/>
  <c r="K64" i="61"/>
  <c r="I7" i="61" s="1"/>
  <c r="T64" i="61"/>
  <c r="I64" i="61"/>
  <c r="N65" i="61"/>
  <c r="L8" i="61" s="1"/>
  <c r="J64" i="61"/>
  <c r="H7" i="61" s="1"/>
  <c r="O68" i="61"/>
  <c r="O69" i="61" s="1"/>
  <c r="O70" i="61" s="1"/>
  <c r="O71" i="61" s="1"/>
  <c r="O72" i="61" s="1"/>
  <c r="L68" i="61"/>
  <c r="R80" i="61"/>
  <c r="W65" i="61"/>
  <c r="U8" i="61" s="1"/>
  <c r="J66" i="61"/>
  <c r="H9" i="61" s="1"/>
  <c r="O7" i="61"/>
  <c r="V79" i="61"/>
  <c r="V65" i="61" s="1"/>
  <c r="Q78" i="61"/>
  <c r="Q64" i="61" s="1"/>
  <c r="Q79" i="61"/>
  <c r="V78" i="61"/>
  <c r="V64" i="61" s="1"/>
  <c r="U7" i="61"/>
  <c r="I66" i="61"/>
  <c r="J67" i="61"/>
  <c r="H10" i="61" s="1"/>
  <c r="L69" i="61"/>
  <c r="V66" i="61"/>
  <c r="V67" i="61" s="1"/>
  <c r="V68" i="61" s="1"/>
  <c r="W67" i="61"/>
  <c r="I69" i="61"/>
  <c r="J70" i="61"/>
  <c r="H13" i="61" s="1"/>
  <c r="O66" i="61"/>
  <c r="U72" i="61"/>
  <c r="U73" i="61" s="1"/>
  <c r="I67" i="61"/>
  <c r="J68" i="61"/>
  <c r="H11" i="61" s="1"/>
  <c r="K69" i="61"/>
  <c r="I12" i="61" s="1"/>
  <c r="L70" i="61"/>
  <c r="L71" i="61" s="1"/>
  <c r="L72" i="61" s="1"/>
  <c r="O73" i="61"/>
  <c r="I72" i="61"/>
  <c r="K65" i="61"/>
  <c r="I8" i="61" s="1"/>
  <c r="M67" i="61"/>
  <c r="M68" i="61" s="1"/>
  <c r="S73" i="61"/>
  <c r="Q16" i="61" s="1"/>
  <c r="N70" i="61"/>
  <c r="L13" i="61" s="1"/>
  <c r="P72" i="61"/>
  <c r="P73" i="61" s="1"/>
  <c r="J73" i="61"/>
  <c r="H16" i="61" s="1"/>
  <c r="Q66" i="61"/>
  <c r="Q67" i="61" s="1"/>
  <c r="Q68" i="61" s="1"/>
  <c r="R67" i="61"/>
  <c r="R68" i="61" s="1"/>
  <c r="N66" i="61"/>
  <c r="O67" i="61"/>
  <c r="I68" i="61"/>
  <c r="J69" i="61"/>
  <c r="H12" i="61" s="1"/>
  <c r="N73" i="61"/>
  <c r="L16" i="61" s="1"/>
  <c r="P66" i="61"/>
  <c r="P67" i="61" s="1"/>
  <c r="P68" i="61" s="1"/>
  <c r="P69" i="61" s="1"/>
  <c r="P70" i="61" s="1"/>
  <c r="S69" i="61"/>
  <c r="Q12" i="61" s="1"/>
  <c r="U71" i="61"/>
  <c r="W80" i="61"/>
  <c r="W66" i="61" s="1"/>
  <c r="U66" i="61"/>
  <c r="U67" i="61" s="1"/>
  <c r="U68" i="61" s="1"/>
  <c r="U69" i="61" s="1"/>
  <c r="U70" i="61" s="1"/>
  <c r="W68" i="61"/>
  <c r="I70" i="61"/>
  <c r="J71" i="61"/>
  <c r="H14" i="61" s="1"/>
  <c r="L73" i="61"/>
  <c r="T68" i="61"/>
  <c r="T69" i="61" s="1"/>
  <c r="T70" i="61" s="1"/>
  <c r="T71" i="61" s="1"/>
  <c r="T72" i="61" s="1"/>
  <c r="I73" i="61"/>
  <c r="P71" i="61"/>
  <c r="W69" i="61"/>
  <c r="I71" i="61"/>
  <c r="J72" i="61"/>
  <c r="H15" i="61" s="1"/>
  <c r="K73" i="61"/>
  <c r="I16" i="61" s="1"/>
  <c r="R80" i="60"/>
  <c r="Q78" i="60"/>
  <c r="V64" i="60"/>
  <c r="S64" i="60"/>
  <c r="Q7" i="60" s="1"/>
  <c r="I64" i="60"/>
  <c r="M64" i="60"/>
  <c r="K7" i="60" s="1"/>
  <c r="L64" i="60"/>
  <c r="W78" i="60"/>
  <c r="W64" i="60" s="1"/>
  <c r="U7" i="60" s="1"/>
  <c r="P64" i="60"/>
  <c r="J64" i="60"/>
  <c r="H7" i="60" s="1"/>
  <c r="Q64" i="60"/>
  <c r="U64" i="60"/>
  <c r="U65" i="60" s="1"/>
  <c r="U66" i="60" s="1"/>
  <c r="U67" i="60" s="1"/>
  <c r="U68" i="60" s="1"/>
  <c r="U69" i="60" s="1"/>
  <c r="U70" i="60" s="1"/>
  <c r="K64" i="60"/>
  <c r="I7" i="60" s="1"/>
  <c r="R78" i="60"/>
  <c r="R64" i="60" s="1"/>
  <c r="P7" i="60" s="1"/>
  <c r="O64" i="60"/>
  <c r="T64" i="60"/>
  <c r="T65" i="60" s="1"/>
  <c r="T66" i="60" s="1"/>
  <c r="T67" i="60" s="1"/>
  <c r="N64" i="60"/>
  <c r="L7" i="60" s="1"/>
  <c r="W80" i="60"/>
  <c r="S7" i="60"/>
  <c r="R7" i="60"/>
  <c r="M7" i="60"/>
  <c r="N7" i="60"/>
  <c r="O7" i="60"/>
  <c r="W79" i="60"/>
  <c r="I70" i="60"/>
  <c r="J71" i="60"/>
  <c r="H14" i="60" s="1"/>
  <c r="L73" i="60"/>
  <c r="T68" i="60"/>
  <c r="I73" i="60"/>
  <c r="J65" i="60"/>
  <c r="H8" i="60" s="1"/>
  <c r="P71" i="60"/>
  <c r="I71" i="60"/>
  <c r="J72" i="60"/>
  <c r="H15" i="60" s="1"/>
  <c r="K73" i="60"/>
  <c r="I16" i="60" s="1"/>
  <c r="R79" i="60"/>
  <c r="V79" i="60"/>
  <c r="V65" i="60" s="1"/>
  <c r="I66" i="60"/>
  <c r="J67" i="60"/>
  <c r="H10" i="60" s="1"/>
  <c r="V66" i="60"/>
  <c r="W67" i="60"/>
  <c r="W68" i="60" s="1"/>
  <c r="I69" i="60"/>
  <c r="J70" i="60"/>
  <c r="H13" i="60" s="1"/>
  <c r="N65" i="60"/>
  <c r="L8" i="60" s="1"/>
  <c r="U72" i="60"/>
  <c r="I67" i="60"/>
  <c r="J68" i="60"/>
  <c r="H11" i="60" s="1"/>
  <c r="K69" i="60"/>
  <c r="I12" i="60" s="1"/>
  <c r="O73" i="60"/>
  <c r="L65" i="60"/>
  <c r="L66" i="60" s="1"/>
  <c r="L67" i="60" s="1"/>
  <c r="O68" i="60"/>
  <c r="O69" i="60" s="1"/>
  <c r="O70" i="60" s="1"/>
  <c r="O71" i="60" s="1"/>
  <c r="O72" i="60" s="1"/>
  <c r="T73" i="60"/>
  <c r="I65" i="60"/>
  <c r="J66" i="60"/>
  <c r="H9" i="60" s="1"/>
  <c r="L68" i="60"/>
  <c r="L69" i="60" s="1"/>
  <c r="L70" i="60" s="1"/>
  <c r="L71" i="60" s="1"/>
  <c r="L72" i="60" s="1"/>
  <c r="N70" i="60"/>
  <c r="L13" i="60" s="1"/>
  <c r="P72" i="60"/>
  <c r="P73" i="60" s="1"/>
  <c r="I72" i="60"/>
  <c r="J73" i="60"/>
  <c r="H16" i="60" s="1"/>
  <c r="K65" i="60"/>
  <c r="I8" i="60" s="1"/>
  <c r="S73" i="60"/>
  <c r="Q16" i="60" s="1"/>
  <c r="Q79" i="60"/>
  <c r="Q65" i="60" s="1"/>
  <c r="P65" i="60"/>
  <c r="P66" i="60" s="1"/>
  <c r="P67" i="60" s="1"/>
  <c r="P68" i="60" s="1"/>
  <c r="P69" i="60" s="1"/>
  <c r="P70" i="60" s="1"/>
  <c r="Q66" i="60"/>
  <c r="Q67" i="60" s="1"/>
  <c r="R67" i="60"/>
  <c r="T69" i="60"/>
  <c r="T70" i="60" s="1"/>
  <c r="T71" i="60" s="1"/>
  <c r="T72" i="60" s="1"/>
  <c r="M65" i="60"/>
  <c r="N66" i="60"/>
  <c r="L9" i="60" s="1"/>
  <c r="U73" i="60"/>
  <c r="I68" i="60"/>
  <c r="J69" i="60"/>
  <c r="H12" i="60" s="1"/>
  <c r="K70" i="60"/>
  <c r="I13" i="60" s="1"/>
  <c r="N73" i="60"/>
  <c r="L16" i="60" s="1"/>
  <c r="O65" i="60"/>
  <c r="O66" i="60" s="1"/>
  <c r="O67" i="60" s="1"/>
  <c r="R68" i="60"/>
  <c r="S69" i="60"/>
  <c r="Q12" i="60" s="1"/>
  <c r="U71" i="60"/>
  <c r="W80" i="59"/>
  <c r="R79" i="59"/>
  <c r="O73" i="59"/>
  <c r="W78" i="59"/>
  <c r="M78" i="59"/>
  <c r="M64" i="59" s="1"/>
  <c r="U64" i="59"/>
  <c r="Q78" i="59"/>
  <c r="Q64" i="59" s="1"/>
  <c r="I66" i="59"/>
  <c r="O68" i="59"/>
  <c r="V66" i="59"/>
  <c r="V67" i="59" s="1"/>
  <c r="I68" i="59"/>
  <c r="W64" i="59"/>
  <c r="T7" i="59" s="1"/>
  <c r="K64" i="59"/>
  <c r="I7" i="59" s="1"/>
  <c r="I65" i="59"/>
  <c r="I64" i="59"/>
  <c r="J68" i="59"/>
  <c r="H11" i="59" s="1"/>
  <c r="O64" i="59"/>
  <c r="O65" i="59" s="1"/>
  <c r="O66" i="59" s="1"/>
  <c r="O67" i="59" s="1"/>
  <c r="Q66" i="59"/>
  <c r="L64" i="59"/>
  <c r="L65" i="59" s="1"/>
  <c r="L66" i="59" s="1"/>
  <c r="L67" i="59" s="1"/>
  <c r="M65" i="59"/>
  <c r="M66" i="59" s="1"/>
  <c r="M67" i="59" s="1"/>
  <c r="W67" i="59"/>
  <c r="W68" i="59" s="1"/>
  <c r="J64" i="59"/>
  <c r="H7" i="59" s="1"/>
  <c r="S64" i="59"/>
  <c r="Q7" i="59" s="1"/>
  <c r="J67" i="59"/>
  <c r="H10" i="59" s="1"/>
  <c r="P64" i="59"/>
  <c r="U65" i="59"/>
  <c r="U66" i="59" s="1"/>
  <c r="U67" i="59" s="1"/>
  <c r="U68" i="59" s="1"/>
  <c r="L68" i="59"/>
  <c r="J65" i="59"/>
  <c r="H8" i="59" s="1"/>
  <c r="N64" i="59"/>
  <c r="L7" i="59" s="1"/>
  <c r="R78" i="59"/>
  <c r="R64" i="59" s="1"/>
  <c r="R65" i="59" s="1"/>
  <c r="V78" i="59"/>
  <c r="V64" i="59" s="1"/>
  <c r="V65" i="59" s="1"/>
  <c r="S8" i="59" s="1"/>
  <c r="P65" i="59"/>
  <c r="P66" i="59" s="1"/>
  <c r="P67" i="59" s="1"/>
  <c r="P68" i="59" s="1"/>
  <c r="P69" i="59" s="1"/>
  <c r="P70" i="59" s="1"/>
  <c r="R67" i="59"/>
  <c r="T64" i="59"/>
  <c r="T65" i="59" s="1"/>
  <c r="T66" i="59" s="1"/>
  <c r="T67" i="59" s="1"/>
  <c r="J66" i="59"/>
  <c r="H9" i="59" s="1"/>
  <c r="T68" i="59"/>
  <c r="T69" i="59" s="1"/>
  <c r="T70" i="59" s="1"/>
  <c r="T71" i="59" s="1"/>
  <c r="T72" i="59" s="1"/>
  <c r="N65" i="59"/>
  <c r="L8" i="59" s="1"/>
  <c r="I67" i="59"/>
  <c r="R80" i="59"/>
  <c r="Q79" i="59"/>
  <c r="N66" i="59"/>
  <c r="L9" i="59" s="1"/>
  <c r="S10" i="59"/>
  <c r="V68" i="59"/>
  <c r="K9" i="59"/>
  <c r="K7" i="59"/>
  <c r="J7" i="59"/>
  <c r="N67" i="59"/>
  <c r="T73" i="59"/>
  <c r="N70" i="59"/>
  <c r="L13" i="59" s="1"/>
  <c r="P72" i="59"/>
  <c r="P73" i="59" s="1"/>
  <c r="P8" i="59"/>
  <c r="V69" i="59"/>
  <c r="I72" i="59"/>
  <c r="J73" i="59"/>
  <c r="H16" i="59" s="1"/>
  <c r="K65" i="59"/>
  <c r="O69" i="59"/>
  <c r="O70" i="59" s="1"/>
  <c r="O71" i="59" s="1"/>
  <c r="O72" i="59" s="1"/>
  <c r="S73" i="59"/>
  <c r="Q16" i="59" s="1"/>
  <c r="M9" i="59"/>
  <c r="P10" i="59"/>
  <c r="R8" i="59"/>
  <c r="J69" i="59"/>
  <c r="H12" i="59" s="1"/>
  <c r="N73" i="59"/>
  <c r="L16" i="59" s="1"/>
  <c r="Q67" i="59"/>
  <c r="R68" i="59"/>
  <c r="S69" i="59"/>
  <c r="Q12" i="59" s="1"/>
  <c r="U71" i="59"/>
  <c r="I70" i="59"/>
  <c r="J71" i="59"/>
  <c r="H14" i="59" s="1"/>
  <c r="L73" i="59"/>
  <c r="U69" i="59"/>
  <c r="U70" i="59" s="1"/>
  <c r="V70" i="59"/>
  <c r="I73" i="59"/>
  <c r="P71" i="59"/>
  <c r="P7" i="59"/>
  <c r="O7" i="59"/>
  <c r="W69" i="59"/>
  <c r="W70" i="59" s="1"/>
  <c r="I71" i="59"/>
  <c r="J72" i="59"/>
  <c r="H15" i="59" s="1"/>
  <c r="K73" i="59"/>
  <c r="I16" i="59" s="1"/>
  <c r="L69" i="59"/>
  <c r="L70" i="59" s="1"/>
  <c r="L71" i="59" s="1"/>
  <c r="L72" i="59" s="1"/>
  <c r="S9" i="59"/>
  <c r="U10" i="59"/>
  <c r="I69" i="59"/>
  <c r="J70" i="59"/>
  <c r="H13" i="59" s="1"/>
  <c r="R69" i="59"/>
  <c r="R70" i="59" s="1"/>
  <c r="S70" i="59"/>
  <c r="Q13" i="59" s="1"/>
  <c r="U72" i="59"/>
  <c r="U73" i="59" s="1"/>
  <c r="K69" i="59"/>
  <c r="I12" i="59" s="1"/>
  <c r="K64" i="58"/>
  <c r="I7" i="58" s="1"/>
  <c r="P64" i="58"/>
  <c r="P65" i="58" s="1"/>
  <c r="M64" i="58"/>
  <c r="K7" i="58" s="1"/>
  <c r="R64" i="58"/>
  <c r="O7" i="58" s="1"/>
  <c r="W78" i="58"/>
  <c r="W64" i="58" s="1"/>
  <c r="O64" i="58"/>
  <c r="T64" i="58"/>
  <c r="J65" i="58"/>
  <c r="H8" i="58" s="1"/>
  <c r="W79" i="58"/>
  <c r="S64" i="58"/>
  <c r="Q7" i="58" s="1"/>
  <c r="U65" i="58"/>
  <c r="J64" i="58"/>
  <c r="H7" i="58" s="1"/>
  <c r="L64" i="58"/>
  <c r="I64" i="58"/>
  <c r="J73" i="58"/>
  <c r="H16" i="58" s="1"/>
  <c r="T65" i="58"/>
  <c r="T66" i="58" s="1"/>
  <c r="T67" i="58" s="1"/>
  <c r="N65" i="58"/>
  <c r="L8" i="58" s="1"/>
  <c r="R79" i="58"/>
  <c r="L65" i="58"/>
  <c r="I65" i="58"/>
  <c r="M65" i="58"/>
  <c r="P7" i="58"/>
  <c r="W80" i="58"/>
  <c r="W65" i="58" s="1"/>
  <c r="U66" i="58"/>
  <c r="I70" i="58"/>
  <c r="J71" i="58"/>
  <c r="H14" i="58" s="1"/>
  <c r="L73" i="58"/>
  <c r="T68" i="58"/>
  <c r="I73" i="58"/>
  <c r="P71" i="58"/>
  <c r="S65" i="58"/>
  <c r="Q8" i="58" s="1"/>
  <c r="U67" i="58"/>
  <c r="I71" i="58"/>
  <c r="J72" i="58"/>
  <c r="H15" i="58" s="1"/>
  <c r="K73" i="58"/>
  <c r="I16" i="58" s="1"/>
  <c r="U7" i="58"/>
  <c r="T7" i="58"/>
  <c r="J67" i="58"/>
  <c r="H10" i="58" s="1"/>
  <c r="J70" i="58"/>
  <c r="H13" i="58" s="1"/>
  <c r="U72" i="58"/>
  <c r="I67" i="58"/>
  <c r="J68" i="58"/>
  <c r="H11" i="58" s="1"/>
  <c r="K69" i="58"/>
  <c r="I12" i="58" s="1"/>
  <c r="O73" i="58"/>
  <c r="R80" i="58"/>
  <c r="R66" i="58" s="1"/>
  <c r="M66" i="58"/>
  <c r="O68" i="58"/>
  <c r="O69" i="58" s="1"/>
  <c r="O70" i="58" s="1"/>
  <c r="O71" i="58" s="1"/>
  <c r="O72" i="58" s="1"/>
  <c r="T73" i="58"/>
  <c r="J66" i="58"/>
  <c r="H9" i="58" s="1"/>
  <c r="L68" i="58"/>
  <c r="L69" i="58" s="1"/>
  <c r="L70" i="58" s="1"/>
  <c r="L71" i="58" s="1"/>
  <c r="L72" i="58" s="1"/>
  <c r="N70" i="58"/>
  <c r="L13" i="58" s="1"/>
  <c r="P72" i="58"/>
  <c r="P73" i="58" s="1"/>
  <c r="S66" i="58"/>
  <c r="Q9" i="58" s="1"/>
  <c r="U68" i="58"/>
  <c r="U69" i="58" s="1"/>
  <c r="U70" i="58" s="1"/>
  <c r="I72" i="58"/>
  <c r="L66" i="58"/>
  <c r="L67" i="58" s="1"/>
  <c r="M67" i="58"/>
  <c r="M68" i="58" s="1"/>
  <c r="S73" i="58"/>
  <c r="Q16" i="58" s="1"/>
  <c r="V79" i="58"/>
  <c r="Q78" i="58"/>
  <c r="Q64" i="58" s="1"/>
  <c r="Q79" i="58"/>
  <c r="V78" i="58"/>
  <c r="V64" i="58" s="1"/>
  <c r="I66" i="58"/>
  <c r="I69" i="58"/>
  <c r="R67" i="58"/>
  <c r="T69" i="58"/>
  <c r="T70" i="58" s="1"/>
  <c r="T71" i="58" s="1"/>
  <c r="T72" i="58" s="1"/>
  <c r="K8" i="58"/>
  <c r="J8" i="58"/>
  <c r="N66" i="58"/>
  <c r="L9" i="58" s="1"/>
  <c r="U73" i="58"/>
  <c r="W66" i="58"/>
  <c r="W67" i="58" s="1"/>
  <c r="I68" i="58"/>
  <c r="J69" i="58"/>
  <c r="H12" i="58" s="1"/>
  <c r="K70" i="58"/>
  <c r="I13" i="58" s="1"/>
  <c r="N73" i="58"/>
  <c r="L16" i="58" s="1"/>
  <c r="O65" i="58"/>
  <c r="O66" i="58" s="1"/>
  <c r="O67" i="58" s="1"/>
  <c r="P66" i="58"/>
  <c r="P67" i="58" s="1"/>
  <c r="P68" i="58" s="1"/>
  <c r="P69" i="58" s="1"/>
  <c r="P70" i="58" s="1"/>
  <c r="R68" i="58"/>
  <c r="R69" i="58" s="1"/>
  <c r="S69" i="58"/>
  <c r="Q12" i="58" s="1"/>
  <c r="U71" i="58"/>
  <c r="T68" i="57"/>
  <c r="T69" i="57" s="1"/>
  <c r="T70" i="57" s="1"/>
  <c r="T71" i="57" s="1"/>
  <c r="T72" i="57" s="1"/>
  <c r="V78" i="57"/>
  <c r="V64" i="57" s="1"/>
  <c r="V65" i="57" s="1"/>
  <c r="O73" i="57"/>
  <c r="I66" i="57"/>
  <c r="I65" i="57"/>
  <c r="U64" i="57"/>
  <c r="W78" i="57"/>
  <c r="W64" i="57" s="1"/>
  <c r="U7" i="57" s="1"/>
  <c r="Q79" i="57"/>
  <c r="J68" i="57"/>
  <c r="H11" i="57" s="1"/>
  <c r="K69" i="57"/>
  <c r="I12" i="57" s="1"/>
  <c r="M78" i="57"/>
  <c r="M64" i="57" s="1"/>
  <c r="J67" i="57"/>
  <c r="H10" i="57" s="1"/>
  <c r="J66" i="57"/>
  <c r="H9" i="57" s="1"/>
  <c r="W79" i="57"/>
  <c r="L64" i="57"/>
  <c r="L65" i="57" s="1"/>
  <c r="L66" i="57" s="1"/>
  <c r="L67" i="57" s="1"/>
  <c r="M65" i="57"/>
  <c r="M66" i="57" s="1"/>
  <c r="K9" i="57" s="1"/>
  <c r="V66" i="57"/>
  <c r="I69" i="57"/>
  <c r="J65" i="57"/>
  <c r="H8" i="57" s="1"/>
  <c r="K70" i="57"/>
  <c r="I13" i="57" s="1"/>
  <c r="N64" i="57"/>
  <c r="L7" i="57" s="1"/>
  <c r="S69" i="57"/>
  <c r="Q12" i="57" s="1"/>
  <c r="R64" i="57"/>
  <c r="O64" i="57"/>
  <c r="O65" i="57" s="1"/>
  <c r="O66" i="57" s="1"/>
  <c r="O67" i="57" s="1"/>
  <c r="I70" i="57"/>
  <c r="P64" i="57"/>
  <c r="P65" i="57" s="1"/>
  <c r="P66" i="57" s="1"/>
  <c r="P67" i="57" s="1"/>
  <c r="P68" i="57" s="1"/>
  <c r="P69" i="57" s="1"/>
  <c r="P70" i="57" s="1"/>
  <c r="Q65" i="57"/>
  <c r="Q66" i="57" s="1"/>
  <c r="J70" i="57"/>
  <c r="H13" i="57" s="1"/>
  <c r="I64" i="57"/>
  <c r="N65" i="57"/>
  <c r="L8" i="57" s="1"/>
  <c r="S70" i="57"/>
  <c r="Q13" i="57" s="1"/>
  <c r="I67" i="57"/>
  <c r="I71" i="57"/>
  <c r="R80" i="57"/>
  <c r="Q78" i="57"/>
  <c r="Q64" i="57" s="1"/>
  <c r="S64" i="57"/>
  <c r="Q7" i="57" s="1"/>
  <c r="O68" i="57"/>
  <c r="O69" i="57" s="1"/>
  <c r="O70" i="57" s="1"/>
  <c r="O71" i="57" s="1"/>
  <c r="J71" i="57"/>
  <c r="H14" i="57" s="1"/>
  <c r="T64" i="57"/>
  <c r="T65" i="57" s="1"/>
  <c r="U65" i="57"/>
  <c r="U66" i="57" s="1"/>
  <c r="U67" i="57" s="1"/>
  <c r="U68" i="57" s="1"/>
  <c r="U69" i="57" s="1"/>
  <c r="U70" i="57" s="1"/>
  <c r="L68" i="57"/>
  <c r="L69" i="57" s="1"/>
  <c r="L70" i="57" s="1"/>
  <c r="L71" i="57" s="1"/>
  <c r="L72" i="57" s="1"/>
  <c r="N70" i="57"/>
  <c r="L13" i="57" s="1"/>
  <c r="I68" i="57"/>
  <c r="P71" i="57"/>
  <c r="W80" i="57"/>
  <c r="U71" i="57"/>
  <c r="N66" i="57"/>
  <c r="K7" i="57"/>
  <c r="J7" i="57"/>
  <c r="T73" i="57"/>
  <c r="P72" i="57"/>
  <c r="P73" i="57" s="1"/>
  <c r="I72" i="57"/>
  <c r="J73" i="57"/>
  <c r="H16" i="57" s="1"/>
  <c r="K65" i="57"/>
  <c r="M67" i="57"/>
  <c r="S73" i="57"/>
  <c r="Q16" i="57" s="1"/>
  <c r="K8" i="57"/>
  <c r="N73" i="57"/>
  <c r="L16" i="57" s="1"/>
  <c r="L73" i="57"/>
  <c r="M8" i="57"/>
  <c r="I73" i="57"/>
  <c r="P7" i="57"/>
  <c r="O7" i="57"/>
  <c r="J72" i="57"/>
  <c r="H15" i="57" s="1"/>
  <c r="K73" i="57"/>
  <c r="I16" i="57" s="1"/>
  <c r="O72" i="57"/>
  <c r="U72" i="57"/>
  <c r="U73" i="57" s="1"/>
  <c r="S7" i="57"/>
  <c r="R7" i="57"/>
  <c r="W65" i="57"/>
  <c r="J64" i="56"/>
  <c r="H7" i="56" s="1"/>
  <c r="N64" i="56"/>
  <c r="L7" i="56" s="1"/>
  <c r="I64" i="56"/>
  <c r="P64" i="56"/>
  <c r="P65" i="56" s="1"/>
  <c r="P66" i="56" s="1"/>
  <c r="P67" i="56" s="1"/>
  <c r="P68" i="56" s="1"/>
  <c r="P69" i="56" s="1"/>
  <c r="P70" i="56" s="1"/>
  <c r="O64" i="56"/>
  <c r="W64" i="56"/>
  <c r="T7" i="56" s="1"/>
  <c r="W80" i="56"/>
  <c r="V64" i="56"/>
  <c r="S7" i="56" s="1"/>
  <c r="R78" i="56"/>
  <c r="Q78" i="56"/>
  <c r="Q64" i="56" s="1"/>
  <c r="N7" i="56" s="1"/>
  <c r="S64" i="56"/>
  <c r="Q7" i="56" s="1"/>
  <c r="R64" i="56"/>
  <c r="P7" i="56" s="1"/>
  <c r="U64" i="56"/>
  <c r="T64" i="56"/>
  <c r="R80" i="56"/>
  <c r="U65" i="56"/>
  <c r="U66" i="56" s="1"/>
  <c r="U67" i="56" s="1"/>
  <c r="U68" i="56" s="1"/>
  <c r="U69" i="56" s="1"/>
  <c r="U70" i="56" s="1"/>
  <c r="R79" i="56"/>
  <c r="P72" i="56"/>
  <c r="N70" i="56"/>
  <c r="L13" i="56" s="1"/>
  <c r="L68" i="56"/>
  <c r="L69" i="56" s="1"/>
  <c r="L70" i="56" s="1"/>
  <c r="L71" i="56" s="1"/>
  <c r="L72" i="56" s="1"/>
  <c r="J66" i="56"/>
  <c r="H9" i="56" s="1"/>
  <c r="O73" i="56"/>
  <c r="K69" i="56"/>
  <c r="I12" i="56" s="1"/>
  <c r="I67" i="56"/>
  <c r="T73" i="56"/>
  <c r="J73" i="56"/>
  <c r="H16" i="56" s="1"/>
  <c r="I72" i="56"/>
  <c r="M7" i="56"/>
  <c r="U7" i="56"/>
  <c r="J70" i="56"/>
  <c r="H13" i="56" s="1"/>
  <c r="I69" i="56"/>
  <c r="W67" i="56"/>
  <c r="W68" i="56" s="1"/>
  <c r="V66" i="56"/>
  <c r="M78" i="56"/>
  <c r="M64" i="56" s="1"/>
  <c r="O68" i="56"/>
  <c r="O69" i="56" s="1"/>
  <c r="O70" i="56" s="1"/>
  <c r="O71" i="56" s="1"/>
  <c r="O72" i="56" s="1"/>
  <c r="L65" i="56"/>
  <c r="J67" i="56"/>
  <c r="H10" i="56" s="1"/>
  <c r="I66" i="56"/>
  <c r="J71" i="56"/>
  <c r="H14" i="56" s="1"/>
  <c r="I70" i="56"/>
  <c r="V67" i="56"/>
  <c r="T65" i="56"/>
  <c r="T66" i="56" s="1"/>
  <c r="T67" i="56" s="1"/>
  <c r="R67" i="56"/>
  <c r="Q66" i="56"/>
  <c r="Q67" i="56" s="1"/>
  <c r="I68" i="56"/>
  <c r="Q79" i="56"/>
  <c r="Q65" i="56" s="1"/>
  <c r="K73" i="56"/>
  <c r="I16" i="56" s="1"/>
  <c r="I71" i="56"/>
  <c r="U72" i="56"/>
  <c r="U73" i="56" s="1"/>
  <c r="N65" i="56"/>
  <c r="L8" i="56" s="1"/>
  <c r="I73" i="56"/>
  <c r="T68" i="56"/>
  <c r="T69" i="56" s="1"/>
  <c r="T70" i="56" s="1"/>
  <c r="T71" i="56" s="1"/>
  <c r="T72" i="56" s="1"/>
  <c r="V79" i="56"/>
  <c r="S73" i="56"/>
  <c r="Q16" i="56" s="1"/>
  <c r="L66" i="56"/>
  <c r="L67" i="56" s="1"/>
  <c r="K65" i="56"/>
  <c r="I8" i="56" s="1"/>
  <c r="N73" i="56"/>
  <c r="L16" i="56" s="1"/>
  <c r="J69" i="56"/>
  <c r="H12" i="56" s="1"/>
  <c r="I65" i="56"/>
  <c r="J68" i="56"/>
  <c r="H11" i="56" s="1"/>
  <c r="J72" i="56"/>
  <c r="H15" i="56" s="1"/>
  <c r="S65" i="56"/>
  <c r="Q8" i="56" s="1"/>
  <c r="P73" i="56"/>
  <c r="W79" i="56"/>
  <c r="W65" i="56" s="1"/>
  <c r="U71" i="56"/>
  <c r="S69" i="56"/>
  <c r="Q12" i="56" s="1"/>
  <c r="R68" i="56"/>
  <c r="O65" i="56"/>
  <c r="O66" i="56" s="1"/>
  <c r="O67" i="56" s="1"/>
  <c r="L73" i="56"/>
  <c r="P71" i="56"/>
  <c r="J65" i="56"/>
  <c r="H8" i="56" s="1"/>
  <c r="N66" i="56"/>
  <c r="L9" i="56" s="1"/>
  <c r="M65" i="56"/>
  <c r="S73" i="55"/>
  <c r="Q16" i="55" s="1"/>
  <c r="O73" i="55"/>
  <c r="K73" i="55"/>
  <c r="I16" i="55" s="1"/>
  <c r="J72" i="55"/>
  <c r="H15" i="55" s="1"/>
  <c r="I71" i="55"/>
  <c r="J68" i="55"/>
  <c r="H11" i="55" s="1"/>
  <c r="I67" i="55"/>
  <c r="N64" i="55"/>
  <c r="L7" i="55" s="1"/>
  <c r="J64" i="55"/>
  <c r="H7" i="55" s="1"/>
  <c r="N73" i="55"/>
  <c r="L16" i="55" s="1"/>
  <c r="J73" i="55"/>
  <c r="H16" i="55" s="1"/>
  <c r="U72" i="55"/>
  <c r="U73" i="55" s="1"/>
  <c r="I72" i="55"/>
  <c r="P71" i="55"/>
  <c r="J69" i="55"/>
  <c r="H12" i="55" s="1"/>
  <c r="I68" i="55"/>
  <c r="J65" i="55"/>
  <c r="H8" i="55" s="1"/>
  <c r="U64" i="55"/>
  <c r="I64" i="55"/>
  <c r="I73" i="55"/>
  <c r="P72" i="55"/>
  <c r="J70" i="55"/>
  <c r="H13" i="55" s="1"/>
  <c r="I69" i="55"/>
  <c r="J66" i="55"/>
  <c r="H9" i="55" s="1"/>
  <c r="U65" i="55"/>
  <c r="U66" i="55" s="1"/>
  <c r="U67" i="55" s="1"/>
  <c r="U68" i="55" s="1"/>
  <c r="U69" i="55" s="1"/>
  <c r="U70" i="55" s="1"/>
  <c r="U71" i="55" s="1"/>
  <c r="M65" i="55"/>
  <c r="I65" i="55"/>
  <c r="T64" i="55"/>
  <c r="T65" i="55" s="1"/>
  <c r="T66" i="55" s="1"/>
  <c r="T67" i="55" s="1"/>
  <c r="T68" i="55" s="1"/>
  <c r="T69" i="55" s="1"/>
  <c r="T70" i="55" s="1"/>
  <c r="T71" i="55" s="1"/>
  <c r="T72" i="55" s="1"/>
  <c r="P64" i="55"/>
  <c r="P65" i="55" s="1"/>
  <c r="P66" i="55" s="1"/>
  <c r="P67" i="55" s="1"/>
  <c r="P68" i="55" s="1"/>
  <c r="P69" i="55" s="1"/>
  <c r="P70" i="55" s="1"/>
  <c r="L64" i="55"/>
  <c r="T73" i="55"/>
  <c r="P73" i="55"/>
  <c r="L73" i="55"/>
  <c r="N71" i="55"/>
  <c r="L14" i="55" s="1"/>
  <c r="J71" i="55"/>
  <c r="H14" i="55" s="1"/>
  <c r="I70" i="55"/>
  <c r="O68" i="55"/>
  <c r="O69" i="55" s="1"/>
  <c r="O70" i="55" s="1"/>
  <c r="O71" i="55" s="1"/>
  <c r="O72" i="55" s="1"/>
  <c r="J67" i="55"/>
  <c r="H10" i="55" s="1"/>
  <c r="M66" i="55"/>
  <c r="I66" i="55"/>
  <c r="L65" i="55"/>
  <c r="L66" i="55" s="1"/>
  <c r="L67" i="55" s="1"/>
  <c r="L68" i="55" s="1"/>
  <c r="L69" i="55" s="1"/>
  <c r="L70" i="55" s="1"/>
  <c r="L71" i="55" s="1"/>
  <c r="L72" i="55" s="1"/>
  <c r="S64" i="55"/>
  <c r="Q7" i="55" s="1"/>
  <c r="O64" i="55"/>
  <c r="O65" i="55" s="1"/>
  <c r="O66" i="55" s="1"/>
  <c r="O67" i="55" s="1"/>
  <c r="K64" i="55"/>
  <c r="I7" i="55" s="1"/>
  <c r="M78" i="55"/>
  <c r="M64" i="55" s="1"/>
  <c r="V79" i="55"/>
  <c r="Q78" i="55"/>
  <c r="Q64" i="55" s="1"/>
  <c r="Q79" i="55"/>
  <c r="V78" i="55"/>
  <c r="V64" i="55" s="1"/>
  <c r="W80" i="55"/>
  <c r="W79" i="55"/>
  <c r="R80" i="55"/>
  <c r="R78" i="55"/>
  <c r="R64" i="55" s="1"/>
  <c r="R79" i="55"/>
  <c r="W78" i="55"/>
  <c r="W64" i="55" s="1"/>
  <c r="W80" i="54"/>
  <c r="R79" i="54"/>
  <c r="S73" i="54"/>
  <c r="Q16" i="54" s="1"/>
  <c r="O73" i="54"/>
  <c r="K73" i="54"/>
  <c r="I16" i="54" s="1"/>
  <c r="J72" i="54"/>
  <c r="H15" i="54" s="1"/>
  <c r="I71" i="54"/>
  <c r="J68" i="54"/>
  <c r="H11" i="54" s="1"/>
  <c r="I67" i="54"/>
  <c r="N64" i="54"/>
  <c r="L7" i="54" s="1"/>
  <c r="J64" i="54"/>
  <c r="H7" i="54" s="1"/>
  <c r="N73" i="54"/>
  <c r="L16" i="54" s="1"/>
  <c r="J73" i="54"/>
  <c r="H16" i="54" s="1"/>
  <c r="U72" i="54"/>
  <c r="U73" i="54" s="1"/>
  <c r="I72" i="54"/>
  <c r="J69" i="54"/>
  <c r="H12" i="54" s="1"/>
  <c r="I68" i="54"/>
  <c r="J65" i="54"/>
  <c r="H8" i="54" s="1"/>
  <c r="U64" i="54"/>
  <c r="I64" i="54"/>
  <c r="I73" i="54"/>
  <c r="P72" i="54"/>
  <c r="J70" i="54"/>
  <c r="H13" i="54" s="1"/>
  <c r="I69" i="54"/>
  <c r="L68" i="54"/>
  <c r="J66" i="54"/>
  <c r="H9" i="54" s="1"/>
  <c r="U65" i="54"/>
  <c r="U66" i="54" s="1"/>
  <c r="U67" i="54" s="1"/>
  <c r="U68" i="54" s="1"/>
  <c r="U69" i="54" s="1"/>
  <c r="U70" i="54" s="1"/>
  <c r="U71" i="54" s="1"/>
  <c r="M65" i="54"/>
  <c r="I65" i="54"/>
  <c r="T64" i="54"/>
  <c r="P64" i="54"/>
  <c r="P65" i="54" s="1"/>
  <c r="P66" i="54" s="1"/>
  <c r="P67" i="54" s="1"/>
  <c r="P68" i="54" s="1"/>
  <c r="P69" i="54" s="1"/>
  <c r="P70" i="54" s="1"/>
  <c r="P71" i="54" s="1"/>
  <c r="L64" i="54"/>
  <c r="T73" i="54"/>
  <c r="P73" i="54"/>
  <c r="L73" i="54"/>
  <c r="N71" i="54"/>
  <c r="L14" i="54" s="1"/>
  <c r="J71" i="54"/>
  <c r="H14" i="54" s="1"/>
  <c r="I70" i="54"/>
  <c r="L69" i="54"/>
  <c r="L70" i="54" s="1"/>
  <c r="L71" i="54" s="1"/>
  <c r="L72" i="54" s="1"/>
  <c r="O68" i="54"/>
  <c r="O69" i="54" s="1"/>
  <c r="O70" i="54" s="1"/>
  <c r="O71" i="54" s="1"/>
  <c r="O72" i="54" s="1"/>
  <c r="J67" i="54"/>
  <c r="H10" i="54" s="1"/>
  <c r="M66" i="54"/>
  <c r="I66" i="54"/>
  <c r="T65" i="54"/>
  <c r="T66" i="54" s="1"/>
  <c r="T67" i="54" s="1"/>
  <c r="T68" i="54" s="1"/>
  <c r="T69" i="54" s="1"/>
  <c r="T70" i="54" s="1"/>
  <c r="T71" i="54" s="1"/>
  <c r="T72" i="54" s="1"/>
  <c r="L65" i="54"/>
  <c r="L66" i="54" s="1"/>
  <c r="L67" i="54" s="1"/>
  <c r="S64" i="54"/>
  <c r="Q7" i="54" s="1"/>
  <c r="O64" i="54"/>
  <c r="O65" i="54" s="1"/>
  <c r="O66" i="54" s="1"/>
  <c r="O67" i="54" s="1"/>
  <c r="K64" i="54"/>
  <c r="I7" i="54" s="1"/>
  <c r="V79" i="54"/>
  <c r="Q78" i="54"/>
  <c r="Q64" i="54" s="1"/>
  <c r="Q79" i="54"/>
  <c r="V78" i="54"/>
  <c r="V64" i="54" s="1"/>
  <c r="M78" i="54"/>
  <c r="M64" i="54" s="1"/>
  <c r="R78" i="54"/>
  <c r="R64" i="54" s="1"/>
  <c r="R80" i="54"/>
  <c r="W78" i="54"/>
  <c r="W64" i="54" s="1"/>
  <c r="W79" i="54"/>
  <c r="W80" i="53"/>
  <c r="W79" i="53"/>
  <c r="R80" i="53"/>
  <c r="R78" i="53"/>
  <c r="R64" i="53" s="1"/>
  <c r="R79" i="53"/>
  <c r="W78" i="53"/>
  <c r="M78" i="53"/>
  <c r="M64" i="53" s="1"/>
  <c r="S73" i="53"/>
  <c r="Q16" i="53" s="1"/>
  <c r="O73" i="53"/>
  <c r="K73" i="53"/>
  <c r="I16" i="53" s="1"/>
  <c r="J72" i="53"/>
  <c r="H15" i="53" s="1"/>
  <c r="U71" i="53"/>
  <c r="I71" i="53"/>
  <c r="J68" i="53"/>
  <c r="H11" i="53" s="1"/>
  <c r="I67" i="53"/>
  <c r="O65" i="53"/>
  <c r="O66" i="53" s="1"/>
  <c r="O67" i="53" s="1"/>
  <c r="O68" i="53" s="1"/>
  <c r="O69" i="53" s="1"/>
  <c r="O70" i="53" s="1"/>
  <c r="O71" i="53" s="1"/>
  <c r="O72" i="53" s="1"/>
  <c r="N64" i="53"/>
  <c r="L7" i="53" s="1"/>
  <c r="J64" i="53"/>
  <c r="H7" i="53" s="1"/>
  <c r="N73" i="53"/>
  <c r="L16" i="53" s="1"/>
  <c r="J73" i="53"/>
  <c r="H16" i="53" s="1"/>
  <c r="U72" i="53"/>
  <c r="I72" i="53"/>
  <c r="P71" i="53"/>
  <c r="K70" i="53"/>
  <c r="I13" i="53" s="1"/>
  <c r="J69" i="53"/>
  <c r="H12" i="53" s="1"/>
  <c r="I68" i="53"/>
  <c r="J65" i="53"/>
  <c r="H8" i="53" s="1"/>
  <c r="U64" i="53"/>
  <c r="U65" i="53" s="1"/>
  <c r="U66" i="53" s="1"/>
  <c r="U67" i="53" s="1"/>
  <c r="U68" i="53" s="1"/>
  <c r="U69" i="53" s="1"/>
  <c r="U70" i="53" s="1"/>
  <c r="I64" i="53"/>
  <c r="T73" i="53"/>
  <c r="U73" i="53"/>
  <c r="I73" i="53"/>
  <c r="P72" i="53"/>
  <c r="N70" i="53"/>
  <c r="L13" i="53" s="1"/>
  <c r="J70" i="53"/>
  <c r="H13" i="53" s="1"/>
  <c r="I69" i="53"/>
  <c r="T68" i="53"/>
  <c r="T69" i="53" s="1"/>
  <c r="T70" i="53" s="1"/>
  <c r="T71" i="53" s="1"/>
  <c r="T72" i="53" s="1"/>
  <c r="J66" i="53"/>
  <c r="H9" i="53" s="1"/>
  <c r="M65" i="53"/>
  <c r="M66" i="53" s="1"/>
  <c r="I65" i="53"/>
  <c r="T64" i="53"/>
  <c r="T65" i="53" s="1"/>
  <c r="T66" i="53" s="1"/>
  <c r="T67" i="53" s="1"/>
  <c r="P64" i="53"/>
  <c r="P65" i="53" s="1"/>
  <c r="P66" i="53" s="1"/>
  <c r="P67" i="53" s="1"/>
  <c r="P68" i="53" s="1"/>
  <c r="P69" i="53" s="1"/>
  <c r="P70" i="53" s="1"/>
  <c r="L64" i="53"/>
  <c r="O64" i="53"/>
  <c r="L65" i="53"/>
  <c r="L66" i="53" s="1"/>
  <c r="L67" i="53" s="1"/>
  <c r="L68" i="53" s="1"/>
  <c r="L69" i="53" s="1"/>
  <c r="L70" i="53" s="1"/>
  <c r="L71" i="53" s="1"/>
  <c r="L72" i="53" s="1"/>
  <c r="K64" i="53"/>
  <c r="I7" i="53" s="1"/>
  <c r="P73" i="53"/>
  <c r="N71" i="53"/>
  <c r="L14" i="53" s="1"/>
  <c r="J67" i="53"/>
  <c r="H10" i="53" s="1"/>
  <c r="I66" i="53"/>
  <c r="W64" i="53"/>
  <c r="L73" i="53"/>
  <c r="J71" i="53"/>
  <c r="H14" i="53" s="1"/>
  <c r="I70" i="53"/>
  <c r="S64" i="53"/>
  <c r="Q7" i="53" s="1"/>
  <c r="V79" i="53"/>
  <c r="Q79" i="53"/>
  <c r="V78" i="53"/>
  <c r="V64" i="53" s="1"/>
  <c r="Q78" i="53"/>
  <c r="Q64" i="53" s="1"/>
  <c r="R79" i="52"/>
  <c r="R78" i="52"/>
  <c r="R64" i="52" s="1"/>
  <c r="P7" i="52" s="1"/>
  <c r="O64" i="52"/>
  <c r="P64" i="52"/>
  <c r="P65" i="52" s="1"/>
  <c r="I64" i="52"/>
  <c r="N65" i="52"/>
  <c r="L8" i="52" s="1"/>
  <c r="S64" i="52"/>
  <c r="Q7" i="52" s="1"/>
  <c r="T7" i="52" s="1"/>
  <c r="T64" i="52"/>
  <c r="T65" i="52" s="1"/>
  <c r="M64" i="52"/>
  <c r="K7" i="52" s="1"/>
  <c r="J64" i="52"/>
  <c r="H7" i="52" s="1"/>
  <c r="W79" i="52"/>
  <c r="K73" i="52"/>
  <c r="I16" i="52" s="1"/>
  <c r="L65" i="52"/>
  <c r="I65" i="52"/>
  <c r="U64" i="52"/>
  <c r="U65" i="52" s="1"/>
  <c r="U66" i="52" s="1"/>
  <c r="U67" i="52" s="1"/>
  <c r="N64" i="52"/>
  <c r="L7" i="52" s="1"/>
  <c r="W65" i="52"/>
  <c r="M65" i="52"/>
  <c r="M66" i="52" s="1"/>
  <c r="M67" i="52" s="1"/>
  <c r="M68" i="52" s="1"/>
  <c r="O7" i="52"/>
  <c r="W80" i="52"/>
  <c r="I70" i="52"/>
  <c r="J71" i="52"/>
  <c r="H14" i="52" s="1"/>
  <c r="L73" i="52"/>
  <c r="I73" i="52"/>
  <c r="P71" i="52"/>
  <c r="T66" i="52"/>
  <c r="T67" i="52" s="1"/>
  <c r="T68" i="52" s="1"/>
  <c r="T69" i="52" s="1"/>
  <c r="T70" i="52" s="1"/>
  <c r="T71" i="52" s="1"/>
  <c r="T72" i="52" s="1"/>
  <c r="I71" i="52"/>
  <c r="J72" i="52"/>
  <c r="H15" i="52" s="1"/>
  <c r="V79" i="52"/>
  <c r="Q78" i="52"/>
  <c r="Q64" i="52" s="1"/>
  <c r="Q79" i="52"/>
  <c r="V78" i="52"/>
  <c r="V64" i="52" s="1"/>
  <c r="V65" i="52" s="1"/>
  <c r="V66" i="52" s="1"/>
  <c r="I66" i="52"/>
  <c r="J67" i="52"/>
  <c r="H10" i="52" s="1"/>
  <c r="I69" i="52"/>
  <c r="J70" i="52"/>
  <c r="H13" i="52" s="1"/>
  <c r="U72" i="52"/>
  <c r="I67" i="52"/>
  <c r="J68" i="52"/>
  <c r="H11" i="52" s="1"/>
  <c r="O73" i="52"/>
  <c r="T73" i="52"/>
  <c r="J66" i="52"/>
  <c r="H9" i="52" s="1"/>
  <c r="N70" i="52"/>
  <c r="L13" i="52" s="1"/>
  <c r="P72" i="52"/>
  <c r="P73" i="52" s="1"/>
  <c r="S66" i="52"/>
  <c r="Q9" i="52" s="1"/>
  <c r="U68" i="52"/>
  <c r="U69" i="52" s="1"/>
  <c r="U70" i="52" s="1"/>
  <c r="I72" i="52"/>
  <c r="J73" i="52"/>
  <c r="H16" i="52" s="1"/>
  <c r="K65" i="52"/>
  <c r="I8" i="52" s="1"/>
  <c r="L66" i="52"/>
  <c r="L67" i="52" s="1"/>
  <c r="L68" i="52" s="1"/>
  <c r="L69" i="52" s="1"/>
  <c r="L70" i="52" s="1"/>
  <c r="L71" i="52" s="1"/>
  <c r="L72" i="52" s="1"/>
  <c r="S73" i="52"/>
  <c r="Q16" i="52" s="1"/>
  <c r="R80" i="52"/>
  <c r="N67" i="52"/>
  <c r="L10" i="52" s="1"/>
  <c r="K8" i="52"/>
  <c r="J8" i="52"/>
  <c r="N66" i="52"/>
  <c r="L9" i="52" s="1"/>
  <c r="U73" i="52"/>
  <c r="W66" i="52"/>
  <c r="W67" i="52" s="1"/>
  <c r="I68" i="52"/>
  <c r="J69" i="52"/>
  <c r="H12" i="52" s="1"/>
  <c r="K70" i="52"/>
  <c r="I13" i="52" s="1"/>
  <c r="N73" i="52"/>
  <c r="L16" i="52" s="1"/>
  <c r="O65" i="52"/>
  <c r="O66" i="52" s="1"/>
  <c r="O67" i="52" s="1"/>
  <c r="O68" i="52" s="1"/>
  <c r="O69" i="52" s="1"/>
  <c r="O70" i="52" s="1"/>
  <c r="O71" i="52" s="1"/>
  <c r="O72" i="52" s="1"/>
  <c r="P66" i="52"/>
  <c r="P67" i="52" s="1"/>
  <c r="P68" i="52" s="1"/>
  <c r="P69" i="52" s="1"/>
  <c r="P70" i="52" s="1"/>
  <c r="U71" i="52"/>
  <c r="W80" i="51"/>
  <c r="V79" i="51"/>
  <c r="O73" i="51"/>
  <c r="S64" i="51"/>
  <c r="Q7" i="51" s="1"/>
  <c r="I66" i="51"/>
  <c r="R67" i="51"/>
  <c r="L64" i="51"/>
  <c r="M65" i="51"/>
  <c r="T68" i="51"/>
  <c r="T69" i="51" s="1"/>
  <c r="T70" i="51" s="1"/>
  <c r="T71" i="51" s="1"/>
  <c r="T72" i="51" s="1"/>
  <c r="U64" i="51"/>
  <c r="R64" i="51"/>
  <c r="R65" i="51" s="1"/>
  <c r="K69" i="51"/>
  <c r="I12" i="51" s="1"/>
  <c r="K64" i="51"/>
  <c r="I7" i="51" s="1"/>
  <c r="L65" i="51"/>
  <c r="L66" i="51" s="1"/>
  <c r="L67" i="51" s="1"/>
  <c r="Q66" i="51"/>
  <c r="J71" i="51"/>
  <c r="H14" i="51" s="1"/>
  <c r="T64" i="51"/>
  <c r="T65" i="51" s="1"/>
  <c r="T66" i="51" s="1"/>
  <c r="T67" i="51" s="1"/>
  <c r="U65" i="51"/>
  <c r="U66" i="51" s="1"/>
  <c r="U67" i="51" s="1"/>
  <c r="U68" i="51" s="1"/>
  <c r="U69" i="51" s="1"/>
  <c r="U70" i="51" s="1"/>
  <c r="W67" i="51"/>
  <c r="W68" i="51" s="1"/>
  <c r="J70" i="51"/>
  <c r="H13" i="51" s="1"/>
  <c r="I64" i="51"/>
  <c r="N65" i="51"/>
  <c r="L8" i="51" s="1"/>
  <c r="J69" i="51"/>
  <c r="H12" i="51" s="1"/>
  <c r="J64" i="51"/>
  <c r="H7" i="51" s="1"/>
  <c r="I67" i="51"/>
  <c r="I71" i="51"/>
  <c r="R80" i="51"/>
  <c r="R66" i="51" s="1"/>
  <c r="P9" i="51" s="1"/>
  <c r="Q79" i="51"/>
  <c r="O64" i="51"/>
  <c r="O65" i="51" s="1"/>
  <c r="O66" i="51" s="1"/>
  <c r="O67" i="51" s="1"/>
  <c r="P65" i="51"/>
  <c r="P66" i="51" s="1"/>
  <c r="P67" i="51" s="1"/>
  <c r="P68" i="51" s="1"/>
  <c r="P69" i="51" s="1"/>
  <c r="P70" i="51" s="1"/>
  <c r="J67" i="51"/>
  <c r="H10" i="51" s="1"/>
  <c r="I65" i="51"/>
  <c r="J66" i="51"/>
  <c r="H9" i="51" s="1"/>
  <c r="L68" i="51"/>
  <c r="L69" i="51" s="1"/>
  <c r="L70" i="51" s="1"/>
  <c r="L71" i="51" s="1"/>
  <c r="L72" i="51" s="1"/>
  <c r="N70" i="51"/>
  <c r="L13" i="51" s="1"/>
  <c r="Q64" i="51"/>
  <c r="M7" i="51" s="1"/>
  <c r="K70" i="51"/>
  <c r="I13" i="51" s="1"/>
  <c r="N64" i="51"/>
  <c r="L7" i="51" s="1"/>
  <c r="J68" i="51"/>
  <c r="H11" i="51" s="1"/>
  <c r="Q78" i="51"/>
  <c r="M64" i="51"/>
  <c r="W64" i="51"/>
  <c r="T7" i="51" s="1"/>
  <c r="M66" i="51"/>
  <c r="K9" i="51" s="1"/>
  <c r="O68" i="51"/>
  <c r="O69" i="51" s="1"/>
  <c r="O70" i="51" s="1"/>
  <c r="O71" i="51" s="1"/>
  <c r="I70" i="51"/>
  <c r="P64" i="51"/>
  <c r="Q65" i="51"/>
  <c r="N8" i="51" s="1"/>
  <c r="V66" i="51"/>
  <c r="V67" i="51" s="1"/>
  <c r="I69" i="51"/>
  <c r="J65" i="51"/>
  <c r="H8" i="51" s="1"/>
  <c r="I68" i="51"/>
  <c r="P71" i="51"/>
  <c r="V64" i="51"/>
  <c r="R7" i="51" s="1"/>
  <c r="S69" i="51"/>
  <c r="Q12" i="51" s="1"/>
  <c r="U71" i="51"/>
  <c r="K7" i="51"/>
  <c r="J7" i="51"/>
  <c r="V68" i="51"/>
  <c r="U7" i="51"/>
  <c r="T73" i="51"/>
  <c r="P72" i="51"/>
  <c r="I72" i="51"/>
  <c r="J73" i="51"/>
  <c r="H16" i="51" s="1"/>
  <c r="K65" i="51"/>
  <c r="M67" i="51"/>
  <c r="S73" i="51"/>
  <c r="Q16" i="51" s="1"/>
  <c r="K8" i="51"/>
  <c r="N73" i="51"/>
  <c r="L16" i="51" s="1"/>
  <c r="R68" i="51"/>
  <c r="L73" i="51"/>
  <c r="I73" i="51"/>
  <c r="S65" i="51"/>
  <c r="J72" i="51"/>
  <c r="H15" i="51" s="1"/>
  <c r="K73" i="51"/>
  <c r="I16" i="51" s="1"/>
  <c r="O72" i="51"/>
  <c r="P73" i="51"/>
  <c r="U72" i="51"/>
  <c r="U73" i="51" s="1"/>
  <c r="S7" i="51"/>
  <c r="W65" i="51"/>
  <c r="R80" i="49"/>
  <c r="U64" i="49"/>
  <c r="T64" i="49"/>
  <c r="S64" i="49"/>
  <c r="Q7" i="49" s="1"/>
  <c r="W78" i="49"/>
  <c r="W64" i="49" s="1"/>
  <c r="U7" i="49" s="1"/>
  <c r="L64" i="49"/>
  <c r="W80" i="49"/>
  <c r="R64" i="49"/>
  <c r="P7" i="49" s="1"/>
  <c r="R78" i="49"/>
  <c r="Q78" i="49"/>
  <c r="Q64" i="49" s="1"/>
  <c r="M7" i="49" s="1"/>
  <c r="N64" i="49"/>
  <c r="L7" i="49" s="1"/>
  <c r="J64" i="49"/>
  <c r="H7" i="49" s="1"/>
  <c r="I64" i="49"/>
  <c r="P64" i="49"/>
  <c r="O64" i="49"/>
  <c r="V78" i="49"/>
  <c r="V64" i="49" s="1"/>
  <c r="S7" i="49" s="1"/>
  <c r="N7" i="49"/>
  <c r="J69" i="49"/>
  <c r="H12" i="49" s="1"/>
  <c r="J72" i="49"/>
  <c r="H15" i="49" s="1"/>
  <c r="O7" i="49"/>
  <c r="J73" i="49"/>
  <c r="H16" i="49" s="1"/>
  <c r="I72" i="49"/>
  <c r="J70" i="49"/>
  <c r="H13" i="49" s="1"/>
  <c r="I69" i="49"/>
  <c r="W67" i="49"/>
  <c r="V66" i="49"/>
  <c r="U65" i="49"/>
  <c r="O73" i="49"/>
  <c r="J68" i="49"/>
  <c r="H11" i="49" s="1"/>
  <c r="I67" i="49"/>
  <c r="R7" i="49"/>
  <c r="J66" i="49"/>
  <c r="H9" i="49" s="1"/>
  <c r="U72" i="49"/>
  <c r="U73" i="49" s="1"/>
  <c r="N65" i="49"/>
  <c r="L8" i="49" s="1"/>
  <c r="I73" i="49"/>
  <c r="T68" i="49"/>
  <c r="T69" i="49" s="1"/>
  <c r="T70" i="49" s="1"/>
  <c r="T71" i="49" s="1"/>
  <c r="T72" i="49" s="1"/>
  <c r="M78" i="49"/>
  <c r="M64" i="49" s="1"/>
  <c r="Q79" i="49"/>
  <c r="Q65" i="49" s="1"/>
  <c r="T73" i="49"/>
  <c r="L73" i="49"/>
  <c r="J71" i="49"/>
  <c r="H14" i="49" s="1"/>
  <c r="I70" i="49"/>
  <c r="W68" i="49"/>
  <c r="O68" i="49"/>
  <c r="V67" i="49"/>
  <c r="R67" i="49"/>
  <c r="J67" i="49"/>
  <c r="H10" i="49" s="1"/>
  <c r="U66" i="49"/>
  <c r="U67" i="49" s="1"/>
  <c r="U68" i="49" s="1"/>
  <c r="U69" i="49" s="1"/>
  <c r="U70" i="49" s="1"/>
  <c r="Q66" i="49"/>
  <c r="I66" i="49"/>
  <c r="T65" i="49"/>
  <c r="T66" i="49" s="1"/>
  <c r="T67" i="49" s="1"/>
  <c r="P65" i="49"/>
  <c r="L65" i="49"/>
  <c r="I68" i="49"/>
  <c r="V65" i="49"/>
  <c r="R79" i="49"/>
  <c r="P72" i="49"/>
  <c r="P73" i="49" s="1"/>
  <c r="L68" i="49"/>
  <c r="L69" i="49" s="1"/>
  <c r="L70" i="49" s="1"/>
  <c r="L71" i="49" s="1"/>
  <c r="L72" i="49" s="1"/>
  <c r="I65" i="49"/>
  <c r="I71" i="49"/>
  <c r="W79" i="49"/>
  <c r="W65" i="49" s="1"/>
  <c r="U71" i="49"/>
  <c r="R68" i="49"/>
  <c r="Q67" i="49"/>
  <c r="Q68" i="49" s="1"/>
  <c r="P66" i="49"/>
  <c r="P67" i="49" s="1"/>
  <c r="P68" i="49" s="1"/>
  <c r="P69" i="49" s="1"/>
  <c r="P70" i="49" s="1"/>
  <c r="O65" i="49"/>
  <c r="O66" i="49" s="1"/>
  <c r="O67" i="49" s="1"/>
  <c r="O69" i="49"/>
  <c r="L66" i="49"/>
  <c r="K65" i="49"/>
  <c r="I8" i="49" s="1"/>
  <c r="P71" i="49"/>
  <c r="O70" i="49"/>
  <c r="O71" i="49" s="1"/>
  <c r="O72" i="49" s="1"/>
  <c r="L67" i="49"/>
  <c r="K66" i="49"/>
  <c r="I9" i="49" s="1"/>
  <c r="J65" i="49"/>
  <c r="H8" i="49" s="1"/>
  <c r="N66" i="49"/>
  <c r="L9" i="49" s="1"/>
  <c r="M65" i="49"/>
  <c r="R79" i="50"/>
  <c r="I65" i="50"/>
  <c r="P64" i="50"/>
  <c r="P65" i="50" s="1"/>
  <c r="P66" i="50" s="1"/>
  <c r="Q66" i="50"/>
  <c r="Q67" i="50" s="1"/>
  <c r="Q68" i="50" s="1"/>
  <c r="V66" i="50"/>
  <c r="V67" i="50" s="1"/>
  <c r="R78" i="50"/>
  <c r="K64" i="50"/>
  <c r="I7" i="50" s="1"/>
  <c r="J65" i="50"/>
  <c r="H8" i="50" s="1"/>
  <c r="J64" i="50"/>
  <c r="H7" i="50" s="1"/>
  <c r="O64" i="50"/>
  <c r="O65" i="50" s="1"/>
  <c r="O66" i="50" s="1"/>
  <c r="O67" i="50" s="1"/>
  <c r="L64" i="50"/>
  <c r="L65" i="50" s="1"/>
  <c r="S64" i="50"/>
  <c r="Q7" i="50" s="1"/>
  <c r="U64" i="50"/>
  <c r="U65" i="50" s="1"/>
  <c r="U66" i="50" s="1"/>
  <c r="I66" i="50"/>
  <c r="M65" i="50"/>
  <c r="M66" i="50" s="1"/>
  <c r="R80" i="50"/>
  <c r="I64" i="50"/>
  <c r="N64" i="50"/>
  <c r="L7" i="50" s="1"/>
  <c r="T64" i="50"/>
  <c r="T65" i="50" s="1"/>
  <c r="T66" i="50" s="1"/>
  <c r="T67" i="50" s="1"/>
  <c r="W78" i="50"/>
  <c r="W64" i="50" s="1"/>
  <c r="W65" i="50" s="1"/>
  <c r="M64" i="50"/>
  <c r="J7" i="50" s="1"/>
  <c r="R64" i="50"/>
  <c r="P7" i="50" s="1"/>
  <c r="M78" i="50"/>
  <c r="U7" i="50"/>
  <c r="U72" i="50"/>
  <c r="I69" i="50"/>
  <c r="L73" i="50"/>
  <c r="J71" i="50"/>
  <c r="H14" i="50" s="1"/>
  <c r="I72" i="50"/>
  <c r="J73" i="50"/>
  <c r="H16" i="50" s="1"/>
  <c r="U71" i="50"/>
  <c r="Q78" i="50"/>
  <c r="Q64" i="50" s="1"/>
  <c r="V79" i="50"/>
  <c r="Q79" i="50"/>
  <c r="V78" i="50"/>
  <c r="V64" i="50" s="1"/>
  <c r="I73" i="50"/>
  <c r="P72" i="50"/>
  <c r="P73" i="50" s="1"/>
  <c r="T68" i="50"/>
  <c r="T69" i="50" s="1"/>
  <c r="T70" i="50" s="1"/>
  <c r="T71" i="50" s="1"/>
  <c r="T72" i="50" s="1"/>
  <c r="L68" i="50"/>
  <c r="L69" i="50" s="1"/>
  <c r="L70" i="50" s="1"/>
  <c r="L71" i="50" s="1"/>
  <c r="L72" i="50" s="1"/>
  <c r="J66" i="50"/>
  <c r="H9" i="50" s="1"/>
  <c r="R67" i="50"/>
  <c r="R68" i="50" s="1"/>
  <c r="O68" i="50"/>
  <c r="O69" i="50" s="1"/>
  <c r="O70" i="50" s="1"/>
  <c r="O71" i="50" s="1"/>
  <c r="O72" i="50" s="1"/>
  <c r="I68" i="50"/>
  <c r="J69" i="50"/>
  <c r="H12" i="50" s="1"/>
  <c r="O7" i="50"/>
  <c r="S65" i="50"/>
  <c r="U67" i="50"/>
  <c r="U68" i="50" s="1"/>
  <c r="U69" i="50" s="1"/>
  <c r="U70" i="50" s="1"/>
  <c r="I71" i="50"/>
  <c r="J72" i="50"/>
  <c r="H15" i="50" s="1"/>
  <c r="T73" i="50"/>
  <c r="J67" i="50"/>
  <c r="H10" i="50" s="1"/>
  <c r="J70" i="50"/>
  <c r="H13" i="50" s="1"/>
  <c r="W67" i="50"/>
  <c r="W68" i="50" s="1"/>
  <c r="I70" i="50"/>
  <c r="P71" i="50"/>
  <c r="U73" i="50"/>
  <c r="I67" i="50"/>
  <c r="J68" i="50"/>
  <c r="H11" i="50" s="1"/>
  <c r="O73" i="50"/>
  <c r="W78" i="48"/>
  <c r="W79" i="48"/>
  <c r="V79" i="48"/>
  <c r="Q78" i="48"/>
  <c r="Q64" i="48" s="1"/>
  <c r="Q79" i="48"/>
  <c r="V78" i="48"/>
  <c r="R80" i="48"/>
  <c r="O73" i="48"/>
  <c r="J72" i="48"/>
  <c r="H15" i="48" s="1"/>
  <c r="U71" i="48"/>
  <c r="I71" i="48"/>
  <c r="J68" i="48"/>
  <c r="H11" i="48" s="1"/>
  <c r="I67" i="48"/>
  <c r="V64" i="48"/>
  <c r="N64" i="48"/>
  <c r="L7" i="48" s="1"/>
  <c r="J64" i="48"/>
  <c r="H7" i="48" s="1"/>
  <c r="J73" i="48"/>
  <c r="H16" i="48" s="1"/>
  <c r="U72" i="48"/>
  <c r="I72" i="48"/>
  <c r="P71" i="48"/>
  <c r="J69" i="48"/>
  <c r="H12" i="48" s="1"/>
  <c r="I68" i="48"/>
  <c r="V65" i="48"/>
  <c r="N65" i="48"/>
  <c r="L8" i="48" s="1"/>
  <c r="J65" i="48"/>
  <c r="H8" i="48" s="1"/>
  <c r="U64" i="48"/>
  <c r="I64" i="48"/>
  <c r="U73" i="48"/>
  <c r="I73" i="48"/>
  <c r="P72" i="48"/>
  <c r="J70" i="48"/>
  <c r="H13" i="48" s="1"/>
  <c r="I69" i="48"/>
  <c r="T68" i="48"/>
  <c r="L68" i="48"/>
  <c r="L69" i="48" s="1"/>
  <c r="L70" i="48" s="1"/>
  <c r="L71" i="48" s="1"/>
  <c r="L72" i="48" s="1"/>
  <c r="W67" i="48"/>
  <c r="V66" i="48"/>
  <c r="N66" i="48"/>
  <c r="L9" i="48" s="1"/>
  <c r="J66" i="48"/>
  <c r="H9" i="48" s="1"/>
  <c r="U65" i="48"/>
  <c r="U66" i="48" s="1"/>
  <c r="U67" i="48" s="1"/>
  <c r="U68" i="48" s="1"/>
  <c r="U69" i="48" s="1"/>
  <c r="U70" i="48" s="1"/>
  <c r="M65" i="48"/>
  <c r="I65" i="48"/>
  <c r="T64" i="48"/>
  <c r="T65" i="48" s="1"/>
  <c r="T66" i="48" s="1"/>
  <c r="T67" i="48" s="1"/>
  <c r="P64" i="48"/>
  <c r="L64" i="48"/>
  <c r="T73" i="48"/>
  <c r="P73" i="48"/>
  <c r="L73" i="48"/>
  <c r="J71" i="48"/>
  <c r="H14" i="48" s="1"/>
  <c r="I70" i="48"/>
  <c r="T69" i="48"/>
  <c r="T70" i="48" s="1"/>
  <c r="T71" i="48" s="1"/>
  <c r="T72" i="48" s="1"/>
  <c r="O68" i="48"/>
  <c r="O69" i="48" s="1"/>
  <c r="O70" i="48" s="1"/>
  <c r="O71" i="48" s="1"/>
  <c r="O72" i="48" s="1"/>
  <c r="R67" i="48"/>
  <c r="N67" i="48"/>
  <c r="L10" i="48" s="1"/>
  <c r="J67" i="48"/>
  <c r="H10" i="48" s="1"/>
  <c r="Q66" i="48"/>
  <c r="M66" i="48"/>
  <c r="I66" i="48"/>
  <c r="P65" i="48"/>
  <c r="P66" i="48" s="1"/>
  <c r="P67" i="48" s="1"/>
  <c r="P68" i="48" s="1"/>
  <c r="P69" i="48" s="1"/>
  <c r="P70" i="48" s="1"/>
  <c r="L65" i="48"/>
  <c r="L66" i="48" s="1"/>
  <c r="L67" i="48" s="1"/>
  <c r="W64" i="48"/>
  <c r="S64" i="48"/>
  <c r="Q7" i="48" s="1"/>
  <c r="O64" i="48"/>
  <c r="O65" i="48" s="1"/>
  <c r="O66" i="48" s="1"/>
  <c r="O67" i="48" s="1"/>
  <c r="K64" i="48"/>
  <c r="I7" i="48" s="1"/>
  <c r="R78" i="48"/>
  <c r="R64" i="48" s="1"/>
  <c r="M78" i="48"/>
  <c r="M64" i="48" s="1"/>
  <c r="R79" i="48"/>
  <c r="W80" i="48"/>
  <c r="M78" i="47"/>
  <c r="V79" i="47"/>
  <c r="Q79" i="47"/>
  <c r="V78" i="47"/>
  <c r="V64" i="47" s="1"/>
  <c r="Q78" i="47"/>
  <c r="Q64" i="47" s="1"/>
  <c r="R80" i="47"/>
  <c r="R78" i="47"/>
  <c r="R79" i="47"/>
  <c r="W78" i="47"/>
  <c r="W64" i="47" s="1"/>
  <c r="W79" i="47"/>
  <c r="W80" i="47"/>
  <c r="J73" i="47"/>
  <c r="H16" i="47" s="1"/>
  <c r="U72" i="47"/>
  <c r="U73" i="47" s="1"/>
  <c r="I72" i="47"/>
  <c r="P71" i="47"/>
  <c r="J69" i="47"/>
  <c r="H12" i="47" s="1"/>
  <c r="I68" i="47"/>
  <c r="J65" i="47"/>
  <c r="H8" i="47" s="1"/>
  <c r="U64" i="47"/>
  <c r="U65" i="47" s="1"/>
  <c r="U66" i="47" s="1"/>
  <c r="U67" i="47" s="1"/>
  <c r="U68" i="47" s="1"/>
  <c r="U69" i="47" s="1"/>
  <c r="U70" i="47" s="1"/>
  <c r="M64" i="47"/>
  <c r="I64" i="47"/>
  <c r="I73" i="47"/>
  <c r="P72" i="47"/>
  <c r="J70" i="47"/>
  <c r="H13" i="47" s="1"/>
  <c r="I69" i="47"/>
  <c r="T68" i="47"/>
  <c r="T69" i="47" s="1"/>
  <c r="T70" i="47" s="1"/>
  <c r="T71" i="47" s="1"/>
  <c r="T72" i="47" s="1"/>
  <c r="L68" i="47"/>
  <c r="W67" i="47"/>
  <c r="V66" i="47"/>
  <c r="J66" i="47"/>
  <c r="H9" i="47" s="1"/>
  <c r="M65" i="47"/>
  <c r="M66" i="47" s="1"/>
  <c r="I65" i="47"/>
  <c r="T64" i="47"/>
  <c r="P64" i="47"/>
  <c r="P65" i="47" s="1"/>
  <c r="P66" i="47" s="1"/>
  <c r="P67" i="47" s="1"/>
  <c r="P68" i="47" s="1"/>
  <c r="P69" i="47" s="1"/>
  <c r="P70" i="47" s="1"/>
  <c r="L64" i="47"/>
  <c r="L65" i="47" s="1"/>
  <c r="L66" i="47" s="1"/>
  <c r="L67" i="47" s="1"/>
  <c r="T73" i="47"/>
  <c r="P73" i="47"/>
  <c r="L73" i="47"/>
  <c r="J71" i="47"/>
  <c r="H14" i="47" s="1"/>
  <c r="I70" i="47"/>
  <c r="O68" i="47"/>
  <c r="O69" i="47" s="1"/>
  <c r="O70" i="47" s="1"/>
  <c r="O71" i="47" s="1"/>
  <c r="O72" i="47" s="1"/>
  <c r="V67" i="47"/>
  <c r="V68" i="47" s="1"/>
  <c r="T65" i="47"/>
  <c r="T66" i="47" s="1"/>
  <c r="T67" i="47" s="1"/>
  <c r="S64" i="47"/>
  <c r="Q7" i="47" s="1"/>
  <c r="K64" i="47"/>
  <c r="I7" i="47" s="1"/>
  <c r="O73" i="47"/>
  <c r="I71" i="47"/>
  <c r="R64" i="47"/>
  <c r="J64" i="47"/>
  <c r="H7" i="47" s="1"/>
  <c r="J72" i="47"/>
  <c r="H15" i="47" s="1"/>
  <c r="L69" i="47"/>
  <c r="L70" i="47" s="1"/>
  <c r="L71" i="47" s="1"/>
  <c r="L72" i="47" s="1"/>
  <c r="R67" i="47"/>
  <c r="J67" i="47"/>
  <c r="H10" i="47" s="1"/>
  <c r="Q66" i="47"/>
  <c r="Q67" i="47" s="1"/>
  <c r="I66" i="47"/>
  <c r="O64" i="47"/>
  <c r="O65" i="47" s="1"/>
  <c r="O66" i="47" s="1"/>
  <c r="O67" i="47" s="1"/>
  <c r="U71" i="47"/>
  <c r="R68" i="47"/>
  <c r="J68" i="47"/>
  <c r="H11" i="47" s="1"/>
  <c r="I67" i="47"/>
  <c r="N64" i="47"/>
  <c r="L7" i="47" s="1"/>
  <c r="Q78" i="46"/>
  <c r="W79" i="46"/>
  <c r="V66" i="46"/>
  <c r="O73" i="46"/>
  <c r="S64" i="46"/>
  <c r="Q7" i="46" s="1"/>
  <c r="T65" i="46"/>
  <c r="T66" i="46" s="1"/>
  <c r="T67" i="46" s="1"/>
  <c r="J67" i="46"/>
  <c r="H10" i="46" s="1"/>
  <c r="I65" i="46"/>
  <c r="I69" i="46"/>
  <c r="Q64" i="46"/>
  <c r="M7" i="46" s="1"/>
  <c r="J69" i="46"/>
  <c r="H12" i="46" s="1"/>
  <c r="N64" i="46"/>
  <c r="L7" i="46" s="1"/>
  <c r="Q79" i="46"/>
  <c r="Q65" i="46" s="1"/>
  <c r="K64" i="46"/>
  <c r="I7" i="46" s="1"/>
  <c r="V67" i="46"/>
  <c r="S10" i="46" s="1"/>
  <c r="I70" i="46"/>
  <c r="P64" i="46"/>
  <c r="P65" i="46" s="1"/>
  <c r="P66" i="46" s="1"/>
  <c r="P67" i="46" s="1"/>
  <c r="P68" i="46" s="1"/>
  <c r="P69" i="46" s="1"/>
  <c r="P70" i="46" s="1"/>
  <c r="L68" i="46"/>
  <c r="L69" i="46" s="1"/>
  <c r="L70" i="46" s="1"/>
  <c r="L71" i="46" s="1"/>
  <c r="L72" i="46" s="1"/>
  <c r="J65" i="46"/>
  <c r="H8" i="46" s="1"/>
  <c r="P71" i="46"/>
  <c r="J68" i="46"/>
  <c r="H11" i="46" s="1"/>
  <c r="U71" i="46"/>
  <c r="O64" i="46"/>
  <c r="O65" i="46" s="1"/>
  <c r="O66" i="46" s="1"/>
  <c r="O67" i="46" s="1"/>
  <c r="Q66" i="46"/>
  <c r="N9" i="46" s="1"/>
  <c r="O68" i="46"/>
  <c r="O69" i="46" s="1"/>
  <c r="O70" i="46" s="1"/>
  <c r="O71" i="46" s="1"/>
  <c r="J71" i="46"/>
  <c r="H14" i="46" s="1"/>
  <c r="T64" i="46"/>
  <c r="J66" i="46"/>
  <c r="H9" i="46" s="1"/>
  <c r="T68" i="46"/>
  <c r="I64" i="46"/>
  <c r="I68" i="46"/>
  <c r="J64" i="46"/>
  <c r="H7" i="46" s="1"/>
  <c r="W78" i="46"/>
  <c r="W80" i="46"/>
  <c r="V79" i="46"/>
  <c r="V65" i="46" s="1"/>
  <c r="R8" i="46" s="1"/>
  <c r="M78" i="46"/>
  <c r="M64" i="46" s="1"/>
  <c r="W64" i="46"/>
  <c r="T7" i="46" s="1"/>
  <c r="I66" i="46"/>
  <c r="R67" i="46"/>
  <c r="T69" i="46"/>
  <c r="T70" i="46" s="1"/>
  <c r="T71" i="46" s="1"/>
  <c r="L64" i="46"/>
  <c r="L65" i="46" s="1"/>
  <c r="M65" i="46"/>
  <c r="M66" i="46" s="1"/>
  <c r="W67" i="46"/>
  <c r="W68" i="46" s="1"/>
  <c r="W69" i="46" s="1"/>
  <c r="J70" i="46"/>
  <c r="H13" i="46" s="1"/>
  <c r="U64" i="46"/>
  <c r="U65" i="46" s="1"/>
  <c r="U66" i="46" s="1"/>
  <c r="U67" i="46" s="1"/>
  <c r="U68" i="46" s="1"/>
  <c r="U69" i="46" s="1"/>
  <c r="U70" i="46" s="1"/>
  <c r="I67" i="46"/>
  <c r="I71" i="46"/>
  <c r="R80" i="46"/>
  <c r="R78" i="46"/>
  <c r="R64" i="46" s="1"/>
  <c r="R65" i="46" s="1"/>
  <c r="K7" i="46"/>
  <c r="J7" i="46"/>
  <c r="T73" i="46"/>
  <c r="P72" i="46"/>
  <c r="P73" i="46" s="1"/>
  <c r="O8" i="46"/>
  <c r="P8" i="46"/>
  <c r="I72" i="46"/>
  <c r="J73" i="46"/>
  <c r="H16" i="46" s="1"/>
  <c r="K65" i="46"/>
  <c r="T72" i="46"/>
  <c r="R68" i="46"/>
  <c r="L73" i="46"/>
  <c r="I73" i="46"/>
  <c r="P7" i="46"/>
  <c r="O7" i="46"/>
  <c r="S65" i="46"/>
  <c r="V68" i="46"/>
  <c r="J72" i="46"/>
  <c r="H15" i="46" s="1"/>
  <c r="U7" i="46"/>
  <c r="O72" i="46"/>
  <c r="N65" i="46"/>
  <c r="U72" i="46"/>
  <c r="U73" i="46" s="1"/>
  <c r="S7" i="46"/>
  <c r="R7" i="46"/>
  <c r="R79" i="85"/>
  <c r="O73" i="85"/>
  <c r="R64" i="85"/>
  <c r="O7" i="85" s="1"/>
  <c r="O64" i="85"/>
  <c r="O65" i="85" s="1"/>
  <c r="O66" i="85" s="1"/>
  <c r="O67" i="85" s="1"/>
  <c r="M65" i="85"/>
  <c r="S64" i="85"/>
  <c r="Q7" i="85" s="1"/>
  <c r="M78" i="85"/>
  <c r="M64" i="85" s="1"/>
  <c r="K7" i="85" s="1"/>
  <c r="T64" i="85"/>
  <c r="T65" i="85" s="1"/>
  <c r="T66" i="85" s="1"/>
  <c r="T67" i="85" s="1"/>
  <c r="J65" i="85"/>
  <c r="H8" i="85" s="1"/>
  <c r="K64" i="85"/>
  <c r="I7" i="85" s="1"/>
  <c r="N64" i="85"/>
  <c r="L7" i="85" s="1"/>
  <c r="Q66" i="85"/>
  <c r="W78" i="85"/>
  <c r="W64" i="85" s="1"/>
  <c r="W65" i="85" s="1"/>
  <c r="L73" i="85"/>
  <c r="U64" i="85"/>
  <c r="U65" i="85" s="1"/>
  <c r="U66" i="85" s="1"/>
  <c r="I70" i="85"/>
  <c r="I65" i="85"/>
  <c r="P64" i="85"/>
  <c r="P65" i="85" s="1"/>
  <c r="P66" i="85" s="1"/>
  <c r="P67" i="85" s="1"/>
  <c r="P68" i="85" s="1"/>
  <c r="P69" i="85" s="1"/>
  <c r="P70" i="85" s="1"/>
  <c r="N65" i="85"/>
  <c r="L8" i="85" s="1"/>
  <c r="I66" i="85"/>
  <c r="V66" i="85"/>
  <c r="L64" i="85"/>
  <c r="L65" i="85" s="1"/>
  <c r="I64" i="85"/>
  <c r="J64" i="85"/>
  <c r="H7" i="85" s="1"/>
  <c r="U7" i="85"/>
  <c r="J71" i="85"/>
  <c r="H14" i="85" s="1"/>
  <c r="V67" i="85"/>
  <c r="V68" i="85" s="1"/>
  <c r="V69" i="85" s="1"/>
  <c r="V70" i="85" s="1"/>
  <c r="U72" i="85"/>
  <c r="U73" i="85" s="1"/>
  <c r="S65" i="85"/>
  <c r="Q8" i="85" s="1"/>
  <c r="I71" i="85"/>
  <c r="J72" i="85"/>
  <c r="H15" i="85" s="1"/>
  <c r="K73" i="85"/>
  <c r="I16" i="85" s="1"/>
  <c r="I72" i="85"/>
  <c r="J73" i="85"/>
  <c r="H16" i="85" s="1"/>
  <c r="I67" i="85"/>
  <c r="J68" i="85"/>
  <c r="H11" i="85" s="1"/>
  <c r="K69" i="85"/>
  <c r="I12" i="85" s="1"/>
  <c r="V79" i="85"/>
  <c r="Q78" i="85"/>
  <c r="Q64" i="85" s="1"/>
  <c r="V78" i="85"/>
  <c r="V64" i="85" s="1"/>
  <c r="T68" i="85"/>
  <c r="T69" i="85" s="1"/>
  <c r="T70" i="85" s="1"/>
  <c r="T71" i="85" s="1"/>
  <c r="T72" i="85" s="1"/>
  <c r="Q79" i="85"/>
  <c r="N70" i="85"/>
  <c r="L13" i="85" s="1"/>
  <c r="L68" i="85"/>
  <c r="L69" i="85" s="1"/>
  <c r="L70" i="85" s="1"/>
  <c r="L71" i="85" s="1"/>
  <c r="L72" i="85" s="1"/>
  <c r="J66" i="85"/>
  <c r="H9" i="85" s="1"/>
  <c r="R67" i="85"/>
  <c r="J70" i="85"/>
  <c r="H13" i="85" s="1"/>
  <c r="W67" i="85"/>
  <c r="M66" i="85"/>
  <c r="I68" i="85"/>
  <c r="J69" i="85"/>
  <c r="H12" i="85" s="1"/>
  <c r="N73" i="85"/>
  <c r="L16" i="85" s="1"/>
  <c r="K65" i="85"/>
  <c r="I8" i="85" s="1"/>
  <c r="J8" i="85" s="1"/>
  <c r="S73" i="85"/>
  <c r="Q16" i="85" s="1"/>
  <c r="P72" i="85"/>
  <c r="P73" i="85" s="1"/>
  <c r="I69" i="85"/>
  <c r="N66" i="85"/>
  <c r="L9" i="85" s="1"/>
  <c r="R80" i="85"/>
  <c r="T73" i="85"/>
  <c r="J67" i="85"/>
  <c r="H10" i="85" s="1"/>
  <c r="O68" i="85"/>
  <c r="O69" i="85" s="1"/>
  <c r="O70" i="85" s="1"/>
  <c r="O71" i="85" s="1"/>
  <c r="O72" i="85" s="1"/>
  <c r="I73" i="85"/>
  <c r="W80" i="85"/>
  <c r="P71" i="85"/>
  <c r="Q67" i="85"/>
  <c r="S69" i="85"/>
  <c r="Q12" i="85" s="1"/>
  <c r="U71" i="85"/>
  <c r="R78" i="84"/>
  <c r="R79" i="84"/>
  <c r="W79" i="84"/>
  <c r="R80" i="84"/>
  <c r="M78" i="84"/>
  <c r="S73" i="84"/>
  <c r="Q16" i="84" s="1"/>
  <c r="O73" i="84"/>
  <c r="K73" i="84"/>
  <c r="I16" i="84" s="1"/>
  <c r="J72" i="84"/>
  <c r="H15" i="84" s="1"/>
  <c r="U71" i="84"/>
  <c r="I71" i="84"/>
  <c r="S69" i="84"/>
  <c r="Q12" i="84" s="1"/>
  <c r="K69" i="84"/>
  <c r="I12" i="84" s="1"/>
  <c r="J68" i="84"/>
  <c r="H11" i="84" s="1"/>
  <c r="I67" i="84"/>
  <c r="R64" i="84"/>
  <c r="R65" i="84" s="1"/>
  <c r="N64" i="84"/>
  <c r="L7" i="84" s="1"/>
  <c r="J64" i="84"/>
  <c r="H7" i="84" s="1"/>
  <c r="N73" i="84"/>
  <c r="L16" i="84" s="1"/>
  <c r="J73" i="84"/>
  <c r="H16" i="84" s="1"/>
  <c r="U72" i="84"/>
  <c r="I72" i="84"/>
  <c r="P71" i="84"/>
  <c r="S70" i="84"/>
  <c r="Q13" i="84" s="1"/>
  <c r="K70" i="84"/>
  <c r="I13" i="84" s="1"/>
  <c r="J69" i="84"/>
  <c r="H12" i="84" s="1"/>
  <c r="I68" i="84"/>
  <c r="N65" i="84"/>
  <c r="L8" i="84" s="1"/>
  <c r="J65" i="84"/>
  <c r="H8" i="84" s="1"/>
  <c r="U64" i="84"/>
  <c r="M64" i="84"/>
  <c r="I64" i="84"/>
  <c r="U73" i="84"/>
  <c r="I73" i="84"/>
  <c r="P72" i="84"/>
  <c r="S71" i="84"/>
  <c r="Q14" i="84" s="1"/>
  <c r="K71" i="84"/>
  <c r="I14" i="84" s="1"/>
  <c r="N70" i="84"/>
  <c r="L13" i="84" s="1"/>
  <c r="J70" i="84"/>
  <c r="H13" i="84" s="1"/>
  <c r="I69" i="84"/>
  <c r="T68" i="84"/>
  <c r="T69" i="84" s="1"/>
  <c r="T70" i="84" s="1"/>
  <c r="T71" i="84" s="1"/>
  <c r="T72" i="84" s="1"/>
  <c r="L68" i="84"/>
  <c r="W67" i="84"/>
  <c r="V66" i="84"/>
  <c r="J66" i="84"/>
  <c r="H9" i="84" s="1"/>
  <c r="U65" i="84"/>
  <c r="M65" i="84"/>
  <c r="M66" i="84" s="1"/>
  <c r="I65" i="84"/>
  <c r="T64" i="84"/>
  <c r="P64" i="84"/>
  <c r="P65" i="84" s="1"/>
  <c r="P66" i="84" s="1"/>
  <c r="P67" i="84" s="1"/>
  <c r="P68" i="84" s="1"/>
  <c r="P69" i="84" s="1"/>
  <c r="P70" i="84" s="1"/>
  <c r="L64" i="84"/>
  <c r="L65" i="84" s="1"/>
  <c r="L66" i="84" s="1"/>
  <c r="L67" i="84" s="1"/>
  <c r="T73" i="84"/>
  <c r="P73" i="84"/>
  <c r="L73" i="84"/>
  <c r="S72" i="84"/>
  <c r="Q15" i="84" s="1"/>
  <c r="K72" i="84"/>
  <c r="I15" i="84" s="1"/>
  <c r="N71" i="84"/>
  <c r="L14" i="84" s="1"/>
  <c r="J71" i="84"/>
  <c r="H14" i="84" s="1"/>
  <c r="I70" i="84"/>
  <c r="L69" i="84"/>
  <c r="L70" i="84" s="1"/>
  <c r="L71" i="84" s="1"/>
  <c r="L72" i="84" s="1"/>
  <c r="W68" i="84"/>
  <c r="O68" i="84"/>
  <c r="O69" i="84" s="1"/>
  <c r="O70" i="84" s="1"/>
  <c r="O71" i="84" s="1"/>
  <c r="O72" i="84" s="1"/>
  <c r="V67" i="84"/>
  <c r="R67" i="84"/>
  <c r="J67" i="84"/>
  <c r="H10" i="84" s="1"/>
  <c r="U66" i="84"/>
  <c r="U67" i="84" s="1"/>
  <c r="U68" i="84" s="1"/>
  <c r="U69" i="84" s="1"/>
  <c r="U70" i="84" s="1"/>
  <c r="Q66" i="84"/>
  <c r="I66" i="84"/>
  <c r="T65" i="84"/>
  <c r="T66" i="84" s="1"/>
  <c r="T67" i="84" s="1"/>
  <c r="W64" i="84"/>
  <c r="S64" i="84"/>
  <c r="Q7" i="84" s="1"/>
  <c r="O64" i="84"/>
  <c r="O65" i="84" s="1"/>
  <c r="O66" i="84" s="1"/>
  <c r="O67" i="84" s="1"/>
  <c r="K64" i="84"/>
  <c r="I7" i="84" s="1"/>
  <c r="V79" i="84"/>
  <c r="Q78" i="84"/>
  <c r="Q64" i="84" s="1"/>
  <c r="Q79" i="84"/>
  <c r="V78" i="84"/>
  <c r="V64" i="84" s="1"/>
  <c r="W64" i="83"/>
  <c r="I65" i="83"/>
  <c r="N64" i="83"/>
  <c r="L7" i="83" s="1"/>
  <c r="I64" i="83"/>
  <c r="T64" i="83"/>
  <c r="T65" i="83" s="1"/>
  <c r="T66" i="83" s="1"/>
  <c r="T67" i="83" s="1"/>
  <c r="R79" i="83"/>
  <c r="R65" i="83" s="1"/>
  <c r="U64" i="83"/>
  <c r="U65" i="83" s="1"/>
  <c r="U66" i="83" s="1"/>
  <c r="U67" i="83" s="1"/>
  <c r="U68" i="83" s="1"/>
  <c r="U69" i="83" s="1"/>
  <c r="U70" i="83" s="1"/>
  <c r="M64" i="83"/>
  <c r="K7" i="83" s="1"/>
  <c r="M65" i="83"/>
  <c r="K8" i="83" s="1"/>
  <c r="R64" i="83"/>
  <c r="O7" i="83" s="1"/>
  <c r="W67" i="83"/>
  <c r="L64" i="83"/>
  <c r="L65" i="83" s="1"/>
  <c r="W79" i="83"/>
  <c r="W65" i="83" s="1"/>
  <c r="T8" i="83" s="1"/>
  <c r="N65" i="83"/>
  <c r="L8" i="83" s="1"/>
  <c r="O64" i="83"/>
  <c r="L66" i="83"/>
  <c r="I67" i="83"/>
  <c r="O65" i="83"/>
  <c r="O66" i="83" s="1"/>
  <c r="O67" i="83" s="1"/>
  <c r="J68" i="83"/>
  <c r="H11" i="83" s="1"/>
  <c r="S64" i="83"/>
  <c r="Q7" i="83" s="1"/>
  <c r="O73" i="83"/>
  <c r="P64" i="83"/>
  <c r="P65" i="83" s="1"/>
  <c r="J65" i="83"/>
  <c r="H8" i="83" s="1"/>
  <c r="J64" i="83"/>
  <c r="H7" i="83" s="1"/>
  <c r="S65" i="83"/>
  <c r="Q8" i="83" s="1"/>
  <c r="K69" i="83"/>
  <c r="I12" i="83" s="1"/>
  <c r="K64" i="83"/>
  <c r="P7" i="83"/>
  <c r="T73" i="83"/>
  <c r="U72" i="83"/>
  <c r="U73" i="83" s="1"/>
  <c r="U8" i="83"/>
  <c r="J70" i="83"/>
  <c r="H13" i="83" s="1"/>
  <c r="U7" i="83"/>
  <c r="T7" i="83"/>
  <c r="W80" i="83"/>
  <c r="T68" i="83"/>
  <c r="T69" i="83" s="1"/>
  <c r="T70" i="83" s="1"/>
  <c r="T71" i="83" s="1"/>
  <c r="T72" i="83" s="1"/>
  <c r="I68" i="83"/>
  <c r="J69" i="83"/>
  <c r="H12" i="83" s="1"/>
  <c r="K70" i="83"/>
  <c r="I13" i="83" s="1"/>
  <c r="N73" i="83"/>
  <c r="L16" i="83" s="1"/>
  <c r="P72" i="83"/>
  <c r="P73" i="83" s="1"/>
  <c r="P66" i="83"/>
  <c r="P67" i="83" s="1"/>
  <c r="P68" i="83" s="1"/>
  <c r="P69" i="83" s="1"/>
  <c r="P70" i="83" s="1"/>
  <c r="S69" i="83"/>
  <c r="U71" i="83"/>
  <c r="J71" i="83"/>
  <c r="H14" i="83" s="1"/>
  <c r="W68" i="83"/>
  <c r="I70" i="83"/>
  <c r="I72" i="83"/>
  <c r="J73" i="83"/>
  <c r="H16" i="83" s="1"/>
  <c r="S73" i="83"/>
  <c r="Q16" i="83" s="1"/>
  <c r="Q78" i="83"/>
  <c r="Q64" i="83" s="1"/>
  <c r="V79" i="83"/>
  <c r="J67" i="83"/>
  <c r="H10" i="83" s="1"/>
  <c r="I66" i="83"/>
  <c r="Q79" i="83"/>
  <c r="V78" i="83"/>
  <c r="V64" i="83" s="1"/>
  <c r="R67" i="83"/>
  <c r="Q66" i="83"/>
  <c r="Q67" i="83" s="1"/>
  <c r="K71" i="83"/>
  <c r="I14" i="83" s="1"/>
  <c r="I69" i="83"/>
  <c r="V66" i="83"/>
  <c r="R80" i="83"/>
  <c r="L73" i="83"/>
  <c r="N70" i="83"/>
  <c r="L13" i="83" s="1"/>
  <c r="L68" i="83"/>
  <c r="L69" i="83" s="1"/>
  <c r="L70" i="83" s="1"/>
  <c r="L71" i="83" s="1"/>
  <c r="L72" i="83" s="1"/>
  <c r="J66" i="83"/>
  <c r="H9" i="83" s="1"/>
  <c r="L67" i="83"/>
  <c r="P71" i="83"/>
  <c r="I73" i="83"/>
  <c r="W69" i="83"/>
  <c r="I71" i="83"/>
  <c r="J72" i="83"/>
  <c r="H15" i="83" s="1"/>
  <c r="K73" i="83"/>
  <c r="I16" i="83" s="1"/>
  <c r="O68" i="83"/>
  <c r="O69" i="83" s="1"/>
  <c r="O70" i="83" s="1"/>
  <c r="O71" i="83" s="1"/>
  <c r="O72" i="83" s="1"/>
  <c r="P64" i="82"/>
  <c r="N64" i="82"/>
  <c r="L7" i="82" s="1"/>
  <c r="U64" i="82"/>
  <c r="W78" i="82"/>
  <c r="W64" i="82" s="1"/>
  <c r="T7" i="82" s="1"/>
  <c r="L64" i="82"/>
  <c r="I64" i="82"/>
  <c r="T64" i="82"/>
  <c r="O64" i="82"/>
  <c r="V64" i="82"/>
  <c r="J64" i="82"/>
  <c r="H7" i="82" s="1"/>
  <c r="R80" i="82"/>
  <c r="Q64" i="82"/>
  <c r="M7" i="82" s="1"/>
  <c r="K64" i="82"/>
  <c r="I7" i="82" s="1"/>
  <c r="J66" i="82"/>
  <c r="H9" i="82" s="1"/>
  <c r="J73" i="82"/>
  <c r="H16" i="82" s="1"/>
  <c r="U65" i="82"/>
  <c r="U66" i="82" s="1"/>
  <c r="U67" i="82" s="1"/>
  <c r="U68" i="82" s="1"/>
  <c r="U69" i="82" s="1"/>
  <c r="U70" i="82" s="1"/>
  <c r="W79" i="82"/>
  <c r="K65" i="82"/>
  <c r="I8" i="82" s="1"/>
  <c r="S65" i="82"/>
  <c r="Q8" i="82" s="1"/>
  <c r="S66" i="82"/>
  <c r="Q9" i="82" s="1"/>
  <c r="W67" i="82"/>
  <c r="W68" i="82" s="1"/>
  <c r="W69" i="82" s="1"/>
  <c r="I65" i="82"/>
  <c r="S69" i="82"/>
  <c r="Q12" i="82" s="1"/>
  <c r="O65" i="82"/>
  <c r="O66" i="82" s="1"/>
  <c r="R79" i="82"/>
  <c r="V66" i="82"/>
  <c r="P7" i="82"/>
  <c r="O7" i="82"/>
  <c r="R65" i="82"/>
  <c r="L73" i="82"/>
  <c r="U71" i="82"/>
  <c r="I72" i="82"/>
  <c r="N70" i="82"/>
  <c r="L13" i="82" s="1"/>
  <c r="L68" i="82"/>
  <c r="L69" i="82" s="1"/>
  <c r="L70" i="82" s="1"/>
  <c r="L71" i="82" s="1"/>
  <c r="L72" i="82" s="1"/>
  <c r="U72" i="82"/>
  <c r="S70" i="82"/>
  <c r="Q13" i="82" s="1"/>
  <c r="N65" i="82"/>
  <c r="L8" i="82" s="1"/>
  <c r="J70" i="82"/>
  <c r="H13" i="82" s="1"/>
  <c r="I69" i="82"/>
  <c r="R9" i="82"/>
  <c r="O73" i="82"/>
  <c r="K69" i="82"/>
  <c r="I12" i="82" s="1"/>
  <c r="J68" i="82"/>
  <c r="H11" i="82" s="1"/>
  <c r="I67" i="82"/>
  <c r="S7" i="82"/>
  <c r="R7" i="82"/>
  <c r="T73" i="82"/>
  <c r="J71" i="82"/>
  <c r="H14" i="82" s="1"/>
  <c r="P71" i="82"/>
  <c r="K66" i="82"/>
  <c r="J65" i="82"/>
  <c r="H8" i="82" s="1"/>
  <c r="I73" i="82"/>
  <c r="T68" i="82"/>
  <c r="P72" i="82"/>
  <c r="P73" i="82" s="1"/>
  <c r="S73" i="82"/>
  <c r="Q16" i="82" s="1"/>
  <c r="K73" i="82"/>
  <c r="I16" i="82" s="1"/>
  <c r="J72" i="82"/>
  <c r="H15" i="82" s="1"/>
  <c r="I71" i="82"/>
  <c r="M78" i="82"/>
  <c r="M64" i="82" s="1"/>
  <c r="T69" i="82"/>
  <c r="T70" i="82" s="1"/>
  <c r="T71" i="82" s="1"/>
  <c r="T72" i="82" s="1"/>
  <c r="Q79" i="82"/>
  <c r="I70" i="82"/>
  <c r="R67" i="82"/>
  <c r="Q66" i="82"/>
  <c r="P65" i="82"/>
  <c r="P66" i="82" s="1"/>
  <c r="P67" i="82" s="1"/>
  <c r="P68" i="82" s="1"/>
  <c r="P69" i="82" s="1"/>
  <c r="P70" i="82" s="1"/>
  <c r="O68" i="82"/>
  <c r="O69" i="82" s="1"/>
  <c r="O70" i="82" s="1"/>
  <c r="O71" i="82" s="1"/>
  <c r="O72" i="82" s="1"/>
  <c r="L65" i="82"/>
  <c r="L66" i="82" s="1"/>
  <c r="L67" i="82" s="1"/>
  <c r="J67" i="82"/>
  <c r="H10" i="82" s="1"/>
  <c r="I66" i="82"/>
  <c r="V67" i="82"/>
  <c r="V68" i="82" s="1"/>
  <c r="T65" i="82"/>
  <c r="T66" i="82" s="1"/>
  <c r="T67" i="82" s="1"/>
  <c r="N73" i="82"/>
  <c r="L16" i="82" s="1"/>
  <c r="K70" i="82"/>
  <c r="I13" i="82" s="1"/>
  <c r="J69" i="82"/>
  <c r="H12" i="82" s="1"/>
  <c r="I68" i="82"/>
  <c r="V65" i="82"/>
  <c r="U73" i="82"/>
  <c r="O67" i="82"/>
  <c r="N66" i="82"/>
  <c r="L9" i="82" s="1"/>
  <c r="M65" i="82"/>
  <c r="M66" i="82" s="1"/>
  <c r="J88" i="45"/>
  <c r="H85" i="45" s="1"/>
  <c r="H1" i="45"/>
  <c r="H91" i="45"/>
  <c r="H90" i="44"/>
  <c r="H95" i="44"/>
  <c r="H87" i="44"/>
  <c r="Y83" i="44" s="1"/>
  <c r="H1" i="44"/>
  <c r="H91" i="44"/>
  <c r="H94" i="44"/>
  <c r="N82" i="44"/>
  <c r="H88" i="44" a="1"/>
  <c r="H88" i="44" s="1"/>
  <c r="Z87" i="44" s="1"/>
  <c r="Z69" i="44" s="1"/>
  <c r="Y82" i="44"/>
  <c r="S82" i="44"/>
  <c r="H93" i="43"/>
  <c r="H83" i="43"/>
  <c r="H85" i="43"/>
  <c r="H1" i="43"/>
  <c r="H86" i="43"/>
  <c r="H87" i="43"/>
  <c r="Y83" i="43" s="1"/>
  <c r="N82" i="43"/>
  <c r="H90" i="43"/>
  <c r="J75" i="43" s="1"/>
  <c r="H18" i="43" s="1"/>
  <c r="H95" i="43"/>
  <c r="H94" i="43"/>
  <c r="H88" i="43" a="1"/>
  <c r="H88" i="43" s="1"/>
  <c r="T82" i="43" s="1"/>
  <c r="H91" i="43"/>
  <c r="T83" i="43"/>
  <c r="Z87" i="43"/>
  <c r="Z69" i="43" s="1"/>
  <c r="S82" i="43"/>
  <c r="Z83" i="43"/>
  <c r="I67" i="43"/>
  <c r="S64" i="43"/>
  <c r="I68" i="43"/>
  <c r="J67" i="43"/>
  <c r="H10" i="43" s="1"/>
  <c r="X64" i="43"/>
  <c r="J68" i="43"/>
  <c r="H11" i="43" s="1"/>
  <c r="R64" i="43"/>
  <c r="R65" i="43" s="1"/>
  <c r="R66" i="43" s="1"/>
  <c r="R67" i="43" s="1"/>
  <c r="R68" i="43" s="1"/>
  <c r="R69" i="43" s="1"/>
  <c r="R70" i="43" s="1"/>
  <c r="R71" i="43" s="1"/>
  <c r="Q64" i="43"/>
  <c r="Q65" i="43" s="1"/>
  <c r="Z82" i="43"/>
  <c r="J88" i="42"/>
  <c r="H1" i="42"/>
  <c r="J88" i="41"/>
  <c r="H1" i="41"/>
  <c r="H91" i="41"/>
  <c r="H93" i="40"/>
  <c r="H95" i="40"/>
  <c r="H87" i="40"/>
  <c r="Y82" i="40" s="1"/>
  <c r="H94" i="40"/>
  <c r="H90" i="40"/>
  <c r="H91" i="40"/>
  <c r="H88" i="40" a="1"/>
  <c r="H88" i="40" s="1"/>
  <c r="T87" i="40" s="1"/>
  <c r="H92" i="40"/>
  <c r="H84" i="40"/>
  <c r="H83" i="40"/>
  <c r="H86" i="40"/>
  <c r="T82" i="40"/>
  <c r="J88" i="39"/>
  <c r="H87" i="39" s="1"/>
  <c r="H1" i="39"/>
  <c r="H94" i="39"/>
  <c r="H93" i="39"/>
  <c r="N82" i="38"/>
  <c r="S83" i="38"/>
  <c r="Z83" i="38"/>
  <c r="T87" i="38"/>
  <c r="T83" i="38"/>
  <c r="Z82" i="38"/>
  <c r="T82" i="38"/>
  <c r="Y83" i="38"/>
  <c r="Q77" i="38"/>
  <c r="M77" i="38"/>
  <c r="I77" i="38"/>
  <c r="I75" i="38"/>
  <c r="Q73" i="38"/>
  <c r="M73" i="38"/>
  <c r="M74" i="38" s="1"/>
  <c r="M75" i="38" s="1"/>
  <c r="M76" i="38" s="1"/>
  <c r="I73" i="38"/>
  <c r="I71" i="38"/>
  <c r="Y69" i="38"/>
  <c r="I69" i="38"/>
  <c r="Q67" i="38"/>
  <c r="M67" i="38"/>
  <c r="M68" i="38" s="1"/>
  <c r="M69" i="38" s="1"/>
  <c r="M70" i="38" s="1"/>
  <c r="M71" i="38" s="1"/>
  <c r="M72" i="38" s="1"/>
  <c r="I67" i="38"/>
  <c r="W66" i="38"/>
  <c r="I65" i="38"/>
  <c r="W64" i="38"/>
  <c r="W65" i="38" s="1"/>
  <c r="S64" i="38"/>
  <c r="O64" i="38"/>
  <c r="L7" i="38" s="1"/>
  <c r="K64" i="38"/>
  <c r="I7" i="38" s="1"/>
  <c r="W77" i="38"/>
  <c r="I76" i="38"/>
  <c r="Q74" i="38"/>
  <c r="Q75" i="38" s="1"/>
  <c r="Q76" i="38" s="1"/>
  <c r="I74" i="38"/>
  <c r="W73" i="38"/>
  <c r="W74" i="38" s="1"/>
  <c r="W75" i="38" s="1"/>
  <c r="W76" i="38" s="1"/>
  <c r="I72" i="38"/>
  <c r="Y70" i="38"/>
  <c r="Y71" i="38" s="1"/>
  <c r="I70" i="38"/>
  <c r="S69" i="38"/>
  <c r="S70" i="38" s="1"/>
  <c r="Q68" i="38"/>
  <c r="Q69" i="38" s="1"/>
  <c r="Q70" i="38" s="1"/>
  <c r="Q71" i="38" s="1"/>
  <c r="Q72" i="38" s="1"/>
  <c r="I68" i="38"/>
  <c r="W67" i="38"/>
  <c r="W68" i="38" s="1"/>
  <c r="W69" i="38" s="1"/>
  <c r="W70" i="38" s="1"/>
  <c r="W71" i="38" s="1"/>
  <c r="W72" i="38" s="1"/>
  <c r="J77" i="38"/>
  <c r="H20" i="38" s="1"/>
  <c r="L76" i="38"/>
  <c r="L77" i="38" s="1"/>
  <c r="X74" i="38"/>
  <c r="J73" i="38"/>
  <c r="H16" i="38" s="1"/>
  <c r="J69" i="38"/>
  <c r="H12" i="38" s="1"/>
  <c r="L68" i="38"/>
  <c r="L69" i="38" s="1"/>
  <c r="L70" i="38" s="1"/>
  <c r="L71" i="38" s="1"/>
  <c r="L72" i="38" s="1"/>
  <c r="L73" i="38" s="1"/>
  <c r="L74" i="38" s="1"/>
  <c r="L75" i="38" s="1"/>
  <c r="M66" i="38"/>
  <c r="O65" i="38"/>
  <c r="L8" i="38" s="1"/>
  <c r="J65" i="38"/>
  <c r="H8" i="38" s="1"/>
  <c r="V64" i="38"/>
  <c r="V65" i="38" s="1"/>
  <c r="V66" i="38" s="1"/>
  <c r="V67" i="38" s="1"/>
  <c r="Q64" i="38"/>
  <c r="Q65" i="38" s="1"/>
  <c r="L64" i="38"/>
  <c r="L65" i="38" s="1"/>
  <c r="L66" i="38" s="1"/>
  <c r="L67" i="38" s="1"/>
  <c r="J76" i="38"/>
  <c r="H19" i="38" s="1"/>
  <c r="J72" i="38"/>
  <c r="H15" i="38" s="1"/>
  <c r="P69" i="38"/>
  <c r="P70" i="38" s="1"/>
  <c r="P71" i="38" s="1"/>
  <c r="P72" i="38" s="1"/>
  <c r="P73" i="38" s="1"/>
  <c r="P74" i="38" s="1"/>
  <c r="P75" i="38" s="1"/>
  <c r="J68" i="38"/>
  <c r="H11" i="38" s="1"/>
  <c r="Q66" i="38"/>
  <c r="S65" i="38"/>
  <c r="S66" i="38" s="1"/>
  <c r="N65" i="38"/>
  <c r="N66" i="38" s="1"/>
  <c r="N67" i="38" s="1"/>
  <c r="Z64" i="38"/>
  <c r="U64" i="38"/>
  <c r="Q7" i="38" s="1"/>
  <c r="P64" i="38"/>
  <c r="J64" i="38"/>
  <c r="H7" i="38" s="1"/>
  <c r="P76" i="38"/>
  <c r="P77" i="38" s="1"/>
  <c r="R75" i="38"/>
  <c r="R76" i="38" s="1"/>
  <c r="R77" i="38" s="1"/>
  <c r="J75" i="38"/>
  <c r="H18" i="38" s="1"/>
  <c r="J71" i="38"/>
  <c r="H14" i="38" s="1"/>
  <c r="T70" i="38"/>
  <c r="P68" i="38"/>
  <c r="J67" i="38"/>
  <c r="H10" i="38" s="1"/>
  <c r="J66" i="38"/>
  <c r="H9" i="38" s="1"/>
  <c r="T64" i="38"/>
  <c r="N64" i="38"/>
  <c r="I64" i="38"/>
  <c r="V76" i="38"/>
  <c r="V77" i="38" s="1"/>
  <c r="X75" i="38"/>
  <c r="X76" i="38" s="1"/>
  <c r="X77" i="38" s="1"/>
  <c r="R74" i="38"/>
  <c r="J74" i="38"/>
  <c r="H17" i="38" s="1"/>
  <c r="Z70" i="38"/>
  <c r="J70" i="38"/>
  <c r="H13" i="38" s="1"/>
  <c r="T69" i="38"/>
  <c r="V68" i="38"/>
  <c r="V69" i="38" s="1"/>
  <c r="V70" i="38" s="1"/>
  <c r="V71" i="38" s="1"/>
  <c r="V72" i="38" s="1"/>
  <c r="V73" i="38" s="1"/>
  <c r="V74" i="38" s="1"/>
  <c r="V75" i="38" s="1"/>
  <c r="I66" i="38"/>
  <c r="P65" i="38"/>
  <c r="P66" i="38" s="1"/>
  <c r="P67" i="38" s="1"/>
  <c r="K65" i="38"/>
  <c r="I8" i="38" s="1"/>
  <c r="X64" i="38"/>
  <c r="X65" i="38" s="1"/>
  <c r="X66" i="38" s="1"/>
  <c r="X67" i="38" s="1"/>
  <c r="X68" i="38" s="1"/>
  <c r="X69" i="38" s="1"/>
  <c r="X70" i="38" s="1"/>
  <c r="X71" i="38" s="1"/>
  <c r="X72" i="38" s="1"/>
  <c r="X73" i="38" s="1"/>
  <c r="R64" i="38"/>
  <c r="R65" i="38" s="1"/>
  <c r="R66" i="38" s="1"/>
  <c r="R67" i="38" s="1"/>
  <c r="R68" i="38" s="1"/>
  <c r="R69" i="38" s="1"/>
  <c r="R70" i="38" s="1"/>
  <c r="R71" i="38" s="1"/>
  <c r="R72" i="38" s="1"/>
  <c r="R73" i="38" s="1"/>
  <c r="M64" i="38"/>
  <c r="M65" i="38" s="1"/>
  <c r="Y82" i="38"/>
  <c r="Y64" i="38" s="1"/>
  <c r="Z87" i="38"/>
  <c r="Z69" i="38" s="1"/>
  <c r="H86" i="37"/>
  <c r="H89" i="37"/>
  <c r="H95" i="37"/>
  <c r="H85" i="37"/>
  <c r="H84" i="37"/>
  <c r="H92" i="37"/>
  <c r="H82" i="37"/>
  <c r="Y82" i="37" s="1"/>
  <c r="H93" i="37"/>
  <c r="S83" i="37"/>
  <c r="Y83" i="37"/>
  <c r="Z87" i="37"/>
  <c r="Z83" i="37"/>
  <c r="T87" i="37"/>
  <c r="T83" i="37"/>
  <c r="Z82" i="37"/>
  <c r="Z64" i="37" s="1"/>
  <c r="I65" i="37"/>
  <c r="W64" i="37"/>
  <c r="I76" i="37"/>
  <c r="I70" i="37"/>
  <c r="I66" i="37"/>
  <c r="W65" i="37"/>
  <c r="L76" i="37"/>
  <c r="P68" i="37"/>
  <c r="P69" i="37" s="1"/>
  <c r="P70" i="37" s="1"/>
  <c r="P71" i="37" s="1"/>
  <c r="P72" i="37" s="1"/>
  <c r="P73" i="37" s="1"/>
  <c r="P74" i="37" s="1"/>
  <c r="P75" i="37" s="1"/>
  <c r="L64" i="37"/>
  <c r="L65" i="37" s="1"/>
  <c r="L66" i="37" s="1"/>
  <c r="V76" i="37"/>
  <c r="V77" i="37" s="1"/>
  <c r="V64" i="37"/>
  <c r="V65" i="37" s="1"/>
  <c r="V66" i="37" s="1"/>
  <c r="J76" i="37"/>
  <c r="H19" i="37" s="1"/>
  <c r="N82" i="37"/>
  <c r="H87" i="36"/>
  <c r="Y82" i="36" s="1"/>
  <c r="H88" i="36" a="1"/>
  <c r="H88" i="36" s="1"/>
  <c r="H84" i="36"/>
  <c r="H86" i="36"/>
  <c r="M64" i="36" s="1"/>
  <c r="H91" i="36"/>
  <c r="H90" i="36"/>
  <c r="H83" i="36"/>
  <c r="N82" i="36" s="1"/>
  <c r="H94" i="36"/>
  <c r="H85" i="36"/>
  <c r="N82" i="35"/>
  <c r="Q77" i="35"/>
  <c r="M77" i="35"/>
  <c r="I77" i="35"/>
  <c r="O76" i="35"/>
  <c r="L19" i="35" s="1"/>
  <c r="K76" i="35"/>
  <c r="I19" i="35" s="1"/>
  <c r="I75" i="35"/>
  <c r="Q73" i="35"/>
  <c r="Q74" i="35" s="1"/>
  <c r="Q75" i="35" s="1"/>
  <c r="Q76" i="35" s="1"/>
  <c r="M73" i="35"/>
  <c r="I73" i="35"/>
  <c r="O72" i="35"/>
  <c r="L15" i="35" s="1"/>
  <c r="U71" i="35"/>
  <c r="Q14" i="35" s="1"/>
  <c r="I71" i="35"/>
  <c r="I69" i="35"/>
  <c r="I67" i="35"/>
  <c r="W66" i="35"/>
  <c r="I65" i="35"/>
  <c r="W64" i="35"/>
  <c r="O64" i="35"/>
  <c r="L7" i="35" s="1"/>
  <c r="K64" i="35"/>
  <c r="I7" i="35" s="1"/>
  <c r="W77" i="35"/>
  <c r="O77" i="35"/>
  <c r="L20" i="35" s="1"/>
  <c r="K77" i="35"/>
  <c r="I20" i="35" s="1"/>
  <c r="U76" i="35"/>
  <c r="Q19" i="35" s="1"/>
  <c r="I76" i="35"/>
  <c r="M74" i="35"/>
  <c r="M75" i="35" s="1"/>
  <c r="M76" i="35" s="1"/>
  <c r="I74" i="35"/>
  <c r="W73" i="35"/>
  <c r="W74" i="35" s="1"/>
  <c r="W75" i="35" s="1"/>
  <c r="W76" i="35" s="1"/>
  <c r="O73" i="35"/>
  <c r="L16" i="35" s="1"/>
  <c r="I72" i="35"/>
  <c r="K71" i="35"/>
  <c r="I14" i="35" s="1"/>
  <c r="I70" i="35"/>
  <c r="I68" i="35"/>
  <c r="W67" i="35"/>
  <c r="W68" i="35" s="1"/>
  <c r="W69" i="35" s="1"/>
  <c r="W70" i="35" s="1"/>
  <c r="W71" i="35" s="1"/>
  <c r="W72" i="35" s="1"/>
  <c r="J76" i="35"/>
  <c r="H19" i="35" s="1"/>
  <c r="J72" i="35"/>
  <c r="H15" i="35" s="1"/>
  <c r="J68" i="35"/>
  <c r="H11" i="35" s="1"/>
  <c r="I66" i="35"/>
  <c r="K65" i="35"/>
  <c r="I8" i="35" s="1"/>
  <c r="X64" i="35"/>
  <c r="R64" i="35"/>
  <c r="M64" i="35"/>
  <c r="M65" i="35" s="1"/>
  <c r="P76" i="35"/>
  <c r="P77" i="35" s="1"/>
  <c r="R75" i="35"/>
  <c r="R76" i="35" s="1"/>
  <c r="R77" i="35" s="1"/>
  <c r="J75" i="35"/>
  <c r="H18" i="35" s="1"/>
  <c r="J71" i="35"/>
  <c r="H14" i="35" s="1"/>
  <c r="M66" i="35"/>
  <c r="M67" i="35" s="1"/>
  <c r="M68" i="35" s="1"/>
  <c r="M69" i="35" s="1"/>
  <c r="M70" i="35" s="1"/>
  <c r="M71" i="35" s="1"/>
  <c r="M72" i="35" s="1"/>
  <c r="O65" i="35"/>
  <c r="L8" i="35" s="1"/>
  <c r="J65" i="35"/>
  <c r="H8" i="35" s="1"/>
  <c r="V64" i="35"/>
  <c r="V65" i="35" s="1"/>
  <c r="V66" i="35" s="1"/>
  <c r="V67" i="35" s="1"/>
  <c r="Q64" i="35"/>
  <c r="Q65" i="35" s="1"/>
  <c r="L64" i="35"/>
  <c r="V76" i="35"/>
  <c r="V77" i="35" s="1"/>
  <c r="X75" i="35"/>
  <c r="X76" i="35" s="1"/>
  <c r="X77" i="35" s="1"/>
  <c r="R74" i="35"/>
  <c r="J74" i="35"/>
  <c r="H17" i="35" s="1"/>
  <c r="J70" i="35"/>
  <c r="H13" i="35" s="1"/>
  <c r="V68" i="35"/>
  <c r="V69" i="35" s="1"/>
  <c r="V70" i="35" s="1"/>
  <c r="V71" i="35" s="1"/>
  <c r="V72" i="35" s="1"/>
  <c r="V73" i="35" s="1"/>
  <c r="V74" i="35" s="1"/>
  <c r="V75" i="35" s="1"/>
  <c r="J67" i="35"/>
  <c r="H10" i="35" s="1"/>
  <c r="Q66" i="35"/>
  <c r="Q67" i="35" s="1"/>
  <c r="Q68" i="35" s="1"/>
  <c r="Q69" i="35" s="1"/>
  <c r="Q70" i="35" s="1"/>
  <c r="Q71" i="35" s="1"/>
  <c r="Q72" i="35" s="1"/>
  <c r="X65" i="35"/>
  <c r="X66" i="35" s="1"/>
  <c r="X67" i="35" s="1"/>
  <c r="X68" i="35" s="1"/>
  <c r="X69" i="35" s="1"/>
  <c r="X70" i="35" s="1"/>
  <c r="X71" i="35" s="1"/>
  <c r="X72" i="35" s="1"/>
  <c r="X73" i="35" s="1"/>
  <c r="N65" i="35"/>
  <c r="N66" i="35" s="1"/>
  <c r="U64" i="35"/>
  <c r="Q7" i="35" s="1"/>
  <c r="P64" i="35"/>
  <c r="P65" i="35" s="1"/>
  <c r="P66" i="35" s="1"/>
  <c r="P67" i="35" s="1"/>
  <c r="P68" i="35" s="1"/>
  <c r="P69" i="35" s="1"/>
  <c r="P70" i="35" s="1"/>
  <c r="P71" i="35" s="1"/>
  <c r="P72" i="35" s="1"/>
  <c r="P73" i="35" s="1"/>
  <c r="P74" i="35" s="1"/>
  <c r="P75" i="35" s="1"/>
  <c r="J64" i="35"/>
  <c r="H7" i="35" s="1"/>
  <c r="L76" i="35"/>
  <c r="L77" i="35" s="1"/>
  <c r="J69" i="35"/>
  <c r="H12" i="35" s="1"/>
  <c r="J66" i="35"/>
  <c r="H9" i="35" s="1"/>
  <c r="W65" i="35"/>
  <c r="X74" i="35"/>
  <c r="J73" i="35"/>
  <c r="H16" i="35" s="1"/>
  <c r="L65" i="35"/>
  <c r="L66" i="35" s="1"/>
  <c r="L67" i="35" s="1"/>
  <c r="L68" i="35" s="1"/>
  <c r="L69" i="35" s="1"/>
  <c r="L70" i="35" s="1"/>
  <c r="L71" i="35" s="1"/>
  <c r="L72" i="35" s="1"/>
  <c r="L73" i="35" s="1"/>
  <c r="L74" i="35" s="1"/>
  <c r="L75" i="35" s="1"/>
  <c r="I64" i="35"/>
  <c r="J77" i="35"/>
  <c r="H20" i="35" s="1"/>
  <c r="R65" i="35"/>
  <c r="R66" i="35" s="1"/>
  <c r="R67" i="35" s="1"/>
  <c r="R68" i="35" s="1"/>
  <c r="R69" i="35" s="1"/>
  <c r="R70" i="35" s="1"/>
  <c r="R71" i="35" s="1"/>
  <c r="R72" i="35" s="1"/>
  <c r="R73" i="35" s="1"/>
  <c r="N64" i="35"/>
  <c r="Z82" i="35"/>
  <c r="Z64" i="35" s="1"/>
  <c r="T83" i="35"/>
  <c r="Z87" i="35"/>
  <c r="Y83" i="35"/>
  <c r="S83" i="35"/>
  <c r="Y82" i="35"/>
  <c r="Y64" i="35" s="1"/>
  <c r="S82" i="35"/>
  <c r="S64" i="35" s="1"/>
  <c r="T87" i="35"/>
  <c r="T82" i="35"/>
  <c r="T64" i="35" s="1"/>
  <c r="Z83" i="35"/>
  <c r="J88" i="34"/>
  <c r="H1" i="34"/>
  <c r="J88" i="33"/>
  <c r="H1" i="33"/>
  <c r="J88" i="32"/>
  <c r="H1" i="32"/>
  <c r="J88" i="31"/>
  <c r="H1" i="31"/>
  <c r="H85" i="30"/>
  <c r="H87" i="30"/>
  <c r="Y83" i="30" s="1"/>
  <c r="H1" i="30"/>
  <c r="N82" i="30"/>
  <c r="H88" i="30" a="1"/>
  <c r="H88" i="30" s="1"/>
  <c r="T83" i="30" s="1"/>
  <c r="H93" i="30"/>
  <c r="S82" i="30"/>
  <c r="P64" i="30"/>
  <c r="J72" i="30"/>
  <c r="H15" i="30" s="1"/>
  <c r="R74" i="30"/>
  <c r="U64" i="30"/>
  <c r="Q7" i="30" s="1"/>
  <c r="J68" i="30"/>
  <c r="H11" i="30" s="1"/>
  <c r="R64" i="30"/>
  <c r="R65" i="30" s="1"/>
  <c r="R66" i="30" s="1"/>
  <c r="R67" i="30" s="1"/>
  <c r="R68" i="30" s="1"/>
  <c r="R69" i="30" s="1"/>
  <c r="R70" i="30" s="1"/>
  <c r="R71" i="30" s="1"/>
  <c r="R72" i="30" s="1"/>
  <c r="R73" i="30" s="1"/>
  <c r="N82" i="29"/>
  <c r="T83" i="29"/>
  <c r="Z87" i="29"/>
  <c r="Y83" i="29"/>
  <c r="Y82" i="29"/>
  <c r="Y64" i="29" s="1"/>
  <c r="S83" i="29"/>
  <c r="S82" i="29"/>
  <c r="S64" i="29" s="1"/>
  <c r="T87" i="29"/>
  <c r="Q77" i="29"/>
  <c r="M77" i="29"/>
  <c r="I77" i="29"/>
  <c r="O76" i="29"/>
  <c r="L19" i="29" s="1"/>
  <c r="K76" i="29"/>
  <c r="I19" i="29" s="1"/>
  <c r="I75" i="29"/>
  <c r="Q73" i="29"/>
  <c r="Q74" i="29" s="1"/>
  <c r="Q75" i="29" s="1"/>
  <c r="Q76" i="29" s="1"/>
  <c r="M73" i="29"/>
  <c r="M74" i="29" s="1"/>
  <c r="M75" i="29" s="1"/>
  <c r="M76" i="29" s="1"/>
  <c r="I73" i="29"/>
  <c r="O72" i="29"/>
  <c r="L15" i="29" s="1"/>
  <c r="U71" i="29"/>
  <c r="Q14" i="29" s="1"/>
  <c r="I71" i="29"/>
  <c r="I69" i="29"/>
  <c r="I67" i="29"/>
  <c r="I65" i="29"/>
  <c r="W64" i="29"/>
  <c r="W65" i="29" s="1"/>
  <c r="W66" i="29" s="1"/>
  <c r="W67" i="29" s="1"/>
  <c r="W68" i="29" s="1"/>
  <c r="W69" i="29" s="1"/>
  <c r="W70" i="29" s="1"/>
  <c r="W71" i="29" s="1"/>
  <c r="W72" i="29" s="1"/>
  <c r="O64" i="29"/>
  <c r="L7" i="29" s="1"/>
  <c r="K64" i="29"/>
  <c r="I7" i="29" s="1"/>
  <c r="W77" i="29"/>
  <c r="U76" i="29"/>
  <c r="Q19" i="29" s="1"/>
  <c r="I76" i="29"/>
  <c r="I74" i="29"/>
  <c r="W73" i="29"/>
  <c r="W74" i="29" s="1"/>
  <c r="W75" i="29" s="1"/>
  <c r="W76" i="29" s="1"/>
  <c r="I72" i="29"/>
  <c r="K71" i="29"/>
  <c r="I14" i="29" s="1"/>
  <c r="I70" i="29"/>
  <c r="Q68" i="29"/>
  <c r="Q69" i="29" s="1"/>
  <c r="Q70" i="29" s="1"/>
  <c r="Q71" i="29" s="1"/>
  <c r="Q72" i="29" s="1"/>
  <c r="I68" i="29"/>
  <c r="I66" i="29"/>
  <c r="O65" i="29"/>
  <c r="L8" i="29" s="1"/>
  <c r="U64" i="29"/>
  <c r="Q7" i="29" s="1"/>
  <c r="Q64" i="29"/>
  <c r="Q65" i="29" s="1"/>
  <c r="Q66" i="29" s="1"/>
  <c r="Q67" i="29" s="1"/>
  <c r="M64" i="29"/>
  <c r="M65" i="29" s="1"/>
  <c r="M66" i="29" s="1"/>
  <c r="M67" i="29" s="1"/>
  <c r="M68" i="29" s="1"/>
  <c r="M69" i="29" s="1"/>
  <c r="M70" i="29" s="1"/>
  <c r="M71" i="29" s="1"/>
  <c r="M72" i="29" s="1"/>
  <c r="I64" i="29"/>
  <c r="J77" i="29"/>
  <c r="H20" i="29" s="1"/>
  <c r="L76" i="29"/>
  <c r="L77" i="29" s="1"/>
  <c r="X74" i="29"/>
  <c r="J73" i="29"/>
  <c r="H16" i="29" s="1"/>
  <c r="J69" i="29"/>
  <c r="H12" i="29" s="1"/>
  <c r="J65" i="29"/>
  <c r="H8" i="29" s="1"/>
  <c r="L64" i="29"/>
  <c r="L65" i="29" s="1"/>
  <c r="L66" i="29" s="1"/>
  <c r="L67" i="29" s="1"/>
  <c r="L68" i="29" s="1"/>
  <c r="L69" i="29" s="1"/>
  <c r="L70" i="29" s="1"/>
  <c r="L71" i="29" s="1"/>
  <c r="L72" i="29" s="1"/>
  <c r="L73" i="29" s="1"/>
  <c r="L74" i="29" s="1"/>
  <c r="L75" i="29" s="1"/>
  <c r="V76" i="29"/>
  <c r="X75" i="29"/>
  <c r="X76" i="29" s="1"/>
  <c r="X77" i="29" s="1"/>
  <c r="R74" i="29"/>
  <c r="J70" i="29"/>
  <c r="H13" i="29" s="1"/>
  <c r="J76" i="29"/>
  <c r="H19" i="29" s="1"/>
  <c r="J72" i="29"/>
  <c r="H15" i="29" s="1"/>
  <c r="J68" i="29"/>
  <c r="H11" i="29" s="1"/>
  <c r="N66" i="29"/>
  <c r="N67" i="29" s="1"/>
  <c r="Z64" i="29"/>
  <c r="R64" i="29"/>
  <c r="R65" i="29" s="1"/>
  <c r="R66" i="29" s="1"/>
  <c r="R67" i="29" s="1"/>
  <c r="R68" i="29" s="1"/>
  <c r="R69" i="29" s="1"/>
  <c r="R70" i="29" s="1"/>
  <c r="R71" i="29" s="1"/>
  <c r="R72" i="29" s="1"/>
  <c r="R73" i="29" s="1"/>
  <c r="J64" i="29"/>
  <c r="H7" i="29" s="1"/>
  <c r="V77" i="29"/>
  <c r="P76" i="29"/>
  <c r="P77" i="29" s="1"/>
  <c r="R75" i="29"/>
  <c r="R76" i="29" s="1"/>
  <c r="R77" i="29" s="1"/>
  <c r="J75" i="29"/>
  <c r="H18" i="29" s="1"/>
  <c r="J71" i="29"/>
  <c r="H14" i="29" s="1"/>
  <c r="J67" i="29"/>
  <c r="H10" i="29" s="1"/>
  <c r="N65" i="29"/>
  <c r="X64" i="29"/>
  <c r="X65" i="29" s="1"/>
  <c r="X66" i="29" s="1"/>
  <c r="X67" i="29" s="1"/>
  <c r="X68" i="29" s="1"/>
  <c r="X69" i="29" s="1"/>
  <c r="X70" i="29" s="1"/>
  <c r="X71" i="29" s="1"/>
  <c r="X72" i="29" s="1"/>
  <c r="X73" i="29" s="1"/>
  <c r="P64" i="29"/>
  <c r="P65" i="29" s="1"/>
  <c r="P66" i="29" s="1"/>
  <c r="P67" i="29" s="1"/>
  <c r="P68" i="29" s="1"/>
  <c r="P69" i="29" s="1"/>
  <c r="P70" i="29" s="1"/>
  <c r="P71" i="29" s="1"/>
  <c r="P72" i="29" s="1"/>
  <c r="P73" i="29" s="1"/>
  <c r="P74" i="29" s="1"/>
  <c r="P75" i="29" s="1"/>
  <c r="J74" i="29"/>
  <c r="H17" i="29" s="1"/>
  <c r="V68" i="29"/>
  <c r="V69" i="29" s="1"/>
  <c r="V70" i="29" s="1"/>
  <c r="V71" i="29" s="1"/>
  <c r="V72" i="29" s="1"/>
  <c r="V73" i="29" s="1"/>
  <c r="V74" i="29" s="1"/>
  <c r="V75" i="29" s="1"/>
  <c r="V64" i="29"/>
  <c r="V65" i="29" s="1"/>
  <c r="V66" i="29" s="1"/>
  <c r="V67" i="29" s="1"/>
  <c r="J66" i="29"/>
  <c r="H9" i="29" s="1"/>
  <c r="N64" i="29"/>
  <c r="T82" i="29"/>
  <c r="T64" i="29" s="1"/>
  <c r="Z83" i="29"/>
  <c r="Z65" i="29" s="1"/>
  <c r="H91" i="28"/>
  <c r="H87" i="28"/>
  <c r="T87" i="28" s="1"/>
  <c r="H93" i="28"/>
  <c r="H83" i="28"/>
  <c r="T83" i="28" s="1"/>
  <c r="H90" i="28"/>
  <c r="H85" i="28"/>
  <c r="H82" i="28"/>
  <c r="I77" i="28" s="1"/>
  <c r="Z83" i="28"/>
  <c r="Q77" i="28"/>
  <c r="I75" i="28"/>
  <c r="U71" i="28"/>
  <c r="Q14" i="28" s="1"/>
  <c r="I65" i="28"/>
  <c r="W77" i="28"/>
  <c r="I76" i="28"/>
  <c r="W73" i="28"/>
  <c r="W74" i="28" s="1"/>
  <c r="W75" i="28" s="1"/>
  <c r="W76" i="28" s="1"/>
  <c r="K71" i="28"/>
  <c r="I14" i="28" s="1"/>
  <c r="Q68" i="28"/>
  <c r="Q69" i="28" s="1"/>
  <c r="Q70" i="28" s="1"/>
  <c r="Q71" i="28" s="1"/>
  <c r="Q72" i="28" s="1"/>
  <c r="J77" i="28"/>
  <c r="H20" i="28" s="1"/>
  <c r="J75" i="28"/>
  <c r="H18" i="28" s="1"/>
  <c r="J67" i="28"/>
  <c r="H10" i="28" s="1"/>
  <c r="J68" i="28"/>
  <c r="H11" i="28" s="1"/>
  <c r="J64" i="28"/>
  <c r="H7" i="28" s="1"/>
  <c r="Q64" i="28"/>
  <c r="Q65" i="28" s="1"/>
  <c r="Q66" i="28" s="1"/>
  <c r="Q67" i="28" s="1"/>
  <c r="J72" i="28"/>
  <c r="H15" i="28" s="1"/>
  <c r="J70" i="28"/>
  <c r="H13" i="28" s="1"/>
  <c r="U64" i="28"/>
  <c r="Q7" i="28" s="1"/>
  <c r="S82" i="28"/>
  <c r="S64" i="28" s="1"/>
  <c r="Z87" i="28"/>
  <c r="Z87" i="27"/>
  <c r="S83" i="27"/>
  <c r="Y82" i="27"/>
  <c r="S82" i="27"/>
  <c r="S64" i="27" s="1"/>
  <c r="Y83" i="27"/>
  <c r="Z83" i="27"/>
  <c r="T87" i="27"/>
  <c r="T83" i="27"/>
  <c r="Z82" i="27"/>
  <c r="T82" i="27"/>
  <c r="Q77" i="27"/>
  <c r="M77" i="27"/>
  <c r="I77" i="27"/>
  <c r="O76" i="27"/>
  <c r="L19" i="27" s="1"/>
  <c r="K76" i="27"/>
  <c r="I19" i="27" s="1"/>
  <c r="I75" i="27"/>
  <c r="Q73" i="27"/>
  <c r="M73" i="27"/>
  <c r="I73" i="27"/>
  <c r="O72" i="27"/>
  <c r="L15" i="27" s="1"/>
  <c r="U71" i="27"/>
  <c r="Q14" i="27" s="1"/>
  <c r="I71" i="27"/>
  <c r="I69" i="27"/>
  <c r="I67" i="27"/>
  <c r="W66" i="27"/>
  <c r="I65" i="27"/>
  <c r="W64" i="27"/>
  <c r="O64" i="27"/>
  <c r="L7" i="27" s="1"/>
  <c r="K64" i="27"/>
  <c r="I7" i="27" s="1"/>
  <c r="W77" i="27"/>
  <c r="J77" i="27"/>
  <c r="H20" i="27" s="1"/>
  <c r="P76" i="27"/>
  <c r="P77" i="27" s="1"/>
  <c r="L76" i="27"/>
  <c r="R75" i="27"/>
  <c r="J75" i="27"/>
  <c r="H18" i="27" s="1"/>
  <c r="X74" i="27"/>
  <c r="J73" i="27"/>
  <c r="H16" i="27" s="1"/>
  <c r="J71" i="27"/>
  <c r="H14" i="27" s="1"/>
  <c r="J69" i="27"/>
  <c r="H12" i="27" s="1"/>
  <c r="L68" i="27"/>
  <c r="L69" i="27" s="1"/>
  <c r="L70" i="27" s="1"/>
  <c r="L71" i="27" s="1"/>
  <c r="L72" i="27" s="1"/>
  <c r="L73" i="27" s="1"/>
  <c r="L74" i="27" s="1"/>
  <c r="L75" i="27" s="1"/>
  <c r="J67" i="27"/>
  <c r="H10" i="27" s="1"/>
  <c r="J65" i="27"/>
  <c r="H8" i="27" s="1"/>
  <c r="X64" i="27"/>
  <c r="T64" i="27"/>
  <c r="P64" i="27"/>
  <c r="L64" i="27"/>
  <c r="L77" i="27"/>
  <c r="V76" i="27"/>
  <c r="V77" i="27" s="1"/>
  <c r="X75" i="27"/>
  <c r="X76" i="27" s="1"/>
  <c r="X77" i="27" s="1"/>
  <c r="R74" i="27"/>
  <c r="J74" i="27"/>
  <c r="H17" i="27" s="1"/>
  <c r="J70" i="27"/>
  <c r="H13" i="27" s="1"/>
  <c r="V68" i="27"/>
  <c r="V69" i="27" s="1"/>
  <c r="V70" i="27" s="1"/>
  <c r="V71" i="27" s="1"/>
  <c r="V72" i="27" s="1"/>
  <c r="V73" i="27" s="1"/>
  <c r="V74" i="27" s="1"/>
  <c r="V75" i="27" s="1"/>
  <c r="J66" i="27"/>
  <c r="H9" i="27" s="1"/>
  <c r="L65" i="27"/>
  <c r="L66" i="27" s="1"/>
  <c r="L67" i="27" s="1"/>
  <c r="V64" i="27"/>
  <c r="V65" i="27" s="1"/>
  <c r="V66" i="27" s="1"/>
  <c r="V67" i="27" s="1"/>
  <c r="K77" i="27"/>
  <c r="I20" i="27" s="1"/>
  <c r="U76" i="27"/>
  <c r="Q19" i="27" s="1"/>
  <c r="Q74" i="27"/>
  <c r="Q75" i="27" s="1"/>
  <c r="Q76" i="27" s="1"/>
  <c r="I74" i="27"/>
  <c r="U72" i="27"/>
  <c r="Q15" i="27" s="1"/>
  <c r="I70" i="27"/>
  <c r="M68" i="27"/>
  <c r="M69" i="27" s="1"/>
  <c r="M70" i="27" s="1"/>
  <c r="M71" i="27" s="1"/>
  <c r="M72" i="27" s="1"/>
  <c r="W67" i="27"/>
  <c r="W68" i="27" s="1"/>
  <c r="W69" i="27" s="1"/>
  <c r="W70" i="27" s="1"/>
  <c r="W71" i="27" s="1"/>
  <c r="W72" i="27" s="1"/>
  <c r="I66" i="27"/>
  <c r="S65" i="27"/>
  <c r="K65" i="27"/>
  <c r="I8" i="27" s="1"/>
  <c r="U64" i="27"/>
  <c r="Q7" i="27" s="1"/>
  <c r="M64" i="27"/>
  <c r="M65" i="27" s="1"/>
  <c r="R76" i="27"/>
  <c r="R77" i="27" s="1"/>
  <c r="J76" i="27"/>
  <c r="H19" i="27" s="1"/>
  <c r="J72" i="27"/>
  <c r="H15" i="27" s="1"/>
  <c r="J68" i="27"/>
  <c r="H11" i="27" s="1"/>
  <c r="X65" i="27"/>
  <c r="X66" i="27" s="1"/>
  <c r="X67" i="27" s="1"/>
  <c r="X68" i="27" s="1"/>
  <c r="X69" i="27" s="1"/>
  <c r="X70" i="27" s="1"/>
  <c r="X71" i="27" s="1"/>
  <c r="X72" i="27" s="1"/>
  <c r="X73" i="27" s="1"/>
  <c r="P65" i="27"/>
  <c r="P66" i="27" s="1"/>
  <c r="P67" i="27" s="1"/>
  <c r="P68" i="27" s="1"/>
  <c r="P69" i="27" s="1"/>
  <c r="P70" i="27" s="1"/>
  <c r="P71" i="27" s="1"/>
  <c r="P72" i="27" s="1"/>
  <c r="P73" i="27" s="1"/>
  <c r="P74" i="27" s="1"/>
  <c r="P75" i="27" s="1"/>
  <c r="Z64" i="27"/>
  <c r="R64" i="27"/>
  <c r="R65" i="27" s="1"/>
  <c r="R66" i="27" s="1"/>
  <c r="R67" i="27" s="1"/>
  <c r="R68" i="27" s="1"/>
  <c r="R69" i="27" s="1"/>
  <c r="R70" i="27" s="1"/>
  <c r="R71" i="27" s="1"/>
  <c r="R72" i="27" s="1"/>
  <c r="R73" i="27" s="1"/>
  <c r="J64" i="27"/>
  <c r="H7" i="27" s="1"/>
  <c r="O77" i="27"/>
  <c r="L20" i="27" s="1"/>
  <c r="I76" i="27"/>
  <c r="M74" i="27"/>
  <c r="M75" i="27" s="1"/>
  <c r="M76" i="27" s="1"/>
  <c r="W73" i="27"/>
  <c r="W74" i="27" s="1"/>
  <c r="W75" i="27" s="1"/>
  <c r="W76" i="27" s="1"/>
  <c r="O73" i="27"/>
  <c r="L16" i="27" s="1"/>
  <c r="I72" i="27"/>
  <c r="K71" i="27"/>
  <c r="I14" i="27" s="1"/>
  <c r="Q68" i="27"/>
  <c r="Q69" i="27" s="1"/>
  <c r="Q70" i="27" s="1"/>
  <c r="Q71" i="27" s="1"/>
  <c r="Q72" i="27" s="1"/>
  <c r="I68" i="27"/>
  <c r="M66" i="27"/>
  <c r="M67" i="27" s="1"/>
  <c r="W65" i="27"/>
  <c r="Y64" i="27"/>
  <c r="Q64" i="27"/>
  <c r="Q65" i="27" s="1"/>
  <c r="Q66" i="27" s="1"/>
  <c r="Q67" i="27" s="1"/>
  <c r="I64" i="27"/>
  <c r="N82" i="27"/>
  <c r="N64" i="27" s="1"/>
  <c r="N65" i="27" s="1"/>
  <c r="N66" i="27" s="1"/>
  <c r="N67" i="27" s="1"/>
  <c r="J88" i="26"/>
  <c r="H1" i="26"/>
  <c r="H1" i="25"/>
  <c r="H90" i="25"/>
  <c r="H85" i="25"/>
  <c r="H92" i="25"/>
  <c r="I73" i="25" s="1"/>
  <c r="H94" i="25"/>
  <c r="H86" i="25"/>
  <c r="H82" i="25"/>
  <c r="H95" i="25"/>
  <c r="H88" i="25" a="1"/>
  <c r="H88" i="25" s="1"/>
  <c r="H84" i="25"/>
  <c r="H93" i="25"/>
  <c r="H87" i="25"/>
  <c r="J64" i="25" s="1"/>
  <c r="H7" i="25" s="1"/>
  <c r="H91" i="25"/>
  <c r="H89" i="25"/>
  <c r="H83" i="25"/>
  <c r="W64" i="25"/>
  <c r="W65" i="25" s="1"/>
  <c r="W67" i="25"/>
  <c r="W68" i="25" s="1"/>
  <c r="W69" i="25" s="1"/>
  <c r="W70" i="25" s="1"/>
  <c r="W71" i="25" s="1"/>
  <c r="W72" i="25" s="1"/>
  <c r="U64" i="25"/>
  <c r="Q7" i="25" s="1"/>
  <c r="J69" i="25"/>
  <c r="H12" i="25" s="1"/>
  <c r="P64" i="25"/>
  <c r="P65" i="25" s="1"/>
  <c r="P66" i="25" s="1"/>
  <c r="P67" i="25" s="1"/>
  <c r="I64" i="25"/>
  <c r="Z82" i="25"/>
  <c r="Z64" i="25" s="1"/>
  <c r="N82" i="25"/>
  <c r="J88" i="24"/>
  <c r="H1" i="24"/>
  <c r="H95" i="24"/>
  <c r="J88" i="23"/>
  <c r="H1" i="23"/>
  <c r="J88" i="22"/>
  <c r="H1" i="22"/>
  <c r="H91" i="17"/>
  <c r="H82" i="17"/>
  <c r="Q73" i="17" s="1"/>
  <c r="H85" i="17"/>
  <c r="Q67" i="17" s="1"/>
  <c r="H92" i="17"/>
  <c r="H83" i="17"/>
  <c r="H90" i="17"/>
  <c r="J64" i="17" s="1"/>
  <c r="H7" i="17" s="1"/>
  <c r="H95" i="17"/>
  <c r="H87" i="17"/>
  <c r="S83" i="17" s="1"/>
  <c r="H93" i="17"/>
  <c r="H94" i="17"/>
  <c r="T82" i="17"/>
  <c r="I65" i="17"/>
  <c r="L64" i="17"/>
  <c r="L65" i="17" s="1"/>
  <c r="L66" i="17" s="1"/>
  <c r="R64" i="17"/>
  <c r="R65" i="17" s="1"/>
  <c r="R66" i="17" s="1"/>
  <c r="I64" i="17"/>
  <c r="Z82" i="17"/>
  <c r="H93" i="16"/>
  <c r="H85" i="16"/>
  <c r="N82" i="16"/>
  <c r="H88" i="16" a="1"/>
  <c r="H88" i="16" s="1"/>
  <c r="T83" i="16" s="1"/>
  <c r="H94" i="16"/>
  <c r="Q73" i="16"/>
  <c r="M67" i="16"/>
  <c r="I65" i="16"/>
  <c r="W64" i="16"/>
  <c r="R75" i="16"/>
  <c r="R76" i="16" s="1"/>
  <c r="R77" i="16" s="1"/>
  <c r="L68" i="16"/>
  <c r="L69" i="16" s="1"/>
  <c r="L70" i="16" s="1"/>
  <c r="L71" i="16" s="1"/>
  <c r="L72" i="16" s="1"/>
  <c r="L73" i="16" s="1"/>
  <c r="L74" i="16" s="1"/>
  <c r="L75" i="16" s="1"/>
  <c r="J65" i="16"/>
  <c r="H8" i="16" s="1"/>
  <c r="X64" i="16"/>
  <c r="X65" i="16" s="1"/>
  <c r="X66" i="16" s="1"/>
  <c r="X67" i="16" s="1"/>
  <c r="X68" i="16" s="1"/>
  <c r="X69" i="16" s="1"/>
  <c r="Z70" i="16"/>
  <c r="J66" i="16"/>
  <c r="H9" i="16" s="1"/>
  <c r="X75" i="16"/>
  <c r="X76" i="16" s="1"/>
  <c r="X77" i="16" s="1"/>
  <c r="Q66" i="16"/>
  <c r="M64" i="16"/>
  <c r="M65" i="16" s="1"/>
  <c r="J68" i="16"/>
  <c r="H11" i="16" s="1"/>
  <c r="R64" i="16"/>
  <c r="R65" i="16" s="1"/>
  <c r="R66" i="16" s="1"/>
  <c r="J64" i="16"/>
  <c r="H7" i="16" s="1"/>
  <c r="I72" i="16"/>
  <c r="M66" i="16"/>
  <c r="Q64" i="16"/>
  <c r="Q65" i="16" s="1"/>
  <c r="I64" i="16"/>
  <c r="Y83" i="16"/>
  <c r="S83" i="16"/>
  <c r="Y82" i="16"/>
  <c r="S82" i="16"/>
  <c r="S64" i="16" s="1"/>
  <c r="Z83" i="16"/>
  <c r="N82" i="15"/>
  <c r="H88" i="15" a="1"/>
  <c r="H88" i="15" s="1"/>
  <c r="R74" i="15" s="1"/>
  <c r="H89" i="15"/>
  <c r="I69" i="15" s="1"/>
  <c r="Q67" i="15"/>
  <c r="M67" i="15"/>
  <c r="M68" i="15" s="1"/>
  <c r="M69" i="15" s="1"/>
  <c r="I65" i="15"/>
  <c r="W64" i="15"/>
  <c r="Z70" i="15"/>
  <c r="J65" i="15"/>
  <c r="H8" i="15" s="1"/>
  <c r="L64" i="15"/>
  <c r="J64" i="15"/>
  <c r="H7" i="15" s="1"/>
  <c r="J67" i="15"/>
  <c r="H10" i="15" s="1"/>
  <c r="N65" i="15"/>
  <c r="N66" i="15" s="1"/>
  <c r="N67" i="15" s="1"/>
  <c r="U64" i="15"/>
  <c r="Q7" i="15" s="1"/>
  <c r="P68" i="15"/>
  <c r="P69" i="15" s="1"/>
  <c r="W67" i="15"/>
  <c r="W68" i="15" s="1"/>
  <c r="W69" i="15" s="1"/>
  <c r="W70" i="15" s="1"/>
  <c r="M64" i="15"/>
  <c r="M65" i="15" s="1"/>
  <c r="R75" i="15"/>
  <c r="J66" i="15"/>
  <c r="H9" i="15" s="1"/>
  <c r="N64" i="15"/>
  <c r="I64" i="15"/>
  <c r="W65" i="15"/>
  <c r="Y83" i="15"/>
  <c r="S83" i="15"/>
  <c r="Y82" i="15"/>
  <c r="S82" i="15"/>
  <c r="H1" i="14"/>
  <c r="H83" i="14"/>
  <c r="H94" i="14"/>
  <c r="H87" i="14"/>
  <c r="S82" i="14" s="1"/>
  <c r="H88" i="14" a="1"/>
  <c r="H88" i="14" s="1"/>
  <c r="T83" i="14" s="1"/>
  <c r="H93" i="14"/>
  <c r="H89" i="14"/>
  <c r="H95" i="14"/>
  <c r="H82" i="14"/>
  <c r="Q67" i="14" s="1"/>
  <c r="H90" i="14"/>
  <c r="H91" i="14"/>
  <c r="H84" i="14"/>
  <c r="I73" i="14" s="1"/>
  <c r="H92" i="14"/>
  <c r="H85" i="14"/>
  <c r="H86" i="14"/>
  <c r="T87" i="14"/>
  <c r="K64" i="14"/>
  <c r="I7" i="14" s="1"/>
  <c r="M66" i="14"/>
  <c r="J73" i="14"/>
  <c r="H16" i="14" s="1"/>
  <c r="J65" i="14"/>
  <c r="H8" i="14" s="1"/>
  <c r="T70" i="14"/>
  <c r="X64" i="14"/>
  <c r="X65" i="14" s="1"/>
  <c r="J88" i="13"/>
  <c r="H1" i="13"/>
  <c r="H83" i="13"/>
  <c r="H86" i="13"/>
  <c r="H94" i="13"/>
  <c r="H90" i="13"/>
  <c r="J88" i="12"/>
  <c r="H1" i="12"/>
  <c r="J88" i="93"/>
  <c r="H87" i="93" s="1"/>
  <c r="H1" i="93"/>
  <c r="H89" i="93"/>
  <c r="J88" i="92"/>
  <c r="H1" i="92"/>
  <c r="H89" i="91"/>
  <c r="Z83" i="91"/>
  <c r="T87" i="91"/>
  <c r="T83" i="91"/>
  <c r="Z82" i="91"/>
  <c r="T82" i="91"/>
  <c r="S83" i="91"/>
  <c r="Y82" i="91"/>
  <c r="S82" i="91"/>
  <c r="S64" i="91" s="1"/>
  <c r="Y83" i="91"/>
  <c r="Z87" i="91"/>
  <c r="Q77" i="91"/>
  <c r="M77" i="91"/>
  <c r="I77" i="91"/>
  <c r="O76" i="91"/>
  <c r="L19" i="91" s="1"/>
  <c r="K76" i="91"/>
  <c r="I19" i="91" s="1"/>
  <c r="I75" i="91"/>
  <c r="Q73" i="91"/>
  <c r="M73" i="91"/>
  <c r="M74" i="91" s="1"/>
  <c r="M75" i="91" s="1"/>
  <c r="M76" i="91" s="1"/>
  <c r="I73" i="91"/>
  <c r="O72" i="91"/>
  <c r="L15" i="91" s="1"/>
  <c r="U71" i="91"/>
  <c r="Q14" i="91" s="1"/>
  <c r="I71" i="91"/>
  <c r="I69" i="91"/>
  <c r="Q67" i="91"/>
  <c r="Q68" i="91" s="1"/>
  <c r="Q69" i="91" s="1"/>
  <c r="Q70" i="91" s="1"/>
  <c r="Q71" i="91" s="1"/>
  <c r="Q72" i="91" s="1"/>
  <c r="M67" i="91"/>
  <c r="I67" i="91"/>
  <c r="W77" i="91"/>
  <c r="O77" i="91"/>
  <c r="L20" i="91" s="1"/>
  <c r="K77" i="91"/>
  <c r="I20" i="91" s="1"/>
  <c r="U76" i="91"/>
  <c r="Q19" i="91" s="1"/>
  <c r="I76" i="91"/>
  <c r="Q74" i="91"/>
  <c r="Q75" i="91" s="1"/>
  <c r="Q76" i="91" s="1"/>
  <c r="I74" i="91"/>
  <c r="W73" i="91"/>
  <c r="W74" i="91" s="1"/>
  <c r="W75" i="91" s="1"/>
  <c r="W76" i="91" s="1"/>
  <c r="U72" i="91"/>
  <c r="Q15" i="91" s="1"/>
  <c r="I72" i="91"/>
  <c r="K71" i="91"/>
  <c r="I14" i="91" s="1"/>
  <c r="I70" i="91"/>
  <c r="M68" i="91"/>
  <c r="M69" i="91" s="1"/>
  <c r="M70" i="91" s="1"/>
  <c r="M71" i="91" s="1"/>
  <c r="M72" i="91" s="1"/>
  <c r="I68" i="91"/>
  <c r="W67" i="91"/>
  <c r="W68" i="91" s="1"/>
  <c r="W69" i="91" s="1"/>
  <c r="W70" i="91" s="1"/>
  <c r="W71" i="91" s="1"/>
  <c r="W72" i="91" s="1"/>
  <c r="I66" i="91"/>
  <c r="Y64" i="91"/>
  <c r="U64" i="91"/>
  <c r="Q7" i="91" s="1"/>
  <c r="Q64" i="91"/>
  <c r="M64" i="91"/>
  <c r="M65" i="91" s="1"/>
  <c r="M66" i="91" s="1"/>
  <c r="I64" i="91"/>
  <c r="J77" i="91"/>
  <c r="H20" i="91" s="1"/>
  <c r="P76" i="91"/>
  <c r="L76" i="91"/>
  <c r="R75" i="91"/>
  <c r="J75" i="91"/>
  <c r="H18" i="91" s="1"/>
  <c r="X74" i="91"/>
  <c r="J73" i="91"/>
  <c r="H16" i="91" s="1"/>
  <c r="J71" i="91"/>
  <c r="H14" i="91" s="1"/>
  <c r="J69" i="91"/>
  <c r="H12" i="91" s="1"/>
  <c r="J67" i="91"/>
  <c r="H10" i="91" s="1"/>
  <c r="N65" i="91"/>
  <c r="J65" i="91"/>
  <c r="H8" i="91" s="1"/>
  <c r="X64" i="91"/>
  <c r="T64" i="91"/>
  <c r="P64" i="91"/>
  <c r="P65" i="91" s="1"/>
  <c r="P66" i="91" s="1"/>
  <c r="P67" i="91" s="1"/>
  <c r="P68" i="91" s="1"/>
  <c r="P69" i="91" s="1"/>
  <c r="P70" i="91" s="1"/>
  <c r="P71" i="91" s="1"/>
  <c r="P72" i="91" s="1"/>
  <c r="P73" i="91" s="1"/>
  <c r="P74" i="91" s="1"/>
  <c r="P75" i="91" s="1"/>
  <c r="L64" i="91"/>
  <c r="J76" i="91"/>
  <c r="H19" i="91" s="1"/>
  <c r="J68" i="91"/>
  <c r="H11" i="91" s="1"/>
  <c r="Q65" i="91"/>
  <c r="Q66" i="91" s="1"/>
  <c r="K64" i="91"/>
  <c r="I7" i="91" s="1"/>
  <c r="V76" i="91"/>
  <c r="V77" i="91" s="1"/>
  <c r="X75" i="91"/>
  <c r="X76" i="91" s="1"/>
  <c r="X77" i="91" s="1"/>
  <c r="J74" i="91"/>
  <c r="H17" i="91" s="1"/>
  <c r="X65" i="91"/>
  <c r="X66" i="91" s="1"/>
  <c r="X67" i="91" s="1"/>
  <c r="X68" i="91" s="1"/>
  <c r="X69" i="91" s="1"/>
  <c r="X70" i="91" s="1"/>
  <c r="X71" i="91" s="1"/>
  <c r="X72" i="91" s="1"/>
  <c r="X73" i="91" s="1"/>
  <c r="Z64" i="91"/>
  <c r="Z65" i="91" s="1"/>
  <c r="R64" i="91"/>
  <c r="R65" i="91" s="1"/>
  <c r="R66" i="91" s="1"/>
  <c r="R67" i="91" s="1"/>
  <c r="R68" i="91" s="1"/>
  <c r="R69" i="91" s="1"/>
  <c r="R70" i="91" s="1"/>
  <c r="R71" i="91" s="1"/>
  <c r="R72" i="91" s="1"/>
  <c r="R73" i="91" s="1"/>
  <c r="J64" i="91"/>
  <c r="H7" i="91" s="1"/>
  <c r="P77" i="91"/>
  <c r="R76" i="91"/>
  <c r="R77" i="91" s="1"/>
  <c r="J72" i="91"/>
  <c r="H15" i="91" s="1"/>
  <c r="U65" i="91"/>
  <c r="Q8" i="91" s="1"/>
  <c r="W64" i="91"/>
  <c r="W65" i="91" s="1"/>
  <c r="W66" i="91" s="1"/>
  <c r="O64" i="91"/>
  <c r="L7" i="91" s="1"/>
  <c r="L77" i="91"/>
  <c r="R74" i="91"/>
  <c r="J70" i="91"/>
  <c r="H13" i="91" s="1"/>
  <c r="J66" i="91"/>
  <c r="H9" i="91" s="1"/>
  <c r="T65" i="91"/>
  <c r="L65" i="91"/>
  <c r="L66" i="91" s="1"/>
  <c r="L67" i="91" s="1"/>
  <c r="L68" i="91" s="1"/>
  <c r="L69" i="91" s="1"/>
  <c r="L70" i="91" s="1"/>
  <c r="L71" i="91" s="1"/>
  <c r="L72" i="91" s="1"/>
  <c r="L73" i="91" s="1"/>
  <c r="L74" i="91" s="1"/>
  <c r="L75" i="91" s="1"/>
  <c r="V64" i="91"/>
  <c r="V65" i="91" s="1"/>
  <c r="V66" i="91" s="1"/>
  <c r="V67" i="91" s="1"/>
  <c r="V68" i="91" s="1"/>
  <c r="V69" i="91" s="1"/>
  <c r="V70" i="91" s="1"/>
  <c r="V71" i="91" s="1"/>
  <c r="V72" i="91" s="1"/>
  <c r="V73" i="91" s="1"/>
  <c r="V74" i="91" s="1"/>
  <c r="V75" i="91" s="1"/>
  <c r="Y65" i="91"/>
  <c r="I65" i="91"/>
  <c r="N82" i="91"/>
  <c r="N64" i="91" s="1"/>
  <c r="Q77" i="87"/>
  <c r="M77" i="87"/>
  <c r="I77" i="87"/>
  <c r="O76" i="87"/>
  <c r="L19" i="87" s="1"/>
  <c r="K76" i="87"/>
  <c r="I19" i="87" s="1"/>
  <c r="I75" i="87"/>
  <c r="Q73" i="87"/>
  <c r="M73" i="87"/>
  <c r="M74" i="87" s="1"/>
  <c r="M75" i="87" s="1"/>
  <c r="M76" i="87" s="1"/>
  <c r="I73" i="87"/>
  <c r="O72" i="87"/>
  <c r="L15" i="87" s="1"/>
  <c r="U71" i="87"/>
  <c r="Q14" i="87" s="1"/>
  <c r="I71" i="87"/>
  <c r="I69" i="87"/>
  <c r="I67" i="87"/>
  <c r="W66" i="87"/>
  <c r="I65" i="87"/>
  <c r="W64" i="87"/>
  <c r="W65" i="87" s="1"/>
  <c r="O64" i="87"/>
  <c r="L7" i="87" s="1"/>
  <c r="K64" i="87"/>
  <c r="I7" i="87" s="1"/>
  <c r="W77" i="87"/>
  <c r="O77" i="87"/>
  <c r="L20" i="87" s="1"/>
  <c r="K77" i="87"/>
  <c r="I20" i="87" s="1"/>
  <c r="U76" i="87"/>
  <c r="Q19" i="87" s="1"/>
  <c r="I76" i="87"/>
  <c r="Q74" i="87"/>
  <c r="Q75" i="87" s="1"/>
  <c r="Q76" i="87" s="1"/>
  <c r="I74" i="87"/>
  <c r="W73" i="87"/>
  <c r="W74" i="87" s="1"/>
  <c r="W75" i="87" s="1"/>
  <c r="W76" i="87" s="1"/>
  <c r="O73" i="87"/>
  <c r="L16" i="87" s="1"/>
  <c r="I72" i="87"/>
  <c r="K71" i="87"/>
  <c r="I14" i="87" s="1"/>
  <c r="I70" i="87"/>
  <c r="Q68" i="87"/>
  <c r="Q69" i="87" s="1"/>
  <c r="Q70" i="87" s="1"/>
  <c r="Q71" i="87" s="1"/>
  <c r="Q72" i="87" s="1"/>
  <c r="M68" i="87"/>
  <c r="M69" i="87" s="1"/>
  <c r="M70" i="87" s="1"/>
  <c r="M71" i="87" s="1"/>
  <c r="M72" i="87" s="1"/>
  <c r="I68" i="87"/>
  <c r="W67" i="87"/>
  <c r="W68" i="87" s="1"/>
  <c r="W69" i="87" s="1"/>
  <c r="W70" i="87" s="1"/>
  <c r="W71" i="87" s="1"/>
  <c r="W72" i="87" s="1"/>
  <c r="Q66" i="87"/>
  <c r="Q67" i="87" s="1"/>
  <c r="M66" i="87"/>
  <c r="M67" i="87" s="1"/>
  <c r="I66" i="87"/>
  <c r="O65" i="87"/>
  <c r="L8" i="87" s="1"/>
  <c r="K65" i="87"/>
  <c r="I8" i="87" s="1"/>
  <c r="U64" i="87"/>
  <c r="Q7" i="87" s="1"/>
  <c r="Q64" i="87"/>
  <c r="Q65" i="87" s="1"/>
  <c r="M64" i="87"/>
  <c r="M65" i="87" s="1"/>
  <c r="I64" i="87"/>
  <c r="V76" i="87"/>
  <c r="X75" i="87"/>
  <c r="R74" i="87"/>
  <c r="J74" i="87"/>
  <c r="H17" i="87" s="1"/>
  <c r="J70" i="87"/>
  <c r="H13" i="87" s="1"/>
  <c r="J66" i="87"/>
  <c r="H9" i="87" s="1"/>
  <c r="V64" i="87"/>
  <c r="J77" i="87"/>
  <c r="H20" i="87" s="1"/>
  <c r="L76" i="87"/>
  <c r="L77" i="87" s="1"/>
  <c r="X74" i="87"/>
  <c r="J73" i="87"/>
  <c r="H16" i="87" s="1"/>
  <c r="J69" i="87"/>
  <c r="H12" i="87" s="1"/>
  <c r="L68" i="87"/>
  <c r="L69" i="87" s="1"/>
  <c r="L70" i="87" s="1"/>
  <c r="L71" i="87" s="1"/>
  <c r="L72" i="87" s="1"/>
  <c r="L73" i="87" s="1"/>
  <c r="L74" i="87" s="1"/>
  <c r="L75" i="87" s="1"/>
  <c r="J65" i="87"/>
  <c r="H8" i="87" s="1"/>
  <c r="L64" i="87"/>
  <c r="L65" i="87" s="1"/>
  <c r="L66" i="87" s="1"/>
  <c r="L67" i="87" s="1"/>
  <c r="J76" i="87"/>
  <c r="H19" i="87" s="1"/>
  <c r="J72" i="87"/>
  <c r="H15" i="87" s="1"/>
  <c r="J68" i="87"/>
  <c r="H11" i="87" s="1"/>
  <c r="R64" i="87"/>
  <c r="R65" i="87" s="1"/>
  <c r="R66" i="87" s="1"/>
  <c r="R67" i="87" s="1"/>
  <c r="R68" i="87" s="1"/>
  <c r="R69" i="87" s="1"/>
  <c r="R70" i="87" s="1"/>
  <c r="R71" i="87" s="1"/>
  <c r="R72" i="87" s="1"/>
  <c r="R73" i="87" s="1"/>
  <c r="J64" i="87"/>
  <c r="H7" i="87" s="1"/>
  <c r="R75" i="87"/>
  <c r="R76" i="87" s="1"/>
  <c r="R77" i="87" s="1"/>
  <c r="P68" i="87"/>
  <c r="P69" i="87" s="1"/>
  <c r="P70" i="87" s="1"/>
  <c r="P71" i="87" s="1"/>
  <c r="P72" i="87" s="1"/>
  <c r="P73" i="87" s="1"/>
  <c r="P74" i="87" s="1"/>
  <c r="P75" i="87" s="1"/>
  <c r="X64" i="87"/>
  <c r="X65" i="87" s="1"/>
  <c r="X66" i="87" s="1"/>
  <c r="X67" i="87" s="1"/>
  <c r="X68" i="87" s="1"/>
  <c r="X69" i="87" s="1"/>
  <c r="X70" i="87" s="1"/>
  <c r="X71" i="87" s="1"/>
  <c r="X72" i="87" s="1"/>
  <c r="X73" i="87" s="1"/>
  <c r="P76" i="87"/>
  <c r="P77" i="87" s="1"/>
  <c r="X76" i="87"/>
  <c r="X77" i="87" s="1"/>
  <c r="J75" i="87"/>
  <c r="H18" i="87" s="1"/>
  <c r="P64" i="87"/>
  <c r="P65" i="87" s="1"/>
  <c r="P66" i="87" s="1"/>
  <c r="P67" i="87" s="1"/>
  <c r="V65" i="87"/>
  <c r="V66" i="87" s="1"/>
  <c r="V67" i="87" s="1"/>
  <c r="V68" i="87" s="1"/>
  <c r="V69" i="87" s="1"/>
  <c r="V70" i="87" s="1"/>
  <c r="V71" i="87" s="1"/>
  <c r="V72" i="87" s="1"/>
  <c r="V73" i="87" s="1"/>
  <c r="V74" i="87" s="1"/>
  <c r="V75" i="87" s="1"/>
  <c r="J71" i="87"/>
  <c r="H14" i="87" s="1"/>
  <c r="V77" i="87"/>
  <c r="J67" i="87"/>
  <c r="H10" i="87" s="1"/>
  <c r="N65" i="87"/>
  <c r="N66" i="87" s="1"/>
  <c r="N82" i="87"/>
  <c r="N64" i="87" s="1"/>
  <c r="Y83" i="87"/>
  <c r="Y82" i="87"/>
  <c r="Y64" i="87" s="1"/>
  <c r="Z87" i="87"/>
  <c r="Z69" i="87" s="1"/>
  <c r="Z70" i="87" s="1"/>
  <c r="Z71" i="87" s="1"/>
  <c r="S83" i="87"/>
  <c r="S82" i="87"/>
  <c r="S64" i="87" s="1"/>
  <c r="Z83" i="87"/>
  <c r="T87" i="87"/>
  <c r="T69" i="87" s="1"/>
  <c r="T70" i="87" s="1"/>
  <c r="T71" i="87" s="1"/>
  <c r="T83" i="87"/>
  <c r="Z82" i="87"/>
  <c r="Z64" i="87" s="1"/>
  <c r="T82" i="87"/>
  <c r="T64" i="87" s="1"/>
  <c r="W65" i="75" l="1"/>
  <c r="R65" i="75"/>
  <c r="O8" i="75" s="1"/>
  <c r="N66" i="75"/>
  <c r="M7" i="75"/>
  <c r="N7" i="75"/>
  <c r="U8" i="75"/>
  <c r="T8" i="75"/>
  <c r="W66" i="75"/>
  <c r="S8" i="75"/>
  <c r="R8" i="75"/>
  <c r="U7" i="75"/>
  <c r="T7" i="75"/>
  <c r="P8" i="75"/>
  <c r="R66" i="75"/>
  <c r="Q65" i="75"/>
  <c r="K9" i="75"/>
  <c r="K65" i="75"/>
  <c r="M67" i="75"/>
  <c r="N9" i="75"/>
  <c r="P10" i="75"/>
  <c r="K8" i="75"/>
  <c r="Q67" i="75"/>
  <c r="R68" i="75"/>
  <c r="S10" i="75"/>
  <c r="U11" i="75"/>
  <c r="P7" i="75"/>
  <c r="O7" i="75"/>
  <c r="S65" i="75"/>
  <c r="V68" i="75"/>
  <c r="W69" i="75"/>
  <c r="S9" i="75"/>
  <c r="U10" i="75"/>
  <c r="K7" i="75"/>
  <c r="J7" i="75"/>
  <c r="S7" i="75"/>
  <c r="R7" i="75"/>
  <c r="K7" i="74"/>
  <c r="J7" i="74"/>
  <c r="K9" i="74"/>
  <c r="M7" i="74"/>
  <c r="N7" i="74"/>
  <c r="O8" i="74"/>
  <c r="P8" i="74"/>
  <c r="K65" i="74"/>
  <c r="M67" i="74"/>
  <c r="N9" i="74"/>
  <c r="P10" i="74"/>
  <c r="K8" i="74"/>
  <c r="S8" i="74"/>
  <c r="R8" i="74"/>
  <c r="Q67" i="74"/>
  <c r="R68" i="74"/>
  <c r="S10" i="74"/>
  <c r="U11" i="74"/>
  <c r="N8" i="74"/>
  <c r="M8" i="74"/>
  <c r="P9" i="74"/>
  <c r="O9" i="74"/>
  <c r="P7" i="74"/>
  <c r="O7" i="74"/>
  <c r="S65" i="74"/>
  <c r="V68" i="74"/>
  <c r="W69" i="74"/>
  <c r="U7" i="74"/>
  <c r="T7" i="74"/>
  <c r="S9" i="74"/>
  <c r="U10" i="74"/>
  <c r="N65" i="74"/>
  <c r="S7" i="74"/>
  <c r="R7" i="74"/>
  <c r="W65" i="74"/>
  <c r="N65" i="73"/>
  <c r="N9" i="73"/>
  <c r="P10" i="73"/>
  <c r="K8" i="73"/>
  <c r="S8" i="73"/>
  <c r="R8" i="73"/>
  <c r="Q67" i="73"/>
  <c r="R68" i="73"/>
  <c r="S10" i="73"/>
  <c r="U11" i="73"/>
  <c r="N8" i="73"/>
  <c r="M8" i="73"/>
  <c r="P9" i="73"/>
  <c r="O9" i="73"/>
  <c r="P7" i="73"/>
  <c r="O7" i="73"/>
  <c r="S65" i="73"/>
  <c r="V68" i="73"/>
  <c r="W69" i="73"/>
  <c r="U7" i="73"/>
  <c r="T7" i="73"/>
  <c r="S9" i="73"/>
  <c r="U10" i="73"/>
  <c r="K7" i="73"/>
  <c r="J7" i="73"/>
  <c r="S7" i="73"/>
  <c r="R7" i="73"/>
  <c r="W65" i="73"/>
  <c r="K9" i="73"/>
  <c r="M7" i="73"/>
  <c r="N7" i="73"/>
  <c r="O8" i="73"/>
  <c r="P8" i="73"/>
  <c r="K65" i="73"/>
  <c r="M67" i="73"/>
  <c r="J7" i="72"/>
  <c r="K7" i="72"/>
  <c r="S65" i="72"/>
  <c r="Q8" i="72" s="1"/>
  <c r="N9" i="72"/>
  <c r="Q67" i="72"/>
  <c r="U10" i="72"/>
  <c r="V68" i="72"/>
  <c r="S11" i="72" s="1"/>
  <c r="S10" i="72"/>
  <c r="P7" i="72"/>
  <c r="R65" i="72"/>
  <c r="O7" i="72"/>
  <c r="U11" i="72"/>
  <c r="K8" i="72"/>
  <c r="W65" i="72"/>
  <c r="U8" i="72" s="1"/>
  <c r="T7" i="72"/>
  <c r="R8" i="72"/>
  <c r="N7" i="72"/>
  <c r="M67" i="72"/>
  <c r="K10" i="72" s="1"/>
  <c r="N65" i="72"/>
  <c r="S9" i="72"/>
  <c r="M7" i="72"/>
  <c r="V69" i="72"/>
  <c r="N10" i="72"/>
  <c r="Q68" i="72"/>
  <c r="I8" i="72"/>
  <c r="J8" i="72" s="1"/>
  <c r="K66" i="72"/>
  <c r="L8" i="72"/>
  <c r="N66" i="72"/>
  <c r="S66" i="72"/>
  <c r="T8" i="72"/>
  <c r="W66" i="72"/>
  <c r="U12" i="72"/>
  <c r="W70" i="72"/>
  <c r="P11" i="72"/>
  <c r="R69" i="72"/>
  <c r="M68" i="72"/>
  <c r="W65" i="71"/>
  <c r="W66" i="71" s="1"/>
  <c r="K65" i="71"/>
  <c r="R65" i="71"/>
  <c r="R66" i="71" s="1"/>
  <c r="O9" i="71" s="1"/>
  <c r="T7" i="71"/>
  <c r="O7" i="71"/>
  <c r="S8" i="71"/>
  <c r="R8" i="71"/>
  <c r="U9" i="71"/>
  <c r="T9" i="71"/>
  <c r="N10" i="71"/>
  <c r="Q68" i="71"/>
  <c r="S9" i="71"/>
  <c r="R9" i="71"/>
  <c r="N67" i="71"/>
  <c r="S68" i="71"/>
  <c r="P11" i="71"/>
  <c r="N8" i="71"/>
  <c r="M8" i="71"/>
  <c r="R69" i="71"/>
  <c r="U10" i="71"/>
  <c r="T10" i="71"/>
  <c r="K7" i="71"/>
  <c r="J7" i="71"/>
  <c r="P9" i="71"/>
  <c r="U8" i="71"/>
  <c r="T8" i="71"/>
  <c r="V67" i="71"/>
  <c r="M9" i="71"/>
  <c r="N9" i="71"/>
  <c r="K8" i="71"/>
  <c r="O8" i="71"/>
  <c r="P8" i="71"/>
  <c r="W68" i="71"/>
  <c r="M66" i="71"/>
  <c r="P10" i="71"/>
  <c r="P7" i="70"/>
  <c r="J7" i="70"/>
  <c r="T7" i="70"/>
  <c r="W65" i="70"/>
  <c r="N65" i="70"/>
  <c r="S65" i="70"/>
  <c r="Q8" i="70" s="1"/>
  <c r="K8" i="70"/>
  <c r="O8" i="70"/>
  <c r="P8" i="70"/>
  <c r="R66" i="70"/>
  <c r="P9" i="70" s="1"/>
  <c r="S66" i="70"/>
  <c r="Q9" i="70" s="1"/>
  <c r="N9" i="70"/>
  <c r="K10" i="70"/>
  <c r="K9" i="70"/>
  <c r="U10" i="70"/>
  <c r="S7" i="70"/>
  <c r="R7" i="70"/>
  <c r="M68" i="70"/>
  <c r="P11" i="70"/>
  <c r="R69" i="70"/>
  <c r="S9" i="70"/>
  <c r="R9" i="70"/>
  <c r="N8" i="70"/>
  <c r="M8" i="70"/>
  <c r="N10" i="70"/>
  <c r="Q68" i="70"/>
  <c r="M7" i="70"/>
  <c r="N7" i="70"/>
  <c r="K66" i="70"/>
  <c r="W68" i="70"/>
  <c r="P10" i="70"/>
  <c r="V65" i="70"/>
  <c r="V67" i="70"/>
  <c r="W65" i="69"/>
  <c r="Q65" i="69"/>
  <c r="M7" i="69"/>
  <c r="N7" i="69"/>
  <c r="K7" i="69"/>
  <c r="J7" i="69"/>
  <c r="U8" i="69"/>
  <c r="T8" i="69"/>
  <c r="W66" i="69"/>
  <c r="S7" i="69"/>
  <c r="R7" i="69"/>
  <c r="V65" i="69"/>
  <c r="U7" i="69"/>
  <c r="T7" i="69"/>
  <c r="P7" i="69"/>
  <c r="O7" i="69"/>
  <c r="R65" i="69"/>
  <c r="S9" i="69"/>
  <c r="U10" i="69"/>
  <c r="K9" i="69"/>
  <c r="K65" i="69"/>
  <c r="M67" i="69"/>
  <c r="N68" i="69"/>
  <c r="M9" i="69"/>
  <c r="N9" i="69"/>
  <c r="O10" i="69"/>
  <c r="P10" i="69"/>
  <c r="K8" i="69"/>
  <c r="Q67" i="69"/>
  <c r="R68" i="69"/>
  <c r="V67" i="69"/>
  <c r="W68" i="69"/>
  <c r="S65" i="69"/>
  <c r="W65" i="68"/>
  <c r="R65" i="68"/>
  <c r="T7" i="68"/>
  <c r="S8" i="68"/>
  <c r="R8" i="68"/>
  <c r="N12" i="68"/>
  <c r="Q70" i="68"/>
  <c r="S11" i="68"/>
  <c r="V69" i="68"/>
  <c r="U8" i="68"/>
  <c r="T8" i="68"/>
  <c r="W66" i="68"/>
  <c r="N8" i="68"/>
  <c r="M8" i="68"/>
  <c r="P12" i="68"/>
  <c r="P11" i="68"/>
  <c r="O8" i="68"/>
  <c r="P8" i="68"/>
  <c r="K8" i="68"/>
  <c r="J8" i="68"/>
  <c r="R66" i="68"/>
  <c r="K67" i="68"/>
  <c r="S9" i="68"/>
  <c r="S66" i="68"/>
  <c r="M66" i="68"/>
  <c r="N66" i="68"/>
  <c r="R70" i="68"/>
  <c r="U10" i="68"/>
  <c r="N9" i="68"/>
  <c r="P10" i="68"/>
  <c r="N11" i="68"/>
  <c r="N10" i="68"/>
  <c r="S10" i="68"/>
  <c r="W68" i="68"/>
  <c r="K7" i="68"/>
  <c r="J7" i="68"/>
  <c r="R65" i="67"/>
  <c r="P7" i="67"/>
  <c r="O7" i="67"/>
  <c r="N8" i="67"/>
  <c r="M8" i="67"/>
  <c r="M7" i="67"/>
  <c r="N7" i="67"/>
  <c r="R68" i="67"/>
  <c r="K65" i="67"/>
  <c r="U11" i="67"/>
  <c r="W69" i="67"/>
  <c r="K8" i="67"/>
  <c r="N66" i="67"/>
  <c r="V67" i="67"/>
  <c r="P10" i="67"/>
  <c r="J7" i="67"/>
  <c r="Q8" i="67"/>
  <c r="S66" i="67"/>
  <c r="K10" i="67"/>
  <c r="M68" i="67"/>
  <c r="U8" i="67"/>
  <c r="T8" i="67"/>
  <c r="W66" i="67"/>
  <c r="I8" i="67"/>
  <c r="J8" i="67" s="1"/>
  <c r="K66" i="67"/>
  <c r="U12" i="67"/>
  <c r="P11" i="67"/>
  <c r="R69" i="67"/>
  <c r="N10" i="67"/>
  <c r="Q68" i="67"/>
  <c r="K8" i="66"/>
  <c r="L66" i="66"/>
  <c r="L67" i="66" s="1"/>
  <c r="S66" i="66"/>
  <c r="Q9" i="66" s="1"/>
  <c r="R66" i="66"/>
  <c r="O9" i="66" s="1"/>
  <c r="N65" i="66"/>
  <c r="J7" i="66"/>
  <c r="Q65" i="66"/>
  <c r="M8" i="66" s="1"/>
  <c r="N9" i="66"/>
  <c r="K9" i="66"/>
  <c r="U10" i="66"/>
  <c r="S7" i="66"/>
  <c r="R7" i="66"/>
  <c r="S67" i="66"/>
  <c r="P11" i="66"/>
  <c r="R69" i="66"/>
  <c r="S9" i="66"/>
  <c r="R9" i="66"/>
  <c r="N8" i="66"/>
  <c r="N10" i="66"/>
  <c r="Q68" i="66"/>
  <c r="M7" i="66"/>
  <c r="N7" i="66"/>
  <c r="K66" i="66"/>
  <c r="W68" i="66"/>
  <c r="U9" i="66"/>
  <c r="T9" i="66"/>
  <c r="P10" i="66"/>
  <c r="M67" i="66"/>
  <c r="V65" i="66"/>
  <c r="V67" i="66"/>
  <c r="K65" i="65"/>
  <c r="I8" i="65" s="1"/>
  <c r="K70" i="65"/>
  <c r="I13" i="65" s="1"/>
  <c r="N66" i="65"/>
  <c r="L9" i="65" s="1"/>
  <c r="V65" i="65"/>
  <c r="S8" i="65" s="1"/>
  <c r="Q65" i="65"/>
  <c r="W65" i="65"/>
  <c r="U8" i="65" s="1"/>
  <c r="K9" i="65"/>
  <c r="M67" i="65"/>
  <c r="P12" i="65"/>
  <c r="R70" i="65"/>
  <c r="N8" i="65"/>
  <c r="M8" i="65"/>
  <c r="W66" i="65"/>
  <c r="P10" i="65"/>
  <c r="P7" i="65"/>
  <c r="O7" i="65"/>
  <c r="K66" i="65"/>
  <c r="M9" i="65"/>
  <c r="N9" i="65"/>
  <c r="M7" i="65"/>
  <c r="N7" i="65"/>
  <c r="P11" i="65"/>
  <c r="K8" i="65"/>
  <c r="J8" i="65"/>
  <c r="U7" i="65"/>
  <c r="T7" i="65"/>
  <c r="U10" i="65"/>
  <c r="W68" i="65"/>
  <c r="Q67" i="65"/>
  <c r="S7" i="65"/>
  <c r="R7" i="65"/>
  <c r="R65" i="65"/>
  <c r="N67" i="65"/>
  <c r="S70" i="65"/>
  <c r="K71" i="65"/>
  <c r="S9" i="65"/>
  <c r="R9" i="65"/>
  <c r="N71" i="65"/>
  <c r="S67" i="65"/>
  <c r="V67" i="65"/>
  <c r="K70" i="64"/>
  <c r="I13" i="64" s="1"/>
  <c r="N65" i="64"/>
  <c r="L8" i="64" s="1"/>
  <c r="S70" i="64"/>
  <c r="Q13" i="64" s="1"/>
  <c r="W65" i="64"/>
  <c r="T8" i="64" s="1"/>
  <c r="K71" i="64"/>
  <c r="S7" i="64"/>
  <c r="R7" i="64"/>
  <c r="N8" i="64"/>
  <c r="M8" i="64"/>
  <c r="O8" i="64"/>
  <c r="P8" i="64"/>
  <c r="M7" i="64"/>
  <c r="N7" i="64"/>
  <c r="P7" i="64"/>
  <c r="O7" i="64"/>
  <c r="K7" i="64"/>
  <c r="J7" i="64"/>
  <c r="V65" i="64"/>
  <c r="R66" i="64"/>
  <c r="S10" i="64"/>
  <c r="U11" i="64"/>
  <c r="S65" i="64"/>
  <c r="V68" i="64"/>
  <c r="W69" i="64"/>
  <c r="U7" i="64"/>
  <c r="T7" i="64"/>
  <c r="S9" i="64"/>
  <c r="U10" i="64"/>
  <c r="N72" i="64"/>
  <c r="L15" i="64" s="1"/>
  <c r="K9" i="64"/>
  <c r="K65" i="64"/>
  <c r="M67" i="64"/>
  <c r="N9" i="64"/>
  <c r="P10" i="64"/>
  <c r="K8" i="64"/>
  <c r="N66" i="64"/>
  <c r="S71" i="64"/>
  <c r="Q67" i="64"/>
  <c r="R68" i="64"/>
  <c r="W66" i="63"/>
  <c r="K7" i="63"/>
  <c r="J7" i="63"/>
  <c r="K8" i="63"/>
  <c r="T7" i="63"/>
  <c r="W65" i="63"/>
  <c r="Q65" i="63"/>
  <c r="M8" i="63" s="1"/>
  <c r="R65" i="63"/>
  <c r="M9" i="63"/>
  <c r="N9" i="63"/>
  <c r="K9" i="63"/>
  <c r="S70" i="63"/>
  <c r="U10" i="63"/>
  <c r="N71" i="63"/>
  <c r="S7" i="63"/>
  <c r="R7" i="63"/>
  <c r="S67" i="63"/>
  <c r="P11" i="63"/>
  <c r="R69" i="63"/>
  <c r="K71" i="63"/>
  <c r="S9" i="63"/>
  <c r="R9" i="63"/>
  <c r="N8" i="63"/>
  <c r="N10" i="63"/>
  <c r="Q68" i="63"/>
  <c r="M7" i="63"/>
  <c r="N7" i="63"/>
  <c r="K66" i="63"/>
  <c r="W68" i="63"/>
  <c r="U9" i="63"/>
  <c r="T9" i="63"/>
  <c r="P10" i="63"/>
  <c r="M67" i="63"/>
  <c r="N67" i="63"/>
  <c r="V65" i="63"/>
  <c r="V67" i="63"/>
  <c r="N65" i="62"/>
  <c r="L8" i="62" s="1"/>
  <c r="S70" i="62"/>
  <c r="Q13" i="62" s="1"/>
  <c r="V65" i="62"/>
  <c r="K70" i="62"/>
  <c r="W65" i="62"/>
  <c r="W66" i="62" s="1"/>
  <c r="M7" i="62"/>
  <c r="N7" i="62"/>
  <c r="K7" i="62"/>
  <c r="J7" i="62"/>
  <c r="S8" i="62"/>
  <c r="R8" i="62"/>
  <c r="O8" i="62"/>
  <c r="P8" i="62"/>
  <c r="R66" i="62"/>
  <c r="S7" i="62"/>
  <c r="R7" i="62"/>
  <c r="P7" i="62"/>
  <c r="O7" i="62"/>
  <c r="Q65" i="62"/>
  <c r="S10" i="62"/>
  <c r="U11" i="62"/>
  <c r="S65" i="62"/>
  <c r="V68" i="62"/>
  <c r="W69" i="62"/>
  <c r="U7" i="62"/>
  <c r="T7" i="62"/>
  <c r="S9" i="62"/>
  <c r="U10" i="62"/>
  <c r="N72" i="62"/>
  <c r="L15" i="62" s="1"/>
  <c r="K9" i="62"/>
  <c r="K65" i="62"/>
  <c r="M67" i="62"/>
  <c r="N9" i="62"/>
  <c r="P10" i="62"/>
  <c r="K8" i="62"/>
  <c r="N66" i="62"/>
  <c r="S71" i="62"/>
  <c r="Q67" i="62"/>
  <c r="R68" i="62"/>
  <c r="L67" i="61"/>
  <c r="K9" i="61"/>
  <c r="J7" i="61"/>
  <c r="K7" i="61"/>
  <c r="S65" i="61"/>
  <c r="K66" i="61"/>
  <c r="K67" i="61" s="1"/>
  <c r="K8" i="61"/>
  <c r="J8" i="61"/>
  <c r="T8" i="61"/>
  <c r="K70" i="61"/>
  <c r="I13" i="61" s="1"/>
  <c r="N11" i="61"/>
  <c r="Q69" i="61"/>
  <c r="P11" i="61"/>
  <c r="R69" i="61"/>
  <c r="P9" i="61"/>
  <c r="O9" i="61"/>
  <c r="N9" i="61"/>
  <c r="M7" i="61"/>
  <c r="N7" i="61"/>
  <c r="U12" i="61"/>
  <c r="T12" i="61"/>
  <c r="Q8" i="61"/>
  <c r="S66" i="61"/>
  <c r="I9" i="61"/>
  <c r="J9" i="61" s="1"/>
  <c r="U11" i="61"/>
  <c r="S8" i="61"/>
  <c r="R8" i="61"/>
  <c r="O8" i="61"/>
  <c r="P8" i="61"/>
  <c r="S11" i="61"/>
  <c r="S10" i="61"/>
  <c r="K10" i="61"/>
  <c r="W70" i="61"/>
  <c r="S70" i="61"/>
  <c r="U10" i="61"/>
  <c r="N71" i="61"/>
  <c r="S7" i="61"/>
  <c r="R7" i="61"/>
  <c r="K11" i="61"/>
  <c r="M69" i="61"/>
  <c r="N10" i="61"/>
  <c r="U9" i="61"/>
  <c r="T9" i="61"/>
  <c r="L9" i="61"/>
  <c r="M9" i="61" s="1"/>
  <c r="N67" i="61"/>
  <c r="P10" i="61"/>
  <c r="V69" i="61"/>
  <c r="S9" i="61"/>
  <c r="Q65" i="61"/>
  <c r="R65" i="60"/>
  <c r="T7" i="60"/>
  <c r="W65" i="60"/>
  <c r="W66" i="60" s="1"/>
  <c r="S65" i="60"/>
  <c r="J7" i="60"/>
  <c r="U11" i="60"/>
  <c r="W69" i="60"/>
  <c r="N8" i="60"/>
  <c r="M8" i="60"/>
  <c r="P11" i="60"/>
  <c r="K8" i="60"/>
  <c r="J8" i="60"/>
  <c r="S70" i="60"/>
  <c r="K71" i="60"/>
  <c r="S9" i="60"/>
  <c r="N71" i="60"/>
  <c r="N10" i="60"/>
  <c r="R69" i="60"/>
  <c r="P10" i="60"/>
  <c r="O8" i="60"/>
  <c r="P8" i="60"/>
  <c r="N67" i="60"/>
  <c r="Q68" i="60"/>
  <c r="V67" i="60"/>
  <c r="S8" i="60"/>
  <c r="R8" i="60"/>
  <c r="M9" i="60"/>
  <c r="N9" i="60"/>
  <c r="M66" i="60"/>
  <c r="U10" i="60"/>
  <c r="K66" i="60"/>
  <c r="R66" i="60"/>
  <c r="Q65" i="59"/>
  <c r="M8" i="59" s="1"/>
  <c r="W65" i="59"/>
  <c r="W66" i="59" s="1"/>
  <c r="U7" i="59"/>
  <c r="K8" i="59"/>
  <c r="R66" i="59"/>
  <c r="N9" i="59"/>
  <c r="N71" i="59"/>
  <c r="L14" i="59" s="1"/>
  <c r="S65" i="59"/>
  <c r="Q8" i="59" s="1"/>
  <c r="N7" i="59"/>
  <c r="U11" i="59"/>
  <c r="S7" i="59"/>
  <c r="N8" i="59"/>
  <c r="O8" i="59"/>
  <c r="R7" i="59"/>
  <c r="M7" i="59"/>
  <c r="N72" i="59"/>
  <c r="L15" i="59" s="1"/>
  <c r="U13" i="59"/>
  <c r="T13" i="59"/>
  <c r="W71" i="59"/>
  <c r="P13" i="59"/>
  <c r="O13" i="59"/>
  <c r="R71" i="59"/>
  <c r="U8" i="59"/>
  <c r="T8" i="59"/>
  <c r="S71" i="59"/>
  <c r="K10" i="59"/>
  <c r="M68" i="59"/>
  <c r="P11" i="59"/>
  <c r="L10" i="59"/>
  <c r="O10" i="59" s="1"/>
  <c r="N68" i="59"/>
  <c r="S11" i="59"/>
  <c r="S13" i="59"/>
  <c r="R13" i="59"/>
  <c r="N10" i="59"/>
  <c r="Q68" i="59"/>
  <c r="K70" i="59"/>
  <c r="V71" i="59"/>
  <c r="I8" i="59"/>
  <c r="J8" i="59" s="1"/>
  <c r="K66" i="59"/>
  <c r="S12" i="59"/>
  <c r="R12" i="59"/>
  <c r="P12" i="59"/>
  <c r="U12" i="59"/>
  <c r="T12" i="59"/>
  <c r="T8" i="58"/>
  <c r="U8" i="58"/>
  <c r="K65" i="58"/>
  <c r="I8" i="58" s="1"/>
  <c r="R65" i="58"/>
  <c r="O8" i="58" s="1"/>
  <c r="J7" i="58"/>
  <c r="Q65" i="58"/>
  <c r="Q66" i="58" s="1"/>
  <c r="Q67" i="58" s="1"/>
  <c r="Q68" i="58" s="1"/>
  <c r="Q69" i="58" s="1"/>
  <c r="P12" i="58"/>
  <c r="R70" i="58"/>
  <c r="K11" i="58"/>
  <c r="M69" i="58"/>
  <c r="N11" i="58"/>
  <c r="P9" i="58"/>
  <c r="O9" i="58"/>
  <c r="M9" i="58"/>
  <c r="V65" i="58"/>
  <c r="V66" i="58" s="1"/>
  <c r="R9" i="58" s="1"/>
  <c r="K71" i="58"/>
  <c r="S67" i="58"/>
  <c r="P11" i="58"/>
  <c r="S7" i="58"/>
  <c r="R7" i="58"/>
  <c r="N10" i="58"/>
  <c r="N67" i="58"/>
  <c r="U10" i="58"/>
  <c r="N71" i="58"/>
  <c r="W68" i="58"/>
  <c r="U9" i="58"/>
  <c r="T9" i="58"/>
  <c r="P10" i="58"/>
  <c r="M7" i="58"/>
  <c r="N7" i="58"/>
  <c r="K10" i="58"/>
  <c r="K9" i="58"/>
  <c r="S70" i="58"/>
  <c r="S9" i="58"/>
  <c r="V67" i="58"/>
  <c r="T66" i="57"/>
  <c r="T67" i="57" s="1"/>
  <c r="S8" i="57"/>
  <c r="N7" i="57"/>
  <c r="M7" i="57"/>
  <c r="N9" i="57"/>
  <c r="Q67" i="57"/>
  <c r="S9" i="57"/>
  <c r="T7" i="57"/>
  <c r="V67" i="57"/>
  <c r="R65" i="57"/>
  <c r="N71" i="57"/>
  <c r="N8" i="57"/>
  <c r="S71" i="57"/>
  <c r="K71" i="57"/>
  <c r="S65" i="57"/>
  <c r="Q8" i="57" s="1"/>
  <c r="R8" i="57" s="1"/>
  <c r="L9" i="57"/>
  <c r="M9" i="57" s="1"/>
  <c r="N67" i="57"/>
  <c r="S66" i="57"/>
  <c r="K10" i="57"/>
  <c r="M68" i="57"/>
  <c r="U8" i="57"/>
  <c r="T8" i="57"/>
  <c r="W66" i="57"/>
  <c r="W67" i="57" s="1"/>
  <c r="I8" i="57"/>
  <c r="J8" i="57" s="1"/>
  <c r="K66" i="57"/>
  <c r="N10" i="57"/>
  <c r="Q68" i="57"/>
  <c r="V65" i="56"/>
  <c r="K66" i="56"/>
  <c r="I9" i="56" s="1"/>
  <c r="N71" i="56"/>
  <c r="R65" i="56"/>
  <c r="R66" i="56" s="1"/>
  <c r="O7" i="56"/>
  <c r="R7" i="56"/>
  <c r="N67" i="56"/>
  <c r="L10" i="56" s="1"/>
  <c r="S8" i="56"/>
  <c r="R8" i="56"/>
  <c r="U11" i="56"/>
  <c r="W69" i="56"/>
  <c r="U8" i="56"/>
  <c r="T8" i="56"/>
  <c r="W66" i="56"/>
  <c r="S10" i="56"/>
  <c r="P11" i="56"/>
  <c r="N8" i="56"/>
  <c r="M8" i="56"/>
  <c r="R69" i="56"/>
  <c r="O10" i="56"/>
  <c r="P10" i="56"/>
  <c r="K7" i="56"/>
  <c r="J7" i="56"/>
  <c r="N10" i="56"/>
  <c r="M10" i="56"/>
  <c r="M9" i="56"/>
  <c r="N9" i="56"/>
  <c r="K67" i="56"/>
  <c r="K8" i="56"/>
  <c r="J8" i="56"/>
  <c r="N68" i="56"/>
  <c r="S70" i="56"/>
  <c r="V68" i="56"/>
  <c r="S9" i="56"/>
  <c r="S66" i="56"/>
  <c r="K70" i="56"/>
  <c r="Q68" i="56"/>
  <c r="M66" i="56"/>
  <c r="U10" i="56"/>
  <c r="W65" i="55"/>
  <c r="N65" i="55"/>
  <c r="L8" i="55" s="1"/>
  <c r="R65" i="55"/>
  <c r="W66" i="55"/>
  <c r="W67" i="55" s="1"/>
  <c r="W68" i="55" s="1"/>
  <c r="W69" i="55" s="1"/>
  <c r="V65" i="55"/>
  <c r="V66" i="55" s="1"/>
  <c r="V67" i="55" s="1"/>
  <c r="P7" i="55"/>
  <c r="O7" i="55"/>
  <c r="S7" i="55"/>
  <c r="R7" i="55"/>
  <c r="K7" i="55"/>
  <c r="J7" i="55"/>
  <c r="R66" i="55"/>
  <c r="R67" i="55" s="1"/>
  <c r="R68" i="55" s="1"/>
  <c r="Q65" i="55"/>
  <c r="Q66" i="55" s="1"/>
  <c r="U8" i="55"/>
  <c r="M7" i="55"/>
  <c r="N7" i="55"/>
  <c r="S10" i="55"/>
  <c r="S65" i="55"/>
  <c r="V68" i="55"/>
  <c r="U7" i="55"/>
  <c r="T7" i="55"/>
  <c r="S9" i="55"/>
  <c r="N72" i="55"/>
  <c r="L15" i="55" s="1"/>
  <c r="K9" i="55"/>
  <c r="K65" i="55"/>
  <c r="M67" i="55"/>
  <c r="N9" i="55"/>
  <c r="P10" i="55"/>
  <c r="K8" i="55"/>
  <c r="N66" i="55"/>
  <c r="S71" i="55"/>
  <c r="Q67" i="55"/>
  <c r="W65" i="54"/>
  <c r="N65" i="54"/>
  <c r="L8" i="54" s="1"/>
  <c r="P7" i="54"/>
  <c r="O7" i="54"/>
  <c r="R65" i="54"/>
  <c r="M7" i="54"/>
  <c r="N7" i="54"/>
  <c r="U8" i="54"/>
  <c r="W66" i="54"/>
  <c r="W67" i="54" s="1"/>
  <c r="W68" i="54" s="1"/>
  <c r="W69" i="54" s="1"/>
  <c r="K7" i="54"/>
  <c r="J7" i="54"/>
  <c r="V65" i="54"/>
  <c r="V66" i="54" s="1"/>
  <c r="V67" i="54" s="1"/>
  <c r="S7" i="54"/>
  <c r="R7" i="54"/>
  <c r="Q65" i="54"/>
  <c r="Q66" i="54" s="1"/>
  <c r="S10" i="54"/>
  <c r="U11" i="54"/>
  <c r="S65" i="54"/>
  <c r="V68" i="54"/>
  <c r="U7" i="54"/>
  <c r="T7" i="54"/>
  <c r="S9" i="54"/>
  <c r="N72" i="54"/>
  <c r="L15" i="54" s="1"/>
  <c r="K9" i="54"/>
  <c r="K65" i="54"/>
  <c r="M67" i="54"/>
  <c r="N9" i="54"/>
  <c r="K8" i="54"/>
  <c r="S71" i="54"/>
  <c r="Q67" i="54"/>
  <c r="S65" i="53"/>
  <c r="Q8" i="53" s="1"/>
  <c r="Q68" i="53"/>
  <c r="S7" i="53"/>
  <c r="R7" i="53"/>
  <c r="V65" i="53"/>
  <c r="V66" i="53" s="1"/>
  <c r="V67" i="53" s="1"/>
  <c r="M7" i="53"/>
  <c r="N7" i="53"/>
  <c r="Q65" i="53"/>
  <c r="Q66" i="53" s="1"/>
  <c r="Q67" i="53" s="1"/>
  <c r="N10" i="53" s="1"/>
  <c r="P7" i="53"/>
  <c r="O7" i="53"/>
  <c r="R65" i="53"/>
  <c r="K7" i="53"/>
  <c r="J7" i="53"/>
  <c r="U7" i="53"/>
  <c r="T7" i="53"/>
  <c r="S9" i="53"/>
  <c r="N65" i="53"/>
  <c r="S70" i="53"/>
  <c r="W65" i="53"/>
  <c r="N72" i="53"/>
  <c r="L15" i="53" s="1"/>
  <c r="N9" i="53"/>
  <c r="K71" i="53"/>
  <c r="K9" i="53"/>
  <c r="K8" i="53"/>
  <c r="S66" i="53"/>
  <c r="K65" i="53"/>
  <c r="M67" i="53"/>
  <c r="S65" i="52"/>
  <c r="Q8" i="52" s="1"/>
  <c r="U8" i="52"/>
  <c r="R65" i="52"/>
  <c r="U7" i="52"/>
  <c r="T8" i="52"/>
  <c r="J7" i="52"/>
  <c r="N68" i="52"/>
  <c r="L11" i="52" s="1"/>
  <c r="Q65" i="52"/>
  <c r="K11" i="52"/>
  <c r="M69" i="52"/>
  <c r="S70" i="52"/>
  <c r="U10" i="52"/>
  <c r="N71" i="52"/>
  <c r="S7" i="52"/>
  <c r="R7" i="52"/>
  <c r="S67" i="52"/>
  <c r="K10" i="52"/>
  <c r="K9" i="52"/>
  <c r="K71" i="52"/>
  <c r="S9" i="52"/>
  <c r="R9" i="52"/>
  <c r="M8" i="52"/>
  <c r="U9" i="52"/>
  <c r="T9" i="52"/>
  <c r="M7" i="52"/>
  <c r="N7" i="52"/>
  <c r="K66" i="52"/>
  <c r="W68" i="52"/>
  <c r="S8" i="52"/>
  <c r="R8" i="52"/>
  <c r="N69" i="52"/>
  <c r="L12" i="52" s="1"/>
  <c r="V67" i="52"/>
  <c r="U11" i="51"/>
  <c r="W69" i="51"/>
  <c r="O8" i="51"/>
  <c r="P8" i="51"/>
  <c r="N9" i="51"/>
  <c r="M8" i="51"/>
  <c r="N71" i="51"/>
  <c r="V65" i="51"/>
  <c r="P10" i="51"/>
  <c r="S70" i="51"/>
  <c r="U10" i="51"/>
  <c r="O7" i="51"/>
  <c r="Q67" i="51"/>
  <c r="N66" i="51"/>
  <c r="L9" i="51" s="1"/>
  <c r="M9" i="51" s="1"/>
  <c r="S9" i="51"/>
  <c r="P7" i="51"/>
  <c r="S10" i="51"/>
  <c r="K71" i="51"/>
  <c r="N7" i="51"/>
  <c r="O9" i="51"/>
  <c r="N67" i="51"/>
  <c r="U12" i="51"/>
  <c r="T12" i="51"/>
  <c r="W70" i="51"/>
  <c r="I8" i="51"/>
  <c r="J8" i="51" s="1"/>
  <c r="K66" i="51"/>
  <c r="U8" i="51"/>
  <c r="T8" i="51"/>
  <c r="W66" i="51"/>
  <c r="Q8" i="51"/>
  <c r="S66" i="51"/>
  <c r="P11" i="51"/>
  <c r="R69" i="51"/>
  <c r="N10" i="51"/>
  <c r="Q68" i="51"/>
  <c r="K10" i="51"/>
  <c r="M68" i="51"/>
  <c r="S11" i="51"/>
  <c r="V69" i="51"/>
  <c r="S65" i="49"/>
  <c r="Q8" i="49" s="1"/>
  <c r="R65" i="49"/>
  <c r="O8" i="49" s="1"/>
  <c r="T7" i="49"/>
  <c r="S66" i="49"/>
  <c r="P8" i="49"/>
  <c r="U8" i="49"/>
  <c r="T8" i="49"/>
  <c r="W66" i="49"/>
  <c r="P11" i="49"/>
  <c r="S10" i="49"/>
  <c r="U11" i="49"/>
  <c r="J7" i="49"/>
  <c r="K7" i="49"/>
  <c r="N11" i="49"/>
  <c r="S9" i="49"/>
  <c r="N8" i="49"/>
  <c r="M8" i="49"/>
  <c r="R69" i="49"/>
  <c r="U10" i="49"/>
  <c r="K8" i="49"/>
  <c r="J8" i="49"/>
  <c r="Q69" i="49"/>
  <c r="M66" i="49"/>
  <c r="N67" i="49"/>
  <c r="V68" i="49"/>
  <c r="K67" i="49"/>
  <c r="N10" i="49"/>
  <c r="S8" i="49"/>
  <c r="R8" i="49"/>
  <c r="M9" i="49"/>
  <c r="N9" i="49"/>
  <c r="P10" i="49"/>
  <c r="W69" i="49"/>
  <c r="N65" i="50"/>
  <c r="K65" i="50"/>
  <c r="I8" i="50" s="1"/>
  <c r="J8" i="50" s="1"/>
  <c r="K7" i="50"/>
  <c r="R65" i="50"/>
  <c r="P67" i="50"/>
  <c r="P68" i="50" s="1"/>
  <c r="P69" i="50" s="1"/>
  <c r="P70" i="50" s="1"/>
  <c r="N9" i="50"/>
  <c r="T8" i="50"/>
  <c r="W66" i="50"/>
  <c r="U9" i="50" s="1"/>
  <c r="U8" i="50"/>
  <c r="L66" i="50"/>
  <c r="L67" i="50" s="1"/>
  <c r="K8" i="50"/>
  <c r="K66" i="50"/>
  <c r="T7" i="50"/>
  <c r="U11" i="50"/>
  <c r="W69" i="50"/>
  <c r="P11" i="50"/>
  <c r="R69" i="50"/>
  <c r="K9" i="50"/>
  <c r="M67" i="50"/>
  <c r="Q8" i="50"/>
  <c r="S66" i="50"/>
  <c r="R7" i="50"/>
  <c r="S7" i="50"/>
  <c r="S10" i="50"/>
  <c r="P10" i="50"/>
  <c r="M7" i="50"/>
  <c r="N7" i="50"/>
  <c r="N11" i="50"/>
  <c r="V68" i="50"/>
  <c r="Q65" i="50"/>
  <c r="N10" i="50"/>
  <c r="Q69" i="50"/>
  <c r="S9" i="50"/>
  <c r="U10" i="50"/>
  <c r="T9" i="50"/>
  <c r="V65" i="50"/>
  <c r="P7" i="48"/>
  <c r="O7" i="48"/>
  <c r="R65" i="48"/>
  <c r="K7" i="48"/>
  <c r="J7" i="48"/>
  <c r="U7" i="48"/>
  <c r="T7" i="48"/>
  <c r="S9" i="48"/>
  <c r="U10" i="48"/>
  <c r="S7" i="48"/>
  <c r="R7" i="48"/>
  <c r="W65" i="48"/>
  <c r="K9" i="48"/>
  <c r="M7" i="48"/>
  <c r="N7" i="48"/>
  <c r="K65" i="48"/>
  <c r="M67" i="48"/>
  <c r="N68" i="48"/>
  <c r="M9" i="48"/>
  <c r="N9" i="48"/>
  <c r="O10" i="48"/>
  <c r="P10" i="48"/>
  <c r="K8" i="48"/>
  <c r="S8" i="48"/>
  <c r="R8" i="48"/>
  <c r="Q67" i="48"/>
  <c r="R68" i="48"/>
  <c r="V67" i="48"/>
  <c r="W68" i="48"/>
  <c r="Q65" i="48"/>
  <c r="S65" i="48"/>
  <c r="S65" i="47"/>
  <c r="Q8" i="47" s="1"/>
  <c r="R65" i="47"/>
  <c r="P8" i="47" s="1"/>
  <c r="O8" i="47"/>
  <c r="S11" i="47"/>
  <c r="V69" i="47"/>
  <c r="N10" i="47"/>
  <c r="Q68" i="47"/>
  <c r="T7" i="47"/>
  <c r="U7" i="47"/>
  <c r="W65" i="47"/>
  <c r="N7" i="47"/>
  <c r="M7" i="47"/>
  <c r="Q65" i="47"/>
  <c r="N65" i="47"/>
  <c r="P7" i="47"/>
  <c r="O7" i="47"/>
  <c r="K9" i="47"/>
  <c r="S66" i="47"/>
  <c r="P11" i="47"/>
  <c r="S7" i="47"/>
  <c r="R7" i="47"/>
  <c r="N9" i="47"/>
  <c r="S10" i="47"/>
  <c r="S9" i="47"/>
  <c r="U10" i="47"/>
  <c r="K7" i="47"/>
  <c r="J7" i="47"/>
  <c r="R69" i="47"/>
  <c r="P10" i="47"/>
  <c r="K65" i="47"/>
  <c r="M67" i="47"/>
  <c r="W68" i="47"/>
  <c r="K8" i="47"/>
  <c r="V65" i="47"/>
  <c r="M67" i="46"/>
  <c r="L66" i="46"/>
  <c r="L67" i="46" s="1"/>
  <c r="K8" i="46"/>
  <c r="M8" i="46"/>
  <c r="N8" i="46"/>
  <c r="P10" i="46"/>
  <c r="W65" i="46"/>
  <c r="W66" i="46" s="1"/>
  <c r="S9" i="46"/>
  <c r="Q67" i="46"/>
  <c r="N10" i="46" s="1"/>
  <c r="R66" i="46"/>
  <c r="U11" i="46"/>
  <c r="N7" i="46"/>
  <c r="S8" i="46"/>
  <c r="U10" i="46"/>
  <c r="S11" i="46"/>
  <c r="V69" i="46"/>
  <c r="Q68" i="46"/>
  <c r="K10" i="46"/>
  <c r="M68" i="46"/>
  <c r="L8" i="46"/>
  <c r="N66" i="46"/>
  <c r="Q8" i="46"/>
  <c r="S66" i="46"/>
  <c r="I8" i="46"/>
  <c r="J8" i="46" s="1"/>
  <c r="K66" i="46"/>
  <c r="U12" i="46"/>
  <c r="W70" i="46"/>
  <c r="P11" i="46"/>
  <c r="R69" i="46"/>
  <c r="M9" i="85"/>
  <c r="Q65" i="85"/>
  <c r="R65" i="85"/>
  <c r="P7" i="85"/>
  <c r="J7" i="85"/>
  <c r="T7" i="85"/>
  <c r="U67" i="85"/>
  <c r="U68" i="85" s="1"/>
  <c r="U69" i="85" s="1"/>
  <c r="U70" i="85" s="1"/>
  <c r="S13" i="85" s="1"/>
  <c r="S9" i="85"/>
  <c r="K8" i="85"/>
  <c r="L66" i="85"/>
  <c r="L67" i="85" s="1"/>
  <c r="T8" i="85"/>
  <c r="U8" i="85"/>
  <c r="N71" i="85"/>
  <c r="L14" i="85" s="1"/>
  <c r="V65" i="85"/>
  <c r="S8" i="85" s="1"/>
  <c r="W66" i="85"/>
  <c r="U9" i="85" s="1"/>
  <c r="N67" i="85"/>
  <c r="K70" i="85"/>
  <c r="I13" i="85" s="1"/>
  <c r="S70" i="85"/>
  <c r="V71" i="85"/>
  <c r="N10" i="85"/>
  <c r="R8" i="85"/>
  <c r="N8" i="85"/>
  <c r="M8" i="85"/>
  <c r="K66" i="85"/>
  <c r="K9" i="85"/>
  <c r="P10" i="85"/>
  <c r="W68" i="85"/>
  <c r="N9" i="85"/>
  <c r="M67" i="85"/>
  <c r="N72" i="85"/>
  <c r="L15" i="85" s="1"/>
  <c r="M7" i="85"/>
  <c r="N7" i="85"/>
  <c r="R12" i="85"/>
  <c r="R68" i="85"/>
  <c r="K71" i="85"/>
  <c r="R7" i="85"/>
  <c r="S7" i="85"/>
  <c r="S66" i="85"/>
  <c r="Q68" i="85"/>
  <c r="N66" i="84"/>
  <c r="O8" i="84"/>
  <c r="P8" i="84"/>
  <c r="R66" i="84"/>
  <c r="M7" i="84"/>
  <c r="N7" i="84"/>
  <c r="Q65" i="84"/>
  <c r="V65" i="84"/>
  <c r="S7" i="84"/>
  <c r="R7" i="84"/>
  <c r="U7" i="84"/>
  <c r="T7" i="84"/>
  <c r="S9" i="84"/>
  <c r="U10" i="84"/>
  <c r="K7" i="84"/>
  <c r="J7" i="84"/>
  <c r="W65" i="84"/>
  <c r="N72" i="84"/>
  <c r="L15" i="84" s="1"/>
  <c r="K9" i="84"/>
  <c r="K65" i="84"/>
  <c r="M67" i="84"/>
  <c r="N9" i="84"/>
  <c r="P10" i="84"/>
  <c r="K8" i="84"/>
  <c r="Q67" i="84"/>
  <c r="R68" i="84"/>
  <c r="S10" i="84"/>
  <c r="U11" i="84"/>
  <c r="P7" i="84"/>
  <c r="O7" i="84"/>
  <c r="S65" i="84"/>
  <c r="V68" i="84"/>
  <c r="W69" i="84"/>
  <c r="U10" i="83"/>
  <c r="R66" i="83"/>
  <c r="O9" i="83" s="1"/>
  <c r="M66" i="83"/>
  <c r="K9" i="83" s="1"/>
  <c r="W66" i="83"/>
  <c r="T9" i="83" s="1"/>
  <c r="N66" i="83"/>
  <c r="J7" i="83"/>
  <c r="I7" i="83"/>
  <c r="K65" i="83"/>
  <c r="S66" i="83"/>
  <c r="P9" i="83"/>
  <c r="M7" i="83"/>
  <c r="N7" i="83"/>
  <c r="K72" i="83"/>
  <c r="I15" i="83" s="1"/>
  <c r="M67" i="83"/>
  <c r="N9" i="83"/>
  <c r="S7" i="83"/>
  <c r="R7" i="83"/>
  <c r="Q12" i="83"/>
  <c r="T12" i="83" s="1"/>
  <c r="S70" i="83"/>
  <c r="O8" i="83"/>
  <c r="P8" i="83"/>
  <c r="U12" i="83"/>
  <c r="U11" i="83"/>
  <c r="N10" i="83"/>
  <c r="Q68" i="83"/>
  <c r="N71" i="83"/>
  <c r="S9" i="83"/>
  <c r="V67" i="83"/>
  <c r="P10" i="83"/>
  <c r="Q65" i="83"/>
  <c r="V65" i="83"/>
  <c r="R68" i="83"/>
  <c r="W70" i="83"/>
  <c r="S71" i="82"/>
  <c r="Q14" i="82" s="1"/>
  <c r="S67" i="82"/>
  <c r="Q10" i="82" s="1"/>
  <c r="U10" i="82"/>
  <c r="U7" i="82"/>
  <c r="Q65" i="82"/>
  <c r="W65" i="82"/>
  <c r="W66" i="82" s="1"/>
  <c r="U9" i="82" s="1"/>
  <c r="N7" i="82"/>
  <c r="T10" i="82"/>
  <c r="N8" i="82"/>
  <c r="M8" i="82"/>
  <c r="S8" i="82"/>
  <c r="R8" i="82"/>
  <c r="K9" i="82"/>
  <c r="M67" i="82"/>
  <c r="M9" i="82"/>
  <c r="N9" i="82"/>
  <c r="Q67" i="82"/>
  <c r="S11" i="82"/>
  <c r="V69" i="82"/>
  <c r="S9" i="82"/>
  <c r="O8" i="82"/>
  <c r="P8" i="82"/>
  <c r="T9" i="82"/>
  <c r="N67" i="82"/>
  <c r="P10" i="82"/>
  <c r="R68" i="82"/>
  <c r="U12" i="82"/>
  <c r="T12" i="82"/>
  <c r="W70" i="82"/>
  <c r="K71" i="82"/>
  <c r="N71" i="82"/>
  <c r="S10" i="82"/>
  <c r="R10" i="82"/>
  <c r="S68" i="82"/>
  <c r="Q11" i="82" s="1"/>
  <c r="R11" i="82" s="1"/>
  <c r="K8" i="82"/>
  <c r="J8" i="82"/>
  <c r="U11" i="82"/>
  <c r="T11" i="82"/>
  <c r="K7" i="82"/>
  <c r="J7" i="82"/>
  <c r="R66" i="82"/>
  <c r="I9" i="82"/>
  <c r="J9" i="82" s="1"/>
  <c r="K67" i="82"/>
  <c r="U8" i="82"/>
  <c r="T8" i="82"/>
  <c r="S72" i="82"/>
  <c r="Q15" i="82" s="1"/>
  <c r="H94" i="45"/>
  <c r="H95" i="45"/>
  <c r="H90" i="45"/>
  <c r="H83" i="45"/>
  <c r="N82" i="45" s="1"/>
  <c r="H88" i="45" a="1"/>
  <c r="H88" i="45" s="1"/>
  <c r="H82" i="45"/>
  <c r="H89" i="45"/>
  <c r="H92" i="45"/>
  <c r="H86" i="45"/>
  <c r="H84" i="45"/>
  <c r="H93" i="45"/>
  <c r="H87" i="45"/>
  <c r="M73" i="45"/>
  <c r="M74" i="45" s="1"/>
  <c r="M75" i="45" s="1"/>
  <c r="M76" i="45" s="1"/>
  <c r="J64" i="44"/>
  <c r="H7" i="44" s="1"/>
  <c r="J76" i="44"/>
  <c r="H19" i="44" s="1"/>
  <c r="R74" i="44"/>
  <c r="I64" i="44"/>
  <c r="J74" i="44"/>
  <c r="H17" i="44" s="1"/>
  <c r="P64" i="44"/>
  <c r="J67" i="44"/>
  <c r="H10" i="44" s="1"/>
  <c r="T70" i="44"/>
  <c r="J75" i="44"/>
  <c r="H18" i="44" s="1"/>
  <c r="I74" i="44"/>
  <c r="K64" i="44"/>
  <c r="I7" i="44" s="1"/>
  <c r="I65" i="44"/>
  <c r="Q67" i="44"/>
  <c r="Q73" i="44"/>
  <c r="Q74" i="44" s="1"/>
  <c r="Q75" i="44" s="1"/>
  <c r="Q76" i="44" s="1"/>
  <c r="Z82" i="44"/>
  <c r="Z64" i="44" s="1"/>
  <c r="T71" i="44"/>
  <c r="K65" i="44"/>
  <c r="I8" i="44" s="1"/>
  <c r="Z70" i="44"/>
  <c r="V64" i="44"/>
  <c r="V65" i="44" s="1"/>
  <c r="V66" i="44" s="1"/>
  <c r="V67" i="44" s="1"/>
  <c r="Q68" i="44"/>
  <c r="Q69" i="44" s="1"/>
  <c r="Q70" i="44" s="1"/>
  <c r="Q71" i="44" s="1"/>
  <c r="Q72" i="44" s="1"/>
  <c r="L64" i="44"/>
  <c r="L65" i="44" s="1"/>
  <c r="N65" i="44"/>
  <c r="N66" i="44" s="1"/>
  <c r="J69" i="44"/>
  <c r="H12" i="44" s="1"/>
  <c r="X74" i="44"/>
  <c r="P76" i="44"/>
  <c r="P77" i="44" s="1"/>
  <c r="W73" i="44"/>
  <c r="W74" i="44" s="1"/>
  <c r="W75" i="44" s="1"/>
  <c r="W76" i="44" s="1"/>
  <c r="W77" i="44"/>
  <c r="W64" i="44"/>
  <c r="W65" i="44" s="1"/>
  <c r="M67" i="44"/>
  <c r="M68" i="44" s="1"/>
  <c r="M69" i="44" s="1"/>
  <c r="M70" i="44" s="1"/>
  <c r="M71" i="44" s="1"/>
  <c r="M72" i="44" s="1"/>
  <c r="R64" i="44"/>
  <c r="R65" i="44" s="1"/>
  <c r="R66" i="44" s="1"/>
  <c r="R67" i="44" s="1"/>
  <c r="R68" i="44" s="1"/>
  <c r="R69" i="44" s="1"/>
  <c r="R70" i="44" s="1"/>
  <c r="R71" i="44" s="1"/>
  <c r="R72" i="44" s="1"/>
  <c r="R73" i="44" s="1"/>
  <c r="J68" i="44"/>
  <c r="H11" i="44" s="1"/>
  <c r="M64" i="44"/>
  <c r="M65" i="44" s="1"/>
  <c r="I66" i="44"/>
  <c r="S69" i="44"/>
  <c r="S70" i="44" s="1"/>
  <c r="J66" i="44"/>
  <c r="H9" i="44" s="1"/>
  <c r="J70" i="44"/>
  <c r="H13" i="44" s="1"/>
  <c r="Q64" i="44"/>
  <c r="Q65" i="44" s="1"/>
  <c r="M66" i="44"/>
  <c r="X75" i="44"/>
  <c r="X76" i="44" s="1"/>
  <c r="X77" i="44" s="1"/>
  <c r="X64" i="44"/>
  <c r="X65" i="44" s="1"/>
  <c r="X66" i="44" s="1"/>
  <c r="X67" i="44" s="1"/>
  <c r="X68" i="44" s="1"/>
  <c r="X69" i="44" s="1"/>
  <c r="X70" i="44" s="1"/>
  <c r="L68" i="44"/>
  <c r="L69" i="44" s="1"/>
  <c r="L70" i="44" s="1"/>
  <c r="L71" i="44" s="1"/>
  <c r="L72" i="44" s="1"/>
  <c r="L73" i="44" s="1"/>
  <c r="L74" i="44" s="1"/>
  <c r="L75" i="44" s="1"/>
  <c r="J71" i="44"/>
  <c r="H14" i="44" s="1"/>
  <c r="R75" i="44"/>
  <c r="R76" i="44" s="1"/>
  <c r="R77" i="44" s="1"/>
  <c r="I76" i="44"/>
  <c r="O64" i="44"/>
  <c r="L7" i="44" s="1"/>
  <c r="W66" i="44"/>
  <c r="I69" i="44"/>
  <c r="I77" i="44"/>
  <c r="S83" i="44"/>
  <c r="S65" i="44" s="1"/>
  <c r="S66" i="44" s="1"/>
  <c r="W67" i="44"/>
  <c r="W68" i="44" s="1"/>
  <c r="W69" i="44" s="1"/>
  <c r="W70" i="44" s="1"/>
  <c r="W71" i="44" s="1"/>
  <c r="W72" i="44" s="1"/>
  <c r="P65" i="44"/>
  <c r="P66" i="44" s="1"/>
  <c r="P67" i="44" s="1"/>
  <c r="U64" i="44"/>
  <c r="Q7" i="44" s="1"/>
  <c r="Q66" i="44"/>
  <c r="I70" i="44"/>
  <c r="N64" i="44"/>
  <c r="V68" i="44"/>
  <c r="V69" i="44" s="1"/>
  <c r="V70" i="44" s="1"/>
  <c r="V71" i="44" s="1"/>
  <c r="V72" i="44" s="1"/>
  <c r="V73" i="44" s="1"/>
  <c r="V74" i="44" s="1"/>
  <c r="V75" i="44" s="1"/>
  <c r="J72" i="44"/>
  <c r="H15" i="44" s="1"/>
  <c r="Y64" i="44"/>
  <c r="Y65" i="44" s="1"/>
  <c r="I68" i="44"/>
  <c r="V76" i="44"/>
  <c r="V77" i="44" s="1"/>
  <c r="J65" i="44"/>
  <c r="H8" i="44" s="1"/>
  <c r="P68" i="44"/>
  <c r="P69" i="44" s="1"/>
  <c r="J73" i="44"/>
  <c r="H16" i="44" s="1"/>
  <c r="L76" i="44"/>
  <c r="L77" i="44" s="1"/>
  <c r="I72" i="44"/>
  <c r="S64" i="44"/>
  <c r="I67" i="44"/>
  <c r="Y69" i="44"/>
  <c r="T87" i="44"/>
  <c r="T69" i="44" s="1"/>
  <c r="I73" i="44"/>
  <c r="Q77" i="44"/>
  <c r="T83" i="44"/>
  <c r="I71" i="44"/>
  <c r="M73" i="44"/>
  <c r="M74" i="44" s="1"/>
  <c r="M75" i="44" s="1"/>
  <c r="M76" i="44" s="1"/>
  <c r="Z83" i="44"/>
  <c r="Z65" i="44" s="1"/>
  <c r="T82" i="44"/>
  <c r="T64" i="44" s="1"/>
  <c r="O7" i="44" s="1"/>
  <c r="J77" i="44"/>
  <c r="H20" i="44" s="1"/>
  <c r="I75" i="44"/>
  <c r="M77" i="44"/>
  <c r="S8" i="44"/>
  <c r="R8" i="44"/>
  <c r="Y66" i="44"/>
  <c r="S71" i="44"/>
  <c r="U65" i="44"/>
  <c r="J8" i="44"/>
  <c r="U7" i="44"/>
  <c r="T7" i="44"/>
  <c r="K7" i="44"/>
  <c r="J7" i="44"/>
  <c r="P7" i="44"/>
  <c r="U12" i="44"/>
  <c r="T12" i="44"/>
  <c r="T72" i="44"/>
  <c r="K66" i="44"/>
  <c r="S7" i="44"/>
  <c r="R7" i="44"/>
  <c r="Z71" i="44"/>
  <c r="N7" i="44"/>
  <c r="M7" i="44"/>
  <c r="R74" i="43"/>
  <c r="W73" i="43"/>
  <c r="W74" i="43" s="1"/>
  <c r="W75" i="43" s="1"/>
  <c r="R72" i="43"/>
  <c r="R73" i="43" s="1"/>
  <c r="S65" i="43"/>
  <c r="S66" i="43" s="1"/>
  <c r="N9" i="43" s="1"/>
  <c r="J74" i="43"/>
  <c r="H17" i="43" s="1"/>
  <c r="I66" i="43"/>
  <c r="N64" i="43"/>
  <c r="J7" i="43" s="1"/>
  <c r="J72" i="43"/>
  <c r="H15" i="43" s="1"/>
  <c r="J65" i="43"/>
  <c r="H8" i="43" s="1"/>
  <c r="L68" i="43"/>
  <c r="L69" i="43" s="1"/>
  <c r="L70" i="43" s="1"/>
  <c r="L71" i="43" s="1"/>
  <c r="L72" i="43" s="1"/>
  <c r="L73" i="43" s="1"/>
  <c r="L74" i="43" s="1"/>
  <c r="L75" i="43" s="1"/>
  <c r="T70" i="43"/>
  <c r="T71" i="43" s="1"/>
  <c r="R75" i="43"/>
  <c r="I74" i="43"/>
  <c r="W64" i="43"/>
  <c r="W65" i="43" s="1"/>
  <c r="M67" i="43"/>
  <c r="M68" i="43" s="1"/>
  <c r="M69" i="43" s="1"/>
  <c r="M70" i="43" s="1"/>
  <c r="M71" i="43" s="1"/>
  <c r="M72" i="43" s="1"/>
  <c r="I71" i="43"/>
  <c r="M73" i="43"/>
  <c r="M74" i="43" s="1"/>
  <c r="M75" i="43" s="1"/>
  <c r="M76" i="43" s="1"/>
  <c r="Y82" i="43"/>
  <c r="Y64" i="43" s="1"/>
  <c r="Y65" i="43" s="1"/>
  <c r="S8" i="43" s="1"/>
  <c r="Z64" i="43"/>
  <c r="M66" i="43"/>
  <c r="X75" i="43"/>
  <c r="X76" i="43" s="1"/>
  <c r="X77" i="43" s="1"/>
  <c r="X65" i="43"/>
  <c r="X66" i="43" s="1"/>
  <c r="X67" i="43" s="1"/>
  <c r="X68" i="43" s="1"/>
  <c r="X69" i="43" s="1"/>
  <c r="X70" i="43" s="1"/>
  <c r="X71" i="43" s="1"/>
  <c r="X72" i="43" s="1"/>
  <c r="X73" i="43" s="1"/>
  <c r="M64" i="43"/>
  <c r="M65" i="43" s="1"/>
  <c r="J70" i="43"/>
  <c r="H13" i="43" s="1"/>
  <c r="V64" i="43"/>
  <c r="L64" i="43"/>
  <c r="L65" i="43" s="1"/>
  <c r="L66" i="43" s="1"/>
  <c r="L67" i="43" s="1"/>
  <c r="N65" i="43"/>
  <c r="P68" i="43"/>
  <c r="P69" i="43" s="1"/>
  <c r="P70" i="43" s="1"/>
  <c r="P71" i="43" s="1"/>
  <c r="P72" i="43" s="1"/>
  <c r="P73" i="43" s="1"/>
  <c r="P74" i="43" s="1"/>
  <c r="P75" i="43" s="1"/>
  <c r="J71" i="43"/>
  <c r="H14" i="43" s="1"/>
  <c r="Q66" i="43"/>
  <c r="S69" i="43"/>
  <c r="I72" i="43"/>
  <c r="K64" i="43"/>
  <c r="I65" i="43"/>
  <c r="Q67" i="43"/>
  <c r="Q68" i="43" s="1"/>
  <c r="Q69" i="43" s="1"/>
  <c r="Q70" i="43" s="1"/>
  <c r="Q71" i="43" s="1"/>
  <c r="Q72" i="43" s="1"/>
  <c r="S83" i="43"/>
  <c r="M77" i="43"/>
  <c r="Y69" i="43"/>
  <c r="Y70" i="43" s="1"/>
  <c r="Y71" i="43" s="1"/>
  <c r="I73" i="43"/>
  <c r="I64" i="43"/>
  <c r="V68" i="43"/>
  <c r="V69" i="43" s="1"/>
  <c r="V70" i="43" s="1"/>
  <c r="V71" i="43" s="1"/>
  <c r="V72" i="43" s="1"/>
  <c r="V73" i="43" s="1"/>
  <c r="V74" i="43" s="1"/>
  <c r="V75" i="43" s="1"/>
  <c r="J64" i="43"/>
  <c r="H7" i="43" s="1"/>
  <c r="N66" i="43"/>
  <c r="N67" i="43" s="1"/>
  <c r="K10" i="43" s="1"/>
  <c r="U64" i="43"/>
  <c r="Q7" i="43" s="1"/>
  <c r="Z70" i="43"/>
  <c r="J66" i="43"/>
  <c r="H9" i="43" s="1"/>
  <c r="P64" i="43"/>
  <c r="P65" i="43" s="1"/>
  <c r="P66" i="43" s="1"/>
  <c r="P67" i="43" s="1"/>
  <c r="V65" i="43"/>
  <c r="V66" i="43" s="1"/>
  <c r="V67" i="43" s="1"/>
  <c r="J69" i="43"/>
  <c r="H12" i="43" s="1"/>
  <c r="J73" i="43"/>
  <c r="H16" i="43" s="1"/>
  <c r="W67" i="43"/>
  <c r="W68" i="43" s="1"/>
  <c r="W69" i="43" s="1"/>
  <c r="W70" i="43" s="1"/>
  <c r="W71" i="43" s="1"/>
  <c r="W72" i="43" s="1"/>
  <c r="I70" i="43"/>
  <c r="O64" i="43"/>
  <c r="L7" i="43" s="1"/>
  <c r="W66" i="43"/>
  <c r="I69" i="43"/>
  <c r="T87" i="43"/>
  <c r="T69" i="43" s="1"/>
  <c r="T64" i="43"/>
  <c r="T65" i="43" s="1"/>
  <c r="V76" i="43"/>
  <c r="V77" i="43" s="1"/>
  <c r="J76" i="43"/>
  <c r="H19" i="43" s="1"/>
  <c r="W76" i="43"/>
  <c r="I76" i="43"/>
  <c r="W77" i="43"/>
  <c r="J77" i="43"/>
  <c r="H20" i="43" s="1"/>
  <c r="Q77" i="43"/>
  <c r="L76" i="43"/>
  <c r="L77" i="43" s="1"/>
  <c r="Q73" i="43"/>
  <c r="Q74" i="43" s="1"/>
  <c r="Q75" i="43" s="1"/>
  <c r="Q76" i="43" s="1"/>
  <c r="I77" i="43"/>
  <c r="R76" i="43"/>
  <c r="R77" i="43" s="1"/>
  <c r="X74" i="43"/>
  <c r="P76" i="43"/>
  <c r="P77" i="43" s="1"/>
  <c r="I75" i="43"/>
  <c r="R8" i="43"/>
  <c r="Y66" i="43"/>
  <c r="U7" i="43"/>
  <c r="T7" i="43"/>
  <c r="Z65" i="43"/>
  <c r="Y72" i="43"/>
  <c r="K8" i="43"/>
  <c r="U65" i="43"/>
  <c r="P12" i="43"/>
  <c r="O12" i="43"/>
  <c r="P7" i="43"/>
  <c r="O7" i="43"/>
  <c r="T12" i="43"/>
  <c r="U12" i="43"/>
  <c r="R7" i="43"/>
  <c r="K7" i="43"/>
  <c r="Z71" i="43"/>
  <c r="S70" i="43"/>
  <c r="M8" i="43"/>
  <c r="N7" i="43"/>
  <c r="M7" i="43"/>
  <c r="S12" i="43"/>
  <c r="H94" i="42"/>
  <c r="H91" i="42"/>
  <c r="H87" i="42"/>
  <c r="H95" i="42"/>
  <c r="H90" i="42"/>
  <c r="H93" i="42"/>
  <c r="H85" i="42"/>
  <c r="H83" i="42"/>
  <c r="N82" i="42" s="1"/>
  <c r="H92" i="42"/>
  <c r="H84" i="42"/>
  <c r="H82" i="42"/>
  <c r="H86" i="42"/>
  <c r="H89" i="42"/>
  <c r="H88" i="42" a="1"/>
  <c r="H88" i="42" s="1"/>
  <c r="H88" i="41" a="1"/>
  <c r="H88" i="41" s="1"/>
  <c r="H86" i="41"/>
  <c r="H82" i="41"/>
  <c r="H94" i="41"/>
  <c r="H89" i="41"/>
  <c r="H87" i="41"/>
  <c r="H85" i="41"/>
  <c r="H92" i="41"/>
  <c r="H95" i="41"/>
  <c r="H83" i="41"/>
  <c r="N82" i="41" s="1"/>
  <c r="H93" i="41"/>
  <c r="H90" i="41"/>
  <c r="H84" i="41"/>
  <c r="S82" i="40"/>
  <c r="Z83" i="40"/>
  <c r="S64" i="40"/>
  <c r="J66" i="40"/>
  <c r="H9" i="40" s="1"/>
  <c r="X75" i="40"/>
  <c r="X76" i="40" s="1"/>
  <c r="X77" i="40" s="1"/>
  <c r="J70" i="40"/>
  <c r="H13" i="40" s="1"/>
  <c r="J64" i="40"/>
  <c r="H7" i="40" s="1"/>
  <c r="X64" i="40"/>
  <c r="X65" i="40" s="1"/>
  <c r="X66" i="40" s="1"/>
  <c r="X67" i="40" s="1"/>
  <c r="X68" i="40" s="1"/>
  <c r="X69" i="40" s="1"/>
  <c r="X70" i="40" s="1"/>
  <c r="X71" i="40" s="1"/>
  <c r="X72" i="40" s="1"/>
  <c r="X73" i="40" s="1"/>
  <c r="L68" i="40"/>
  <c r="J71" i="40"/>
  <c r="H14" i="40" s="1"/>
  <c r="R75" i="40"/>
  <c r="I64" i="40"/>
  <c r="M66" i="40"/>
  <c r="I74" i="40"/>
  <c r="K64" i="40"/>
  <c r="I7" i="40" s="1"/>
  <c r="W66" i="40"/>
  <c r="I69" i="40"/>
  <c r="Q73" i="40"/>
  <c r="Q74" i="40" s="1"/>
  <c r="Q75" i="40" s="1"/>
  <c r="Q76" i="40" s="1"/>
  <c r="N82" i="40"/>
  <c r="N64" i="40" s="1"/>
  <c r="J7" i="40" s="1"/>
  <c r="Y64" i="40"/>
  <c r="S7" i="40" s="1"/>
  <c r="V68" i="40"/>
  <c r="V69" i="40" s="1"/>
  <c r="V70" i="40" s="1"/>
  <c r="V71" i="40" s="1"/>
  <c r="V72" i="40" s="1"/>
  <c r="V73" i="40" s="1"/>
  <c r="V74" i="40" s="1"/>
  <c r="V75" i="40" s="1"/>
  <c r="V76" i="40"/>
  <c r="V77" i="40" s="1"/>
  <c r="J76" i="40"/>
  <c r="H19" i="40" s="1"/>
  <c r="Z70" i="40"/>
  <c r="Z71" i="40" s="1"/>
  <c r="L64" i="40"/>
  <c r="J65" i="40"/>
  <c r="H8" i="40" s="1"/>
  <c r="P68" i="40"/>
  <c r="P69" i="40" s="1"/>
  <c r="P70" i="40" s="1"/>
  <c r="P71" i="40" s="1"/>
  <c r="P72" i="40" s="1"/>
  <c r="P73" i="40" s="1"/>
  <c r="P74" i="40" s="1"/>
  <c r="P75" i="40" s="1"/>
  <c r="J73" i="40"/>
  <c r="H16" i="40" s="1"/>
  <c r="L76" i="40"/>
  <c r="M64" i="40"/>
  <c r="M65" i="40" s="1"/>
  <c r="O65" i="40"/>
  <c r="L8" i="40" s="1"/>
  <c r="Q66" i="40"/>
  <c r="Q68" i="40"/>
  <c r="Q69" i="40" s="1"/>
  <c r="Q70" i="40" s="1"/>
  <c r="Q71" i="40" s="1"/>
  <c r="Q72" i="40" s="1"/>
  <c r="I72" i="40"/>
  <c r="I76" i="40"/>
  <c r="O64" i="40"/>
  <c r="L7" i="40" s="1"/>
  <c r="I67" i="40"/>
  <c r="I71" i="40"/>
  <c r="I75" i="40"/>
  <c r="Z82" i="40"/>
  <c r="Z64" i="40" s="1"/>
  <c r="Z87" i="40"/>
  <c r="Z69" i="40" s="1"/>
  <c r="U12" i="40" s="1"/>
  <c r="S83" i="40"/>
  <c r="S65" i="40" s="1"/>
  <c r="M8" i="40" s="1"/>
  <c r="T69" i="40"/>
  <c r="P12" i="40" s="1"/>
  <c r="R64" i="40"/>
  <c r="R65" i="40" s="1"/>
  <c r="R66" i="40" s="1"/>
  <c r="R67" i="40" s="1"/>
  <c r="R68" i="40" s="1"/>
  <c r="R69" i="40" s="1"/>
  <c r="R70" i="40" s="1"/>
  <c r="R71" i="40" s="1"/>
  <c r="R72" i="40" s="1"/>
  <c r="R73" i="40" s="1"/>
  <c r="V64" i="40"/>
  <c r="V65" i="40" s="1"/>
  <c r="V66" i="40" s="1"/>
  <c r="V67" i="40" s="1"/>
  <c r="R74" i="40"/>
  <c r="J72" i="40"/>
  <c r="H15" i="40" s="1"/>
  <c r="P64" i="40"/>
  <c r="P65" i="40" s="1"/>
  <c r="P66" i="40" s="1"/>
  <c r="P67" i="40" s="1"/>
  <c r="N65" i="40"/>
  <c r="N66" i="40" s="1"/>
  <c r="K9" i="40" s="1"/>
  <c r="J69" i="40"/>
  <c r="H12" i="40" s="1"/>
  <c r="X74" i="40"/>
  <c r="P76" i="40"/>
  <c r="P77" i="40" s="1"/>
  <c r="Q64" i="40"/>
  <c r="Q65" i="40" s="1"/>
  <c r="W67" i="40"/>
  <c r="W68" i="40" s="1"/>
  <c r="W69" i="40" s="1"/>
  <c r="W70" i="40" s="1"/>
  <c r="W71" i="40" s="1"/>
  <c r="W72" i="40" s="1"/>
  <c r="S69" i="40"/>
  <c r="S70" i="40" s="1"/>
  <c r="W64" i="40"/>
  <c r="W65" i="40" s="1"/>
  <c r="M67" i="40"/>
  <c r="M68" i="40" s="1"/>
  <c r="M69" i="40" s="1"/>
  <c r="M70" i="40" s="1"/>
  <c r="M71" i="40" s="1"/>
  <c r="M72" i="40" s="1"/>
  <c r="I77" i="40"/>
  <c r="T83" i="40"/>
  <c r="Y83" i="40"/>
  <c r="L65" i="40"/>
  <c r="L66" i="40" s="1"/>
  <c r="L67" i="40" s="1"/>
  <c r="J74" i="40"/>
  <c r="H17" i="40" s="1"/>
  <c r="J68" i="40"/>
  <c r="H11" i="40" s="1"/>
  <c r="L69" i="40"/>
  <c r="L70" i="40" s="1"/>
  <c r="L71" i="40" s="1"/>
  <c r="L72" i="40" s="1"/>
  <c r="L73" i="40" s="1"/>
  <c r="L74" i="40" s="1"/>
  <c r="L75" i="40" s="1"/>
  <c r="L77" i="40"/>
  <c r="R76" i="40"/>
  <c r="R77" i="40" s="1"/>
  <c r="T64" i="40"/>
  <c r="T65" i="40" s="1"/>
  <c r="O8" i="40" s="1"/>
  <c r="J67" i="40"/>
  <c r="H10" i="40" s="1"/>
  <c r="T70" i="40"/>
  <c r="T71" i="40" s="1"/>
  <c r="T72" i="40" s="1"/>
  <c r="J75" i="40"/>
  <c r="H18" i="40" s="1"/>
  <c r="J77" i="40"/>
  <c r="H20" i="40" s="1"/>
  <c r="U64" i="40"/>
  <c r="Q7" i="40" s="1"/>
  <c r="I66" i="40"/>
  <c r="I68" i="40"/>
  <c r="I70" i="40"/>
  <c r="W73" i="40"/>
  <c r="W74" i="40" s="1"/>
  <c r="W75" i="40" s="1"/>
  <c r="W76" i="40" s="1"/>
  <c r="W77" i="40"/>
  <c r="I65" i="40"/>
  <c r="Q67" i="40"/>
  <c r="M77" i="40"/>
  <c r="Y65" i="40"/>
  <c r="Y66" i="40" s="1"/>
  <c r="Y69" i="40"/>
  <c r="Y70" i="40" s="1"/>
  <c r="I73" i="40"/>
  <c r="Q77" i="40"/>
  <c r="M73" i="40"/>
  <c r="M74" i="40" s="1"/>
  <c r="M75" i="40" s="1"/>
  <c r="M76" i="40" s="1"/>
  <c r="N8" i="40"/>
  <c r="S66" i="40"/>
  <c r="S71" i="40"/>
  <c r="R8" i="40"/>
  <c r="S8" i="40"/>
  <c r="Z72" i="40"/>
  <c r="N7" i="40"/>
  <c r="M7" i="40"/>
  <c r="N67" i="40"/>
  <c r="S13" i="40"/>
  <c r="T66" i="40"/>
  <c r="O66" i="40"/>
  <c r="K7" i="40"/>
  <c r="U65" i="40"/>
  <c r="Y71" i="40"/>
  <c r="H83" i="39"/>
  <c r="H92" i="39"/>
  <c r="H86" i="39"/>
  <c r="H88" i="39" a="1"/>
  <c r="H88" i="39" s="1"/>
  <c r="H85" i="39"/>
  <c r="H82" i="39"/>
  <c r="H89" i="39"/>
  <c r="H84" i="39"/>
  <c r="H95" i="39"/>
  <c r="H90" i="39"/>
  <c r="H91" i="39"/>
  <c r="U12" i="38"/>
  <c r="T12" i="38"/>
  <c r="S7" i="38"/>
  <c r="R7" i="38"/>
  <c r="Y65" i="38"/>
  <c r="K10" i="38"/>
  <c r="N68" i="38"/>
  <c r="N13" i="38"/>
  <c r="S71" i="38"/>
  <c r="N9" i="38"/>
  <c r="M9" i="38"/>
  <c r="S67" i="38"/>
  <c r="S14" i="38"/>
  <c r="Y72" i="38"/>
  <c r="O7" i="38"/>
  <c r="P7" i="38"/>
  <c r="P13" i="38"/>
  <c r="U7" i="38"/>
  <c r="T7" i="38"/>
  <c r="U65" i="38"/>
  <c r="K8" i="38"/>
  <c r="J8" i="38"/>
  <c r="T71" i="38"/>
  <c r="T65" i="38"/>
  <c r="S13" i="38"/>
  <c r="U13" i="38"/>
  <c r="M8" i="38"/>
  <c r="N8" i="38"/>
  <c r="Z65" i="38"/>
  <c r="K66" i="38"/>
  <c r="K9" i="38"/>
  <c r="P12" i="38"/>
  <c r="O12" i="38"/>
  <c r="K7" i="38"/>
  <c r="J7" i="38"/>
  <c r="Z71" i="38"/>
  <c r="N12" i="38"/>
  <c r="N7" i="38"/>
  <c r="M7" i="38"/>
  <c r="O66" i="38"/>
  <c r="S12" i="38"/>
  <c r="I71" i="37"/>
  <c r="I72" i="37"/>
  <c r="V67" i="37"/>
  <c r="J72" i="37"/>
  <c r="H15" i="37" s="1"/>
  <c r="L67" i="37"/>
  <c r="J69" i="37"/>
  <c r="H12" i="37" s="1"/>
  <c r="P76" i="37"/>
  <c r="Z65" i="37"/>
  <c r="U8" i="37" s="1"/>
  <c r="Z69" i="37"/>
  <c r="Z70" i="37"/>
  <c r="Z71" i="37" s="1"/>
  <c r="V68" i="37"/>
  <c r="V69" i="37" s="1"/>
  <c r="V70" i="37" s="1"/>
  <c r="V71" i="37" s="1"/>
  <c r="V72" i="37" s="1"/>
  <c r="V73" i="37" s="1"/>
  <c r="V74" i="37" s="1"/>
  <c r="V75" i="37" s="1"/>
  <c r="J65" i="37"/>
  <c r="H8" i="37" s="1"/>
  <c r="J73" i="37"/>
  <c r="H16" i="37" s="1"/>
  <c r="M64" i="37"/>
  <c r="M65" i="37" s="1"/>
  <c r="W67" i="37"/>
  <c r="W68" i="37" s="1"/>
  <c r="W69" i="37" s="1"/>
  <c r="W70" i="37" s="1"/>
  <c r="W71" i="37" s="1"/>
  <c r="W72" i="37" s="1"/>
  <c r="W77" i="37"/>
  <c r="M67" i="37"/>
  <c r="M73" i="37"/>
  <c r="R74" i="37"/>
  <c r="T69" i="37"/>
  <c r="N65" i="37"/>
  <c r="N66" i="37" s="1"/>
  <c r="X74" i="37"/>
  <c r="Q64" i="37"/>
  <c r="Q65" i="37" s="1"/>
  <c r="I68" i="37"/>
  <c r="W73" i="37"/>
  <c r="W74" i="37" s="1"/>
  <c r="W75" i="37" s="1"/>
  <c r="W76" i="37" s="1"/>
  <c r="K64" i="37"/>
  <c r="I7" i="37" s="1"/>
  <c r="Q67" i="37"/>
  <c r="Q68" i="37" s="1"/>
  <c r="Q69" i="37" s="1"/>
  <c r="Q70" i="37" s="1"/>
  <c r="Q71" i="37" s="1"/>
  <c r="Q72" i="37" s="1"/>
  <c r="Q73" i="37"/>
  <c r="Q74" i="37" s="1"/>
  <c r="Q75" i="37" s="1"/>
  <c r="Q76" i="37" s="1"/>
  <c r="I77" i="37"/>
  <c r="Y64" i="37"/>
  <c r="N64" i="37"/>
  <c r="J68" i="37"/>
  <c r="H11" i="37" s="1"/>
  <c r="L69" i="37"/>
  <c r="L70" i="37" s="1"/>
  <c r="L71" i="37" s="1"/>
  <c r="L72" i="37" s="1"/>
  <c r="L73" i="37" s="1"/>
  <c r="L74" i="37" s="1"/>
  <c r="L75" i="37" s="1"/>
  <c r="L77" i="37"/>
  <c r="P77" i="37"/>
  <c r="J74" i="37"/>
  <c r="H17" i="37" s="1"/>
  <c r="P64" i="37"/>
  <c r="P65" i="37" s="1"/>
  <c r="P66" i="37" s="1"/>
  <c r="P67" i="37" s="1"/>
  <c r="J67" i="37"/>
  <c r="H10" i="37" s="1"/>
  <c r="T70" i="37"/>
  <c r="T71" i="37" s="1"/>
  <c r="J75" i="37"/>
  <c r="H18" i="37" s="1"/>
  <c r="J77" i="37"/>
  <c r="H20" i="37" s="1"/>
  <c r="U64" i="37"/>
  <c r="Q7" i="37" s="1"/>
  <c r="M66" i="37"/>
  <c r="M68" i="37"/>
  <c r="M69" i="37" s="1"/>
  <c r="M70" i="37" s="1"/>
  <c r="M71" i="37" s="1"/>
  <c r="M72" i="37" s="1"/>
  <c r="I74" i="37"/>
  <c r="O64" i="37"/>
  <c r="L7" i="37" s="1"/>
  <c r="W66" i="37"/>
  <c r="I69" i="37"/>
  <c r="I75" i="37"/>
  <c r="M77" i="37"/>
  <c r="S82" i="37"/>
  <c r="R64" i="37"/>
  <c r="R65" i="37" s="1"/>
  <c r="R66" i="37" s="1"/>
  <c r="R67" i="37" s="1"/>
  <c r="R68" i="37" s="1"/>
  <c r="R69" i="37" s="1"/>
  <c r="R70" i="37" s="1"/>
  <c r="R71" i="37" s="1"/>
  <c r="R72" i="37" s="1"/>
  <c r="R73" i="37" s="1"/>
  <c r="J70" i="37"/>
  <c r="H13" i="37" s="1"/>
  <c r="J64" i="37"/>
  <c r="H7" i="37" s="1"/>
  <c r="J66" i="37"/>
  <c r="H9" i="37" s="1"/>
  <c r="X75" i="37"/>
  <c r="X76" i="37" s="1"/>
  <c r="X77" i="37" s="1"/>
  <c r="X64" i="37"/>
  <c r="X65" i="37" s="1"/>
  <c r="X66" i="37" s="1"/>
  <c r="X67" i="37" s="1"/>
  <c r="X68" i="37" s="1"/>
  <c r="X69" i="37" s="1"/>
  <c r="X70" i="37" s="1"/>
  <c r="X71" i="37" s="1"/>
  <c r="X72" i="37" s="1"/>
  <c r="X73" i="37" s="1"/>
  <c r="L68" i="37"/>
  <c r="J71" i="37"/>
  <c r="H14" i="37" s="1"/>
  <c r="R75" i="37"/>
  <c r="R76" i="37" s="1"/>
  <c r="R77" i="37" s="1"/>
  <c r="I64" i="37"/>
  <c r="Q66" i="37"/>
  <c r="S69" i="37"/>
  <c r="S70" i="37" s="1"/>
  <c r="M74" i="37"/>
  <c r="M75" i="37" s="1"/>
  <c r="M76" i="37" s="1"/>
  <c r="S64" i="37"/>
  <c r="M7" i="37" s="1"/>
  <c r="I67" i="37"/>
  <c r="Y69" i="37"/>
  <c r="Y70" i="37" s="1"/>
  <c r="I73" i="37"/>
  <c r="Q77" i="37"/>
  <c r="S65" i="37"/>
  <c r="S66" i="37" s="1"/>
  <c r="M9" i="37" s="1"/>
  <c r="K65" i="37"/>
  <c r="I8" i="37" s="1"/>
  <c r="T82" i="37"/>
  <c r="T64" i="37" s="1"/>
  <c r="T65" i="37" s="1"/>
  <c r="T66" i="37" s="1"/>
  <c r="P9" i="37" s="1"/>
  <c r="Z72" i="37"/>
  <c r="Z66" i="37"/>
  <c r="K7" i="37"/>
  <c r="J7" i="37"/>
  <c r="T67" i="37"/>
  <c r="S7" i="37"/>
  <c r="R7" i="37"/>
  <c r="K66" i="37"/>
  <c r="N7" i="37"/>
  <c r="U7" i="37"/>
  <c r="T7" i="37"/>
  <c r="P13" i="37"/>
  <c r="U65" i="37"/>
  <c r="P8" i="37"/>
  <c r="O12" i="37"/>
  <c r="P12" i="37"/>
  <c r="O7" i="37"/>
  <c r="U12" i="37"/>
  <c r="T12" i="37"/>
  <c r="Y65" i="37"/>
  <c r="Z87" i="36"/>
  <c r="P64" i="36"/>
  <c r="P65" i="36" s="1"/>
  <c r="P66" i="36" s="1"/>
  <c r="P67" i="36" s="1"/>
  <c r="R64" i="36"/>
  <c r="Q64" i="36"/>
  <c r="Q65" i="36" s="1"/>
  <c r="W64" i="36"/>
  <c r="N64" i="36"/>
  <c r="K7" i="36" s="1"/>
  <c r="J64" i="36"/>
  <c r="H7" i="36" s="1"/>
  <c r="O64" i="36"/>
  <c r="L7" i="36" s="1"/>
  <c r="X64" i="36"/>
  <c r="V64" i="36"/>
  <c r="U64" i="36"/>
  <c r="Q7" i="36" s="1"/>
  <c r="L64" i="36"/>
  <c r="I64" i="36"/>
  <c r="K64" i="36"/>
  <c r="I7" i="36" s="1"/>
  <c r="Y64" i="36"/>
  <c r="R7" i="36" s="1"/>
  <c r="L68" i="36"/>
  <c r="L69" i="36" s="1"/>
  <c r="Z70" i="36"/>
  <c r="V65" i="36"/>
  <c r="R74" i="36"/>
  <c r="I72" i="36"/>
  <c r="S82" i="36"/>
  <c r="S64" i="36" s="1"/>
  <c r="N7" i="36" s="1"/>
  <c r="W73" i="36"/>
  <c r="W74" i="36" s="1"/>
  <c r="W75" i="36" s="1"/>
  <c r="W76" i="36" s="1"/>
  <c r="M65" i="36"/>
  <c r="W65" i="36"/>
  <c r="I67" i="36"/>
  <c r="M7" i="36"/>
  <c r="J7" i="36"/>
  <c r="N65" i="36"/>
  <c r="J75" i="36"/>
  <c r="H18" i="36" s="1"/>
  <c r="J69" i="36"/>
  <c r="H12" i="36" s="1"/>
  <c r="L70" i="36"/>
  <c r="L71" i="36" s="1"/>
  <c r="L72" i="36" s="1"/>
  <c r="L73" i="36" s="1"/>
  <c r="L74" i="36" s="1"/>
  <c r="L75" i="36" s="1"/>
  <c r="X74" i="36"/>
  <c r="X65" i="36"/>
  <c r="X66" i="36" s="1"/>
  <c r="X67" i="36" s="1"/>
  <c r="X68" i="36" s="1"/>
  <c r="X69" i="36" s="1"/>
  <c r="X70" i="36" s="1"/>
  <c r="X71" i="36" s="1"/>
  <c r="X72" i="36" s="1"/>
  <c r="X73" i="36" s="1"/>
  <c r="J66" i="36"/>
  <c r="H9" i="36" s="1"/>
  <c r="V76" i="36"/>
  <c r="V77" i="36" s="1"/>
  <c r="K65" i="36"/>
  <c r="I66" i="36"/>
  <c r="W67" i="36"/>
  <c r="S69" i="36"/>
  <c r="S70" i="36" s="1"/>
  <c r="I74" i="36"/>
  <c r="M67" i="36"/>
  <c r="I69" i="36"/>
  <c r="Y69" i="36"/>
  <c r="Q73" i="36"/>
  <c r="I77" i="36"/>
  <c r="L76" i="36"/>
  <c r="L77" i="36" s="1"/>
  <c r="Z69" i="36"/>
  <c r="J71" i="36"/>
  <c r="H14" i="36" s="1"/>
  <c r="R75" i="36"/>
  <c r="R76" i="36" s="1"/>
  <c r="R77" i="36" s="1"/>
  <c r="J65" i="36"/>
  <c r="H8" i="36" s="1"/>
  <c r="N66" i="36"/>
  <c r="J68" i="36"/>
  <c r="H11" i="36" s="1"/>
  <c r="J70" i="36"/>
  <c r="H13" i="36" s="1"/>
  <c r="O65" i="36"/>
  <c r="L8" i="36" s="1"/>
  <c r="M66" i="36"/>
  <c r="I68" i="36"/>
  <c r="I76" i="36"/>
  <c r="W77" i="36"/>
  <c r="Q67" i="36"/>
  <c r="Q68" i="36" s="1"/>
  <c r="Q69" i="36" s="1"/>
  <c r="Q70" i="36" s="1"/>
  <c r="Q71" i="36" s="1"/>
  <c r="Q72" i="36" s="1"/>
  <c r="I71" i="36"/>
  <c r="M77" i="36"/>
  <c r="Z83" i="36"/>
  <c r="T87" i="36"/>
  <c r="T69" i="36" s="1"/>
  <c r="T83" i="36"/>
  <c r="Z82" i="36"/>
  <c r="Z64" i="36" s="1"/>
  <c r="T82" i="36"/>
  <c r="T64" i="36" s="1"/>
  <c r="J76" i="36"/>
  <c r="H19" i="36" s="1"/>
  <c r="S7" i="36"/>
  <c r="W68" i="36"/>
  <c r="W69" i="36" s="1"/>
  <c r="W70" i="36" s="1"/>
  <c r="M73" i="36"/>
  <c r="M74" i="36" s="1"/>
  <c r="M75" i="36" s="1"/>
  <c r="M76" i="36" s="1"/>
  <c r="I75" i="36"/>
  <c r="J67" i="36"/>
  <c r="H10" i="36" s="1"/>
  <c r="J77" i="36"/>
  <c r="H20" i="36" s="1"/>
  <c r="T70" i="36"/>
  <c r="R65" i="36"/>
  <c r="R66" i="36" s="1"/>
  <c r="R67" i="36" s="1"/>
  <c r="R68" i="36" s="1"/>
  <c r="R69" i="36" s="1"/>
  <c r="R70" i="36" s="1"/>
  <c r="R71" i="36" s="1"/>
  <c r="R72" i="36" s="1"/>
  <c r="R73" i="36" s="1"/>
  <c r="P68" i="36"/>
  <c r="P69" i="36" s="1"/>
  <c r="P70" i="36" s="1"/>
  <c r="P71" i="36" s="1"/>
  <c r="P72" i="36" s="1"/>
  <c r="P73" i="36" s="1"/>
  <c r="P74" i="36" s="1"/>
  <c r="P75" i="36" s="1"/>
  <c r="Z71" i="36"/>
  <c r="Z72" i="36" s="1"/>
  <c r="P76" i="36"/>
  <c r="P77" i="36" s="1"/>
  <c r="Z65" i="36"/>
  <c r="Z66" i="36" s="1"/>
  <c r="J73" i="36"/>
  <c r="H16" i="36" s="1"/>
  <c r="V66" i="36"/>
  <c r="V67" i="36" s="1"/>
  <c r="J72" i="36"/>
  <c r="H15" i="36" s="1"/>
  <c r="L65" i="36"/>
  <c r="L66" i="36" s="1"/>
  <c r="L67" i="36" s="1"/>
  <c r="V68" i="36"/>
  <c r="V69" i="36" s="1"/>
  <c r="V70" i="36" s="1"/>
  <c r="V71" i="36" s="1"/>
  <c r="V72" i="36" s="1"/>
  <c r="V73" i="36" s="1"/>
  <c r="V74" i="36" s="1"/>
  <c r="V75" i="36" s="1"/>
  <c r="J74" i="36"/>
  <c r="H17" i="36" s="1"/>
  <c r="X75" i="36"/>
  <c r="X76" i="36" s="1"/>
  <c r="X77" i="36" s="1"/>
  <c r="Q66" i="36"/>
  <c r="M68" i="36"/>
  <c r="M69" i="36" s="1"/>
  <c r="M70" i="36" s="1"/>
  <c r="M71" i="36" s="1"/>
  <c r="M72" i="36" s="1"/>
  <c r="I70" i="36"/>
  <c r="Y70" i="36"/>
  <c r="Y71" i="36" s="1"/>
  <c r="Q74" i="36"/>
  <c r="Q75" i="36" s="1"/>
  <c r="Q76" i="36" s="1"/>
  <c r="I65" i="36"/>
  <c r="W66" i="36"/>
  <c r="I73" i="36"/>
  <c r="Q77" i="36"/>
  <c r="S83" i="36"/>
  <c r="S65" i="36" s="1"/>
  <c r="Y83" i="36"/>
  <c r="Z65" i="35"/>
  <c r="T65" i="35"/>
  <c r="P8" i="35" s="1"/>
  <c r="U72" i="35"/>
  <c r="Q15" i="35" s="1"/>
  <c r="Y65" i="35"/>
  <c r="R8" i="35" s="1"/>
  <c r="S8" i="35"/>
  <c r="Y66" i="35"/>
  <c r="N7" i="35"/>
  <c r="M7" i="35"/>
  <c r="U8" i="35"/>
  <c r="T8" i="35"/>
  <c r="Z66" i="35"/>
  <c r="S7" i="35"/>
  <c r="R7" i="35"/>
  <c r="O8" i="35"/>
  <c r="T66" i="35"/>
  <c r="P7" i="35"/>
  <c r="O7" i="35"/>
  <c r="S65" i="35"/>
  <c r="T7" i="35"/>
  <c r="U7" i="35"/>
  <c r="K9" i="35"/>
  <c r="N67" i="35"/>
  <c r="K7" i="35"/>
  <c r="J7" i="35"/>
  <c r="U65" i="35"/>
  <c r="K72" i="35"/>
  <c r="K66" i="35"/>
  <c r="U77" i="35"/>
  <c r="Q20" i="35" s="1"/>
  <c r="J8" i="35"/>
  <c r="K8" i="35"/>
  <c r="O66" i="35"/>
  <c r="O74" i="35"/>
  <c r="H95" i="34"/>
  <c r="H88" i="34" a="1"/>
  <c r="H88" i="34" s="1"/>
  <c r="H94" i="34"/>
  <c r="H87" i="34"/>
  <c r="H86" i="34"/>
  <c r="H84" i="34"/>
  <c r="H85" i="34"/>
  <c r="H90" i="34"/>
  <c r="H89" i="34"/>
  <c r="H93" i="34"/>
  <c r="H82" i="34"/>
  <c r="H91" i="34"/>
  <c r="H83" i="34"/>
  <c r="H92" i="34"/>
  <c r="H88" i="33" a="1"/>
  <c r="H88" i="33" s="1"/>
  <c r="H84" i="33"/>
  <c r="H94" i="33"/>
  <c r="H91" i="33"/>
  <c r="H89" i="33"/>
  <c r="H87" i="33"/>
  <c r="H95" i="33"/>
  <c r="H90" i="33"/>
  <c r="H86" i="33"/>
  <c r="H85" i="33"/>
  <c r="H83" i="33"/>
  <c r="H92" i="33"/>
  <c r="H93" i="33"/>
  <c r="H82" i="33"/>
  <c r="H93" i="32"/>
  <c r="H88" i="32" a="1"/>
  <c r="H88" i="32" s="1"/>
  <c r="H87" i="32"/>
  <c r="H85" i="32"/>
  <c r="H95" i="32"/>
  <c r="H84" i="32"/>
  <c r="H83" i="32"/>
  <c r="H86" i="32"/>
  <c r="H90" i="32"/>
  <c r="H89" i="32"/>
  <c r="H82" i="32"/>
  <c r="H91" i="32"/>
  <c r="H94" i="32"/>
  <c r="H92" i="32"/>
  <c r="H88" i="31" a="1"/>
  <c r="H88" i="31" s="1"/>
  <c r="H87" i="31"/>
  <c r="H91" i="31"/>
  <c r="H89" i="31"/>
  <c r="H86" i="31"/>
  <c r="H94" i="31"/>
  <c r="H85" i="31"/>
  <c r="H93" i="31"/>
  <c r="H90" i="31"/>
  <c r="H82" i="31"/>
  <c r="H92" i="31"/>
  <c r="H95" i="31"/>
  <c r="H83" i="31"/>
  <c r="N82" i="31" s="1"/>
  <c r="H84" i="31"/>
  <c r="Y82" i="30"/>
  <c r="Y64" i="30" s="1"/>
  <c r="Y65" i="30" s="1"/>
  <c r="J67" i="30"/>
  <c r="H10" i="30" s="1"/>
  <c r="R75" i="30"/>
  <c r="R76" i="30" s="1"/>
  <c r="R77" i="30" s="1"/>
  <c r="Q68" i="30"/>
  <c r="Q69" i="30" s="1"/>
  <c r="Q70" i="30" s="1"/>
  <c r="Q71" i="30" s="1"/>
  <c r="Q72" i="30" s="1"/>
  <c r="W73" i="30"/>
  <c r="W74" i="30" s="1"/>
  <c r="W75" i="30" s="1"/>
  <c r="W76" i="30" s="1"/>
  <c r="W77" i="30"/>
  <c r="W64" i="30"/>
  <c r="W65" i="30" s="1"/>
  <c r="I71" i="30"/>
  <c r="O76" i="30"/>
  <c r="L19" i="30" s="1"/>
  <c r="P65" i="30"/>
  <c r="P66" i="30" s="1"/>
  <c r="P67" i="30" s="1"/>
  <c r="P68" i="30" s="1"/>
  <c r="P69" i="30" s="1"/>
  <c r="P70" i="30" s="1"/>
  <c r="P71" i="30" s="1"/>
  <c r="P72" i="30" s="1"/>
  <c r="P73" i="30" s="1"/>
  <c r="P74" i="30" s="1"/>
  <c r="P75" i="30" s="1"/>
  <c r="N64" i="30"/>
  <c r="N65" i="30" s="1"/>
  <c r="O65" i="30"/>
  <c r="L8" i="30" s="1"/>
  <c r="J74" i="30"/>
  <c r="H17" i="30" s="1"/>
  <c r="X64" i="30"/>
  <c r="X65" i="30" s="1"/>
  <c r="X66" i="30" s="1"/>
  <c r="X67" i="30" s="1"/>
  <c r="X68" i="30" s="1"/>
  <c r="X69" i="30" s="1"/>
  <c r="X70" i="30" s="1"/>
  <c r="X71" i="30" s="1"/>
  <c r="X72" i="30" s="1"/>
  <c r="X73" i="30" s="1"/>
  <c r="J71" i="30"/>
  <c r="H14" i="30" s="1"/>
  <c r="J77" i="30"/>
  <c r="H20" i="30" s="1"/>
  <c r="I74" i="30"/>
  <c r="K64" i="30"/>
  <c r="I7" i="30" s="1"/>
  <c r="I65" i="30"/>
  <c r="Q67" i="30"/>
  <c r="U71" i="30"/>
  <c r="Q14" i="30" s="1"/>
  <c r="I77" i="30"/>
  <c r="S83" i="30"/>
  <c r="Z82" i="30"/>
  <c r="Z64" i="30" s="1"/>
  <c r="U7" i="30" s="1"/>
  <c r="J76" i="30"/>
  <c r="H19" i="30" s="1"/>
  <c r="S65" i="30"/>
  <c r="S66" i="30" s="1"/>
  <c r="J70" i="30"/>
  <c r="H13" i="30" s="1"/>
  <c r="V64" i="30"/>
  <c r="V65" i="30" s="1"/>
  <c r="V66" i="30" s="1"/>
  <c r="V67" i="30" s="1"/>
  <c r="V68" i="30" s="1"/>
  <c r="V69" i="30" s="1"/>
  <c r="V70" i="30" s="1"/>
  <c r="V71" i="30" s="1"/>
  <c r="V72" i="30" s="1"/>
  <c r="V73" i="30" s="1"/>
  <c r="V74" i="30" s="1"/>
  <c r="V75" i="30" s="1"/>
  <c r="I64" i="30"/>
  <c r="V76" i="30"/>
  <c r="V77" i="30" s="1"/>
  <c r="J65" i="30"/>
  <c r="H8" i="30" s="1"/>
  <c r="J73" i="30"/>
  <c r="H16" i="30" s="1"/>
  <c r="K71" i="30"/>
  <c r="I14" i="30" s="1"/>
  <c r="I76" i="30"/>
  <c r="O64" i="30"/>
  <c r="L7" i="30" s="1"/>
  <c r="W66" i="30"/>
  <c r="W67" i="30" s="1"/>
  <c r="W68" i="30" s="1"/>
  <c r="W69" i="30" s="1"/>
  <c r="W70" i="30" s="1"/>
  <c r="W71" i="30" s="1"/>
  <c r="W72" i="30" s="1"/>
  <c r="I69" i="30"/>
  <c r="M73" i="30"/>
  <c r="M74" i="30" s="1"/>
  <c r="M75" i="30" s="1"/>
  <c r="M76" i="30" s="1"/>
  <c r="T87" i="30"/>
  <c r="J64" i="30"/>
  <c r="H7" i="30" s="1"/>
  <c r="M64" i="30"/>
  <c r="M65" i="30" s="1"/>
  <c r="M66" i="30" s="1"/>
  <c r="M67" i="30" s="1"/>
  <c r="M68" i="30" s="1"/>
  <c r="M69" i="30" s="1"/>
  <c r="M70" i="30" s="1"/>
  <c r="M71" i="30" s="1"/>
  <c r="M72" i="30" s="1"/>
  <c r="I66" i="30"/>
  <c r="J66" i="30"/>
  <c r="H9" i="30" s="1"/>
  <c r="Q64" i="30"/>
  <c r="Q65" i="30" s="1"/>
  <c r="Q66" i="30" s="1"/>
  <c r="L64" i="30"/>
  <c r="L65" i="30" s="1"/>
  <c r="L66" i="30" s="1"/>
  <c r="L67" i="30" s="1"/>
  <c r="L68" i="30" s="1"/>
  <c r="L69" i="30" s="1"/>
  <c r="L70" i="30" s="1"/>
  <c r="L71" i="30" s="1"/>
  <c r="L72" i="30" s="1"/>
  <c r="L73" i="30" s="1"/>
  <c r="L74" i="30" s="1"/>
  <c r="L75" i="30" s="1"/>
  <c r="J69" i="30"/>
  <c r="H12" i="30" s="1"/>
  <c r="J75" i="30"/>
  <c r="H18" i="30" s="1"/>
  <c r="I68" i="30"/>
  <c r="I72" i="30"/>
  <c r="U76" i="30"/>
  <c r="Q19" i="30" s="1"/>
  <c r="S64" i="30"/>
  <c r="M7" i="30" s="1"/>
  <c r="I67" i="30"/>
  <c r="Q73" i="30"/>
  <c r="Z83" i="30"/>
  <c r="L76" i="30"/>
  <c r="L77" i="30" s="1"/>
  <c r="I70" i="30"/>
  <c r="U72" i="30"/>
  <c r="Q15" i="30" s="1"/>
  <c r="O72" i="30"/>
  <c r="L15" i="30" s="1"/>
  <c r="I75" i="30"/>
  <c r="M77" i="30"/>
  <c r="Z87" i="30"/>
  <c r="T82" i="30"/>
  <c r="T64" i="30" s="1"/>
  <c r="T65" i="30" s="1"/>
  <c r="X75" i="30"/>
  <c r="X76" i="30" s="1"/>
  <c r="X77" i="30" s="1"/>
  <c r="X74" i="30"/>
  <c r="P76" i="30"/>
  <c r="P77" i="30" s="1"/>
  <c r="Q74" i="30"/>
  <c r="Q75" i="30" s="1"/>
  <c r="Q76" i="30" s="1"/>
  <c r="O77" i="30"/>
  <c r="L20" i="30" s="1"/>
  <c r="I73" i="30"/>
  <c r="K76" i="30"/>
  <c r="I19" i="30" s="1"/>
  <c r="Q77" i="30"/>
  <c r="S67" i="30"/>
  <c r="Y66" i="30"/>
  <c r="U65" i="30"/>
  <c r="K72" i="30"/>
  <c r="T7" i="30"/>
  <c r="M8" i="30"/>
  <c r="N8" i="30"/>
  <c r="K7" i="30"/>
  <c r="N67" i="30"/>
  <c r="S7" i="30"/>
  <c r="R7" i="30"/>
  <c r="N7" i="30"/>
  <c r="O66" i="30"/>
  <c r="K65" i="29"/>
  <c r="I8" i="29" s="1"/>
  <c r="O73" i="29"/>
  <c r="O77" i="29"/>
  <c r="L20" i="29" s="1"/>
  <c r="O66" i="29"/>
  <c r="L9" i="29" s="1"/>
  <c r="R7" i="29"/>
  <c r="S7" i="29"/>
  <c r="Y65" i="29"/>
  <c r="K10" i="29"/>
  <c r="N68" i="29"/>
  <c r="T8" i="29"/>
  <c r="U8" i="29"/>
  <c r="Z66" i="29"/>
  <c r="P7" i="29"/>
  <c r="O7" i="29"/>
  <c r="T65" i="29"/>
  <c r="J7" i="29"/>
  <c r="K7" i="29"/>
  <c r="U7" i="29"/>
  <c r="T7" i="29"/>
  <c r="U65" i="29"/>
  <c r="N7" i="29"/>
  <c r="M7" i="29"/>
  <c r="K8" i="29"/>
  <c r="J8" i="29"/>
  <c r="S65" i="29"/>
  <c r="U72" i="29"/>
  <c r="K77" i="29"/>
  <c r="I20" i="29" s="1"/>
  <c r="K72" i="29"/>
  <c r="K9" i="29"/>
  <c r="K66" i="29"/>
  <c r="U77" i="29"/>
  <c r="Q20" i="29" s="1"/>
  <c r="Y82" i="28"/>
  <c r="Y64" i="28" s="1"/>
  <c r="V64" i="28"/>
  <c r="V65" i="28" s="1"/>
  <c r="V66" i="28" s="1"/>
  <c r="V67" i="28" s="1"/>
  <c r="V68" i="28" s="1"/>
  <c r="V69" i="28" s="1"/>
  <c r="V70" i="28" s="1"/>
  <c r="V71" i="28" s="1"/>
  <c r="V72" i="28" s="1"/>
  <c r="V73" i="28" s="1"/>
  <c r="V74" i="28" s="1"/>
  <c r="V75" i="28" s="1"/>
  <c r="J74" i="28"/>
  <c r="H17" i="28" s="1"/>
  <c r="R64" i="28"/>
  <c r="R65" i="28" s="1"/>
  <c r="R66" i="28" s="1"/>
  <c r="R67" i="28" s="1"/>
  <c r="R68" i="28" s="1"/>
  <c r="R69" i="28" s="1"/>
  <c r="R70" i="28" s="1"/>
  <c r="R71" i="28" s="1"/>
  <c r="R72" i="28" s="1"/>
  <c r="R73" i="28" s="1"/>
  <c r="J76" i="28"/>
  <c r="H19" i="28" s="1"/>
  <c r="X64" i="28"/>
  <c r="J71" i="28"/>
  <c r="H14" i="28" s="1"/>
  <c r="R75" i="28"/>
  <c r="R76" i="28" s="1"/>
  <c r="R77" i="28" s="1"/>
  <c r="I72" i="28"/>
  <c r="I74" i="28"/>
  <c r="U76" i="28"/>
  <c r="Q19" i="28" s="1"/>
  <c r="K64" i="28"/>
  <c r="I7" i="28" s="1"/>
  <c r="I69" i="28"/>
  <c r="O72" i="28"/>
  <c r="L15" i="28" s="1"/>
  <c r="K76" i="28"/>
  <c r="I19" i="28" s="1"/>
  <c r="Z82" i="28"/>
  <c r="Y83" i="28"/>
  <c r="S83" i="28"/>
  <c r="T65" i="28"/>
  <c r="T66" i="28" s="1"/>
  <c r="R74" i="28"/>
  <c r="X65" i="28"/>
  <c r="X66" i="28" s="1"/>
  <c r="X67" i="28" s="1"/>
  <c r="X68" i="28" s="1"/>
  <c r="X69" i="28" s="1"/>
  <c r="X70" i="28" s="1"/>
  <c r="X71" i="28" s="1"/>
  <c r="X72" i="28" s="1"/>
  <c r="X73" i="28" s="1"/>
  <c r="J66" i="28"/>
  <c r="H9" i="28" s="1"/>
  <c r="X75" i="28"/>
  <c r="X76" i="28" s="1"/>
  <c r="X77" i="28" s="1"/>
  <c r="Z64" i="28"/>
  <c r="T7" i="28" s="1"/>
  <c r="L64" i="28"/>
  <c r="L65" i="28" s="1"/>
  <c r="L66" i="28" s="1"/>
  <c r="L67" i="28" s="1"/>
  <c r="L68" i="28" s="1"/>
  <c r="L69" i="28" s="1"/>
  <c r="L70" i="28" s="1"/>
  <c r="L71" i="28" s="1"/>
  <c r="L72" i="28" s="1"/>
  <c r="L73" i="28" s="1"/>
  <c r="L74" i="28" s="1"/>
  <c r="L75" i="28" s="1"/>
  <c r="J65" i="28"/>
  <c r="H8" i="28" s="1"/>
  <c r="J73" i="28"/>
  <c r="H16" i="28" s="1"/>
  <c r="L76" i="28"/>
  <c r="L77" i="28" s="1"/>
  <c r="I66" i="28"/>
  <c r="I68" i="28"/>
  <c r="I70" i="28"/>
  <c r="U72" i="28"/>
  <c r="Q15" i="28" s="1"/>
  <c r="O64" i="28"/>
  <c r="L7" i="28" s="1"/>
  <c r="I67" i="28"/>
  <c r="I73" i="28"/>
  <c r="N82" i="28"/>
  <c r="N64" i="28" s="1"/>
  <c r="N65" i="28" s="1"/>
  <c r="M64" i="28"/>
  <c r="M65" i="28" s="1"/>
  <c r="M66" i="28" s="1"/>
  <c r="M67" i="28" s="1"/>
  <c r="I64" i="28"/>
  <c r="V76" i="28"/>
  <c r="V77" i="28" s="1"/>
  <c r="P64" i="28"/>
  <c r="P65" i="28" s="1"/>
  <c r="P66" i="28" s="1"/>
  <c r="P67" i="28" s="1"/>
  <c r="P68" i="28" s="1"/>
  <c r="P69" i="28" s="1"/>
  <c r="P70" i="28" s="1"/>
  <c r="P71" i="28" s="1"/>
  <c r="P72" i="28" s="1"/>
  <c r="P73" i="28" s="1"/>
  <c r="P74" i="28" s="1"/>
  <c r="P75" i="28" s="1"/>
  <c r="J69" i="28"/>
  <c r="H12" i="28" s="1"/>
  <c r="X74" i="28"/>
  <c r="P76" i="28"/>
  <c r="P77" i="28" s="1"/>
  <c r="M68" i="28"/>
  <c r="M69" i="28" s="1"/>
  <c r="M70" i="28" s="1"/>
  <c r="M71" i="28" s="1"/>
  <c r="M72" i="28" s="1"/>
  <c r="O73" i="28"/>
  <c r="L16" i="28" s="1"/>
  <c r="O77" i="28"/>
  <c r="L20" i="28" s="1"/>
  <c r="W64" i="28"/>
  <c r="W65" i="28" s="1"/>
  <c r="W66" i="28" s="1"/>
  <c r="W67" i="28" s="1"/>
  <c r="W68" i="28" s="1"/>
  <c r="W69" i="28" s="1"/>
  <c r="W70" i="28" s="1"/>
  <c r="W71" i="28" s="1"/>
  <c r="W72" i="28" s="1"/>
  <c r="I71" i="28"/>
  <c r="Q73" i="28"/>
  <c r="Q74" i="28" s="1"/>
  <c r="Q75" i="28" s="1"/>
  <c r="Q76" i="28" s="1"/>
  <c r="M77" i="28"/>
  <c r="M73" i="28"/>
  <c r="M74" i="28" s="1"/>
  <c r="M75" i="28" s="1"/>
  <c r="M76" i="28" s="1"/>
  <c r="O76" i="28"/>
  <c r="L19" i="28" s="1"/>
  <c r="T82" i="28"/>
  <c r="T64" i="28" s="1"/>
  <c r="O7" i="28" s="1"/>
  <c r="Y65" i="28"/>
  <c r="S65" i="28"/>
  <c r="N7" i="28"/>
  <c r="M7" i="28"/>
  <c r="R7" i="28"/>
  <c r="S7" i="28"/>
  <c r="S66" i="28"/>
  <c r="K7" i="28"/>
  <c r="K72" i="28"/>
  <c r="U7" i="28"/>
  <c r="Z65" i="28"/>
  <c r="P7" i="28"/>
  <c r="U65" i="28"/>
  <c r="O65" i="27"/>
  <c r="L8" i="27" s="1"/>
  <c r="K7" i="27"/>
  <c r="J7" i="27"/>
  <c r="K10" i="27"/>
  <c r="N68" i="27"/>
  <c r="S7" i="27"/>
  <c r="R7" i="27"/>
  <c r="T7" i="27"/>
  <c r="U7" i="27"/>
  <c r="N8" i="27"/>
  <c r="M8" i="27"/>
  <c r="J8" i="27"/>
  <c r="K8" i="27"/>
  <c r="K66" i="27"/>
  <c r="U77" i="27"/>
  <c r="Q20" i="27" s="1"/>
  <c r="P7" i="27"/>
  <c r="O7" i="27"/>
  <c r="N7" i="27"/>
  <c r="M7" i="27"/>
  <c r="O66" i="27"/>
  <c r="O74" i="27"/>
  <c r="U65" i="27"/>
  <c r="S66" i="27"/>
  <c r="U73" i="27"/>
  <c r="K9" i="27"/>
  <c r="T65" i="27"/>
  <c r="Z65" i="27"/>
  <c r="Y65" i="27"/>
  <c r="K72" i="27"/>
  <c r="H88" i="26" a="1"/>
  <c r="H88" i="26" s="1"/>
  <c r="H84" i="26"/>
  <c r="H94" i="26"/>
  <c r="H95" i="26"/>
  <c r="H90" i="26"/>
  <c r="H92" i="26"/>
  <c r="H91" i="26"/>
  <c r="H87" i="26"/>
  <c r="H83" i="26"/>
  <c r="H85" i="26"/>
  <c r="H86" i="26"/>
  <c r="H93" i="26"/>
  <c r="H82" i="26"/>
  <c r="H89" i="26"/>
  <c r="S82" i="25"/>
  <c r="S64" i="25" s="1"/>
  <c r="J73" i="25"/>
  <c r="H16" i="25" s="1"/>
  <c r="Y82" i="25"/>
  <c r="Y64" i="25" s="1"/>
  <c r="J74" i="25"/>
  <c r="H17" i="25" s="1"/>
  <c r="L76" i="25"/>
  <c r="I76" i="25"/>
  <c r="S83" i="25"/>
  <c r="S65" i="25" s="1"/>
  <c r="L77" i="25"/>
  <c r="Z83" i="25"/>
  <c r="Z65" i="25" s="1"/>
  <c r="N64" i="25"/>
  <c r="K7" i="25" s="1"/>
  <c r="T83" i="25"/>
  <c r="V64" i="25"/>
  <c r="V65" i="25" s="1"/>
  <c r="V66" i="25" s="1"/>
  <c r="V67" i="25" s="1"/>
  <c r="X64" i="25"/>
  <c r="X65" i="25" s="1"/>
  <c r="X66" i="25" s="1"/>
  <c r="X67" i="25" s="1"/>
  <c r="X68" i="25" s="1"/>
  <c r="X69" i="25" s="1"/>
  <c r="X70" i="25" s="1"/>
  <c r="X71" i="25" s="1"/>
  <c r="X72" i="25" s="1"/>
  <c r="X73" i="25" s="1"/>
  <c r="X74" i="25" s="1"/>
  <c r="X75" i="25" s="1"/>
  <c r="X76" i="25" s="1"/>
  <c r="X77" i="25" s="1"/>
  <c r="J76" i="25"/>
  <c r="H19" i="25" s="1"/>
  <c r="J72" i="25"/>
  <c r="H15" i="25" s="1"/>
  <c r="J70" i="25"/>
  <c r="H13" i="25" s="1"/>
  <c r="J67" i="25"/>
  <c r="H10" i="25" s="1"/>
  <c r="P76" i="25"/>
  <c r="P77" i="25" s="1"/>
  <c r="I66" i="25"/>
  <c r="I68" i="25"/>
  <c r="I72" i="25"/>
  <c r="U76" i="25"/>
  <c r="Q19" i="25" s="1"/>
  <c r="W66" i="25"/>
  <c r="O76" i="25"/>
  <c r="L19" i="25" s="1"/>
  <c r="Z87" i="25"/>
  <c r="T87" i="25"/>
  <c r="J66" i="25"/>
  <c r="H9" i="25" s="1"/>
  <c r="V76" i="25"/>
  <c r="V77" i="25" s="1"/>
  <c r="N65" i="25"/>
  <c r="N66" i="25" s="1"/>
  <c r="K9" i="25" s="1"/>
  <c r="M64" i="25"/>
  <c r="M65" i="25" s="1"/>
  <c r="L64" i="25"/>
  <c r="L65" i="25" s="1"/>
  <c r="L66" i="25" s="1"/>
  <c r="L67" i="25" s="1"/>
  <c r="L68" i="25"/>
  <c r="L69" i="25" s="1"/>
  <c r="L70" i="25" s="1"/>
  <c r="L71" i="25" s="1"/>
  <c r="L72" i="25" s="1"/>
  <c r="L73" i="25" s="1"/>
  <c r="L74" i="25" s="1"/>
  <c r="L75" i="25" s="1"/>
  <c r="J71" i="25"/>
  <c r="H14" i="25" s="1"/>
  <c r="J75" i="25"/>
  <c r="H18" i="25" s="1"/>
  <c r="J77" i="25"/>
  <c r="H20" i="25" s="1"/>
  <c r="M66" i="25"/>
  <c r="W73" i="25"/>
  <c r="W74" i="25" s="1"/>
  <c r="W75" i="25" s="1"/>
  <c r="W76" i="25" s="1"/>
  <c r="K64" i="25"/>
  <c r="I7" i="25" s="1"/>
  <c r="I69" i="25"/>
  <c r="I77" i="25"/>
  <c r="Y83" i="25"/>
  <c r="Y65" i="25" s="1"/>
  <c r="T82" i="25"/>
  <c r="T64" i="25" s="1"/>
  <c r="V68" i="25"/>
  <c r="V69" i="25" s="1"/>
  <c r="V70" i="25" s="1"/>
  <c r="V71" i="25" s="1"/>
  <c r="V72" i="25" s="1"/>
  <c r="V73" i="25" s="1"/>
  <c r="V74" i="25" s="1"/>
  <c r="V75" i="25" s="1"/>
  <c r="J68" i="25"/>
  <c r="H11" i="25" s="1"/>
  <c r="J65" i="25"/>
  <c r="H8" i="25" s="1"/>
  <c r="R64" i="25"/>
  <c r="R65" i="25" s="1"/>
  <c r="R66" i="25" s="1"/>
  <c r="R67" i="25" s="1"/>
  <c r="R68" i="25" s="1"/>
  <c r="R69" i="25" s="1"/>
  <c r="R70" i="25" s="1"/>
  <c r="R71" i="25" s="1"/>
  <c r="R72" i="25" s="1"/>
  <c r="R73" i="25" s="1"/>
  <c r="R74" i="25"/>
  <c r="R75" i="25" s="1"/>
  <c r="R76" i="25" s="1"/>
  <c r="R77" i="25" s="1"/>
  <c r="P68" i="25"/>
  <c r="P69" i="25" s="1"/>
  <c r="P70" i="25" s="1"/>
  <c r="P71" i="25" s="1"/>
  <c r="P72" i="25" s="1"/>
  <c r="P73" i="25" s="1"/>
  <c r="P74" i="25" s="1"/>
  <c r="P75" i="25" s="1"/>
  <c r="Q64" i="25"/>
  <c r="Q65" i="25" s="1"/>
  <c r="Q66" i="25"/>
  <c r="I70" i="25"/>
  <c r="I74" i="25"/>
  <c r="O64" i="25"/>
  <c r="L7" i="25" s="1"/>
  <c r="W77" i="25"/>
  <c r="I65" i="25"/>
  <c r="M67" i="25"/>
  <c r="M68" i="25" s="1"/>
  <c r="M69" i="25" s="1"/>
  <c r="M70" i="25" s="1"/>
  <c r="M71" i="25" s="1"/>
  <c r="M72" i="25" s="1"/>
  <c r="M73" i="25" s="1"/>
  <c r="M74" i="25" s="1"/>
  <c r="M75" i="25" s="1"/>
  <c r="M76" i="25" s="1"/>
  <c r="M77" i="25"/>
  <c r="U65" i="25"/>
  <c r="Q8" i="25" s="1"/>
  <c r="T8" i="25" s="1"/>
  <c r="Q67" i="25"/>
  <c r="Q68" i="25" s="1"/>
  <c r="Q69" i="25" s="1"/>
  <c r="Q70" i="25" s="1"/>
  <c r="Q71" i="25" s="1"/>
  <c r="Q72" i="25" s="1"/>
  <c r="Q73" i="25" s="1"/>
  <c r="Q74" i="25" s="1"/>
  <c r="Q75" i="25" s="1"/>
  <c r="Q76" i="25" s="1"/>
  <c r="I71" i="25"/>
  <c r="K76" i="25"/>
  <c r="Q77" i="25"/>
  <c r="I67" i="25"/>
  <c r="I75" i="25"/>
  <c r="U8" i="25"/>
  <c r="Z66" i="25"/>
  <c r="N7" i="25"/>
  <c r="M7" i="25"/>
  <c r="U7" i="25"/>
  <c r="T7" i="25"/>
  <c r="O7" i="25"/>
  <c r="P7" i="25"/>
  <c r="T65" i="25"/>
  <c r="O77" i="25"/>
  <c r="L20" i="25" s="1"/>
  <c r="U77" i="25"/>
  <c r="Q20" i="25" s="1"/>
  <c r="N67" i="25"/>
  <c r="K65" i="25"/>
  <c r="H90" i="24"/>
  <c r="H93" i="24"/>
  <c r="H88" i="24" a="1"/>
  <c r="H88" i="24" s="1"/>
  <c r="H85" i="24"/>
  <c r="H89" i="24"/>
  <c r="H91" i="24"/>
  <c r="H84" i="24"/>
  <c r="H92" i="24"/>
  <c r="H87" i="24"/>
  <c r="H94" i="24"/>
  <c r="H82" i="24"/>
  <c r="H86" i="24"/>
  <c r="H83" i="24"/>
  <c r="H88" i="23" a="1"/>
  <c r="H88" i="23" s="1"/>
  <c r="H87" i="23"/>
  <c r="H82" i="23"/>
  <c r="H90" i="23"/>
  <c r="H89" i="23"/>
  <c r="H83" i="23"/>
  <c r="H86" i="23"/>
  <c r="H85" i="23"/>
  <c r="H94" i="23"/>
  <c r="H92" i="23"/>
  <c r="H84" i="23"/>
  <c r="H95" i="23"/>
  <c r="H91" i="23"/>
  <c r="H93" i="23"/>
  <c r="H93" i="22"/>
  <c r="H88" i="22" a="1"/>
  <c r="H88" i="22" s="1"/>
  <c r="H95" i="22"/>
  <c r="H84" i="22"/>
  <c r="H94" i="22"/>
  <c r="H85" i="22"/>
  <c r="H83" i="22"/>
  <c r="H86" i="22"/>
  <c r="H87" i="22"/>
  <c r="H89" i="22"/>
  <c r="H82" i="22"/>
  <c r="H91" i="22"/>
  <c r="H90" i="22"/>
  <c r="H92" i="22"/>
  <c r="Z70" i="17"/>
  <c r="Z71" i="17" s="1"/>
  <c r="P68" i="17"/>
  <c r="P69" i="17" s="1"/>
  <c r="P70" i="17" s="1"/>
  <c r="P71" i="17" s="1"/>
  <c r="P72" i="17" s="1"/>
  <c r="P73" i="17" s="1"/>
  <c r="P74" i="17" s="1"/>
  <c r="P75" i="17" s="1"/>
  <c r="L67" i="17"/>
  <c r="R75" i="17"/>
  <c r="R76" i="17" s="1"/>
  <c r="R77" i="17" s="1"/>
  <c r="U76" i="17"/>
  <c r="Q19" i="17" s="1"/>
  <c r="U71" i="17"/>
  <c r="Q14" i="17" s="1"/>
  <c r="Y82" i="17"/>
  <c r="Y64" i="17" s="1"/>
  <c r="M77" i="17"/>
  <c r="K71" i="17"/>
  <c r="I14" i="17" s="1"/>
  <c r="T87" i="17"/>
  <c r="T69" i="17" s="1"/>
  <c r="Z87" i="17"/>
  <c r="Z69" i="17" s="1"/>
  <c r="R67" i="17"/>
  <c r="R68" i="17" s="1"/>
  <c r="R69" i="17" s="1"/>
  <c r="R70" i="17" s="1"/>
  <c r="R71" i="17" s="1"/>
  <c r="R72" i="17" s="1"/>
  <c r="R73" i="17" s="1"/>
  <c r="J71" i="17"/>
  <c r="H14" i="17" s="1"/>
  <c r="I74" i="17"/>
  <c r="S82" i="17"/>
  <c r="S64" i="17" s="1"/>
  <c r="W67" i="17"/>
  <c r="W68" i="17" s="1"/>
  <c r="W69" i="17" s="1"/>
  <c r="W70" i="17" s="1"/>
  <c r="W71" i="17" s="1"/>
  <c r="W72" i="17" s="1"/>
  <c r="J65" i="17"/>
  <c r="H8" i="17" s="1"/>
  <c r="K64" i="17"/>
  <c r="Y83" i="17"/>
  <c r="N82" i="17"/>
  <c r="Z64" i="17"/>
  <c r="T7" i="17" s="1"/>
  <c r="R74" i="17"/>
  <c r="J66" i="17"/>
  <c r="H9" i="17" s="1"/>
  <c r="Q64" i="17"/>
  <c r="Q65" i="17" s="1"/>
  <c r="M66" i="17"/>
  <c r="J74" i="17"/>
  <c r="H17" i="17" s="1"/>
  <c r="P65" i="17"/>
  <c r="P66" i="17" s="1"/>
  <c r="P67" i="17" s="1"/>
  <c r="P64" i="17"/>
  <c r="N65" i="17"/>
  <c r="J69" i="17"/>
  <c r="H12" i="17" s="1"/>
  <c r="J73" i="17"/>
  <c r="H16" i="17" s="1"/>
  <c r="L76" i="17"/>
  <c r="L77" i="17" s="1"/>
  <c r="S69" i="17"/>
  <c r="I72" i="17"/>
  <c r="W77" i="17"/>
  <c r="O64" i="17"/>
  <c r="L7" i="17" s="1"/>
  <c r="W66" i="17"/>
  <c r="I69" i="17"/>
  <c r="O72" i="17"/>
  <c r="L15" i="17" s="1"/>
  <c r="I75" i="17"/>
  <c r="O76" i="17"/>
  <c r="L19" i="17" s="1"/>
  <c r="M64" i="17"/>
  <c r="M65" i="17" s="1"/>
  <c r="K8" i="17" s="1"/>
  <c r="I66" i="17"/>
  <c r="N64" i="17"/>
  <c r="K7" i="17" s="1"/>
  <c r="V68" i="17"/>
  <c r="V69" i="17" s="1"/>
  <c r="V70" i="17" s="1"/>
  <c r="V71" i="17" s="1"/>
  <c r="V72" i="17" s="1"/>
  <c r="V73" i="17" s="1"/>
  <c r="V74" i="17" s="1"/>
  <c r="V75" i="17" s="1"/>
  <c r="I68" i="17"/>
  <c r="X75" i="17"/>
  <c r="X76" i="17" s="1"/>
  <c r="X77" i="17" s="1"/>
  <c r="J68" i="17"/>
  <c r="H11" i="17" s="1"/>
  <c r="T64" i="17"/>
  <c r="J67" i="17"/>
  <c r="H10" i="17" s="1"/>
  <c r="X74" i="17"/>
  <c r="P76" i="17"/>
  <c r="P77" i="17" s="1"/>
  <c r="I70" i="17"/>
  <c r="O73" i="17"/>
  <c r="L16" i="17" s="1"/>
  <c r="Q74" i="17"/>
  <c r="Q75" i="17" s="1"/>
  <c r="Q76" i="17" s="1"/>
  <c r="J76" i="17"/>
  <c r="H19" i="17" s="1"/>
  <c r="I67" i="17"/>
  <c r="Y69" i="17"/>
  <c r="Y70" i="17" s="1"/>
  <c r="I73" i="17"/>
  <c r="I77" i="17"/>
  <c r="T83" i="17"/>
  <c r="T65" i="17" s="1"/>
  <c r="T66" i="17" s="1"/>
  <c r="P9" i="17" s="1"/>
  <c r="U64" i="17"/>
  <c r="Q7" i="17" s="1"/>
  <c r="Q66" i="17"/>
  <c r="J70" i="17"/>
  <c r="H13" i="17" s="1"/>
  <c r="V64" i="17"/>
  <c r="V65" i="17" s="1"/>
  <c r="V66" i="17" s="1"/>
  <c r="V67" i="17" s="1"/>
  <c r="J72" i="17"/>
  <c r="H15" i="17" s="1"/>
  <c r="O65" i="17"/>
  <c r="L8" i="17" s="1"/>
  <c r="Q68" i="17"/>
  <c r="Q69" i="17" s="1"/>
  <c r="Q70" i="17" s="1"/>
  <c r="Q71" i="17" s="1"/>
  <c r="Q72" i="17" s="1"/>
  <c r="T71" i="17"/>
  <c r="P14" i="17" s="1"/>
  <c r="X64" i="17"/>
  <c r="X65" i="17" s="1"/>
  <c r="X66" i="17" s="1"/>
  <c r="X67" i="17" s="1"/>
  <c r="X68" i="17" s="1"/>
  <c r="X69" i="17" s="1"/>
  <c r="X70" i="17" s="1"/>
  <c r="X71" i="17" s="1"/>
  <c r="X72" i="17" s="1"/>
  <c r="X73" i="17" s="1"/>
  <c r="L68" i="17"/>
  <c r="L69" i="17" s="1"/>
  <c r="L70" i="17" s="1"/>
  <c r="L71" i="17" s="1"/>
  <c r="L72" i="17" s="1"/>
  <c r="L73" i="17" s="1"/>
  <c r="L74" i="17" s="1"/>
  <c r="L75" i="17" s="1"/>
  <c r="T70" i="17"/>
  <c r="J75" i="17"/>
  <c r="H18" i="17" s="1"/>
  <c r="J77" i="17"/>
  <c r="H20" i="17" s="1"/>
  <c r="W73" i="17"/>
  <c r="W74" i="17" s="1"/>
  <c r="W75" i="17" s="1"/>
  <c r="W76" i="17" s="1"/>
  <c r="I76" i="17"/>
  <c r="V76" i="17"/>
  <c r="V77" i="17" s="1"/>
  <c r="W64" i="17"/>
  <c r="W65" i="17" s="1"/>
  <c r="M67" i="17"/>
  <c r="M68" i="17" s="1"/>
  <c r="M69" i="17" s="1"/>
  <c r="M70" i="17" s="1"/>
  <c r="M71" i="17" s="1"/>
  <c r="M72" i="17" s="1"/>
  <c r="I71" i="17"/>
  <c r="M73" i="17"/>
  <c r="M74" i="17" s="1"/>
  <c r="M75" i="17" s="1"/>
  <c r="M76" i="17" s="1"/>
  <c r="Z83" i="17"/>
  <c r="K76" i="17"/>
  <c r="Q77" i="17"/>
  <c r="U72" i="17"/>
  <c r="Q15" i="17" s="1"/>
  <c r="Z65" i="17"/>
  <c r="O9" i="17"/>
  <c r="T14" i="17"/>
  <c r="Z72" i="17"/>
  <c r="U73" i="17"/>
  <c r="U13" i="17"/>
  <c r="K72" i="17"/>
  <c r="P8" i="17"/>
  <c r="O8" i="17"/>
  <c r="P13" i="17"/>
  <c r="N12" i="17"/>
  <c r="S70" i="17"/>
  <c r="U77" i="17"/>
  <c r="Q20" i="17" s="1"/>
  <c r="J7" i="17"/>
  <c r="N66" i="17"/>
  <c r="P7" i="17"/>
  <c r="O7" i="17"/>
  <c r="O66" i="17"/>
  <c r="T87" i="16"/>
  <c r="T69" i="16" s="1"/>
  <c r="O12" i="16" s="1"/>
  <c r="W73" i="16"/>
  <c r="W74" i="16" s="1"/>
  <c r="W75" i="16" s="1"/>
  <c r="W76" i="16" s="1"/>
  <c r="W67" i="16"/>
  <c r="W68" i="16" s="1"/>
  <c r="W69" i="16" s="1"/>
  <c r="W70" i="16" s="1"/>
  <c r="W71" i="16" s="1"/>
  <c r="W72" i="16" s="1"/>
  <c r="V76" i="16"/>
  <c r="V77" i="16" s="1"/>
  <c r="J76" i="16"/>
  <c r="H19" i="16" s="1"/>
  <c r="P68" i="16"/>
  <c r="P69" i="16" s="1"/>
  <c r="P70" i="16" s="1"/>
  <c r="L76" i="16"/>
  <c r="W77" i="16"/>
  <c r="Q67" i="16"/>
  <c r="I75" i="16"/>
  <c r="Z87" i="16"/>
  <c r="Z69" i="16" s="1"/>
  <c r="I70" i="16"/>
  <c r="X70" i="16"/>
  <c r="X71" i="16" s="1"/>
  <c r="X72" i="16" s="1"/>
  <c r="X73" i="16" s="1"/>
  <c r="J71" i="16"/>
  <c r="H14" i="16" s="1"/>
  <c r="I74" i="16"/>
  <c r="I71" i="16"/>
  <c r="M77" i="16"/>
  <c r="I68" i="16"/>
  <c r="R67" i="16"/>
  <c r="R68" i="16" s="1"/>
  <c r="R69" i="16" s="1"/>
  <c r="R70" i="16" s="1"/>
  <c r="R71" i="16" s="1"/>
  <c r="R72" i="16" s="1"/>
  <c r="R73" i="16" s="1"/>
  <c r="J73" i="16"/>
  <c r="H16" i="16" s="1"/>
  <c r="Q74" i="16"/>
  <c r="Q75" i="16" s="1"/>
  <c r="Q76" i="16" s="1"/>
  <c r="Y64" i="16"/>
  <c r="O65" i="16"/>
  <c r="L8" i="16" s="1"/>
  <c r="Q68" i="16"/>
  <c r="Q69" i="16" s="1"/>
  <c r="Q70" i="16" s="1"/>
  <c r="Q71" i="16" s="1"/>
  <c r="Q72" i="16" s="1"/>
  <c r="R74" i="16"/>
  <c r="T71" i="16"/>
  <c r="T72" i="16" s="1"/>
  <c r="U64" i="16"/>
  <c r="Q7" i="16" s="1"/>
  <c r="M68" i="16"/>
  <c r="M69" i="16" s="1"/>
  <c r="M70" i="16" s="1"/>
  <c r="M71" i="16" s="1"/>
  <c r="M72" i="16" s="1"/>
  <c r="N64" i="16"/>
  <c r="J7" i="16" s="1"/>
  <c r="V68" i="16"/>
  <c r="V69" i="16" s="1"/>
  <c r="V70" i="16" s="1"/>
  <c r="V71" i="16" s="1"/>
  <c r="V72" i="16" s="1"/>
  <c r="V73" i="16" s="1"/>
  <c r="V74" i="16" s="1"/>
  <c r="V75" i="16" s="1"/>
  <c r="L64" i="16"/>
  <c r="L65" i="16" s="1"/>
  <c r="L66" i="16" s="1"/>
  <c r="L67" i="16" s="1"/>
  <c r="N65" i="16"/>
  <c r="J69" i="16"/>
  <c r="H12" i="16" s="1"/>
  <c r="X74" i="16"/>
  <c r="P76" i="16"/>
  <c r="P77" i="16" s="1"/>
  <c r="I76" i="16"/>
  <c r="K64" i="16"/>
  <c r="I7" i="16" s="1"/>
  <c r="W66" i="16"/>
  <c r="I69" i="16"/>
  <c r="Q77" i="16"/>
  <c r="T82" i="16"/>
  <c r="T64" i="16" s="1"/>
  <c r="O7" i="16" s="1"/>
  <c r="Z82" i="16"/>
  <c r="Z64" i="16" s="1"/>
  <c r="T7" i="16" s="1"/>
  <c r="W65" i="16"/>
  <c r="L77" i="16"/>
  <c r="N66" i="16"/>
  <c r="K9" i="16" s="1"/>
  <c r="J72" i="16"/>
  <c r="H15" i="16" s="1"/>
  <c r="I66" i="16"/>
  <c r="S69" i="16"/>
  <c r="J74" i="16"/>
  <c r="H17" i="16" s="1"/>
  <c r="V64" i="16"/>
  <c r="V65" i="16" s="1"/>
  <c r="V66" i="16" s="1"/>
  <c r="V67" i="16" s="1"/>
  <c r="J70" i="16"/>
  <c r="H13" i="16" s="1"/>
  <c r="P64" i="16"/>
  <c r="P65" i="16" s="1"/>
  <c r="P66" i="16" s="1"/>
  <c r="P67" i="16" s="1"/>
  <c r="J67" i="16"/>
  <c r="H10" i="16" s="1"/>
  <c r="T70" i="16"/>
  <c r="J75" i="16"/>
  <c r="H18" i="16" s="1"/>
  <c r="J77" i="16"/>
  <c r="H20" i="16" s="1"/>
  <c r="O64" i="16"/>
  <c r="L7" i="16" s="1"/>
  <c r="I67" i="16"/>
  <c r="Y69" i="16"/>
  <c r="S12" i="16" s="1"/>
  <c r="M73" i="16"/>
  <c r="M74" i="16" s="1"/>
  <c r="M75" i="16" s="1"/>
  <c r="M76" i="16" s="1"/>
  <c r="I77" i="16"/>
  <c r="I73" i="16"/>
  <c r="S65" i="16"/>
  <c r="N8" i="16" s="1"/>
  <c r="S66" i="16"/>
  <c r="P12" i="16"/>
  <c r="Y65" i="16"/>
  <c r="M7" i="16"/>
  <c r="N7" i="16"/>
  <c r="U12" i="16"/>
  <c r="T12" i="16"/>
  <c r="S7" i="16"/>
  <c r="R7" i="16"/>
  <c r="T65" i="16"/>
  <c r="U65" i="16"/>
  <c r="K7" i="16"/>
  <c r="N67" i="16"/>
  <c r="Z71" i="16"/>
  <c r="S70" i="16"/>
  <c r="J75" i="15"/>
  <c r="H18" i="15" s="1"/>
  <c r="Z87" i="15"/>
  <c r="Z69" i="15" s="1"/>
  <c r="S64" i="15"/>
  <c r="M7" i="15" s="1"/>
  <c r="L68" i="15"/>
  <c r="L69" i="15" s="1"/>
  <c r="V68" i="15"/>
  <c r="V69" i="15" s="1"/>
  <c r="V70" i="15" s="1"/>
  <c r="V71" i="15" s="1"/>
  <c r="V72" i="15" s="1"/>
  <c r="V73" i="15" s="1"/>
  <c r="Q68" i="15"/>
  <c r="Q69" i="15" s="1"/>
  <c r="X64" i="15"/>
  <c r="X65" i="15" s="1"/>
  <c r="X66" i="15" s="1"/>
  <c r="X67" i="15" s="1"/>
  <c r="X68" i="15" s="1"/>
  <c r="X69" i="15" s="1"/>
  <c r="X70" i="15" s="1"/>
  <c r="X71" i="15" s="1"/>
  <c r="X72" i="15" s="1"/>
  <c r="X73" i="15" s="1"/>
  <c r="S69" i="15"/>
  <c r="J68" i="15"/>
  <c r="H11" i="15" s="1"/>
  <c r="Q66" i="15"/>
  <c r="J74" i="15"/>
  <c r="H17" i="15" s="1"/>
  <c r="Q64" i="15"/>
  <c r="Q65" i="15" s="1"/>
  <c r="M66" i="15"/>
  <c r="K64" i="15"/>
  <c r="W66" i="15"/>
  <c r="M77" i="15"/>
  <c r="Y64" i="15"/>
  <c r="S7" i="15" s="1"/>
  <c r="J76" i="15"/>
  <c r="H19" i="15" s="1"/>
  <c r="L65" i="15"/>
  <c r="L66" i="15" s="1"/>
  <c r="L67" i="15" s="1"/>
  <c r="K10" i="15" s="1"/>
  <c r="J69" i="15"/>
  <c r="H12" i="15" s="1"/>
  <c r="I66" i="15"/>
  <c r="R64" i="15"/>
  <c r="R65" i="15" s="1"/>
  <c r="R66" i="15" s="1"/>
  <c r="R67" i="15" s="1"/>
  <c r="R68" i="15" s="1"/>
  <c r="R69" i="15" s="1"/>
  <c r="R70" i="15" s="1"/>
  <c r="R71" i="15" s="1"/>
  <c r="P64" i="15"/>
  <c r="P65" i="15" s="1"/>
  <c r="P66" i="15" s="1"/>
  <c r="P67" i="15" s="1"/>
  <c r="X75" i="15"/>
  <c r="V64" i="15"/>
  <c r="V65" i="15" s="1"/>
  <c r="V66" i="15" s="1"/>
  <c r="V67" i="15" s="1"/>
  <c r="I68" i="15"/>
  <c r="O64" i="15"/>
  <c r="I67" i="15"/>
  <c r="Y69" i="15"/>
  <c r="P70" i="15"/>
  <c r="J72" i="15"/>
  <c r="H15" i="15" s="1"/>
  <c r="I73" i="15"/>
  <c r="Q77" i="15"/>
  <c r="Q73" i="15"/>
  <c r="Q74" i="15" s="1"/>
  <c r="Y65" i="15"/>
  <c r="S8" i="15" s="1"/>
  <c r="J71" i="15"/>
  <c r="H14" i="15" s="1"/>
  <c r="X76" i="15"/>
  <c r="X77" i="15" s="1"/>
  <c r="J77" i="15"/>
  <c r="H20" i="15" s="1"/>
  <c r="I77" i="15"/>
  <c r="U12" i="15"/>
  <c r="T12" i="15"/>
  <c r="R8" i="15"/>
  <c r="Y66" i="15"/>
  <c r="S12" i="15"/>
  <c r="R72" i="15"/>
  <c r="R73" i="15" s="1"/>
  <c r="M70" i="15"/>
  <c r="M71" i="15" s="1"/>
  <c r="P76" i="15"/>
  <c r="P77" i="15" s="1"/>
  <c r="Q70" i="15"/>
  <c r="Q71" i="15" s="1"/>
  <c r="Q72" i="15" s="1"/>
  <c r="T70" i="15"/>
  <c r="W71" i="15"/>
  <c r="R76" i="15"/>
  <c r="R77" i="15" s="1"/>
  <c r="I72" i="15"/>
  <c r="V76" i="15"/>
  <c r="V77" i="15" s="1"/>
  <c r="N68" i="15"/>
  <c r="J73" i="15"/>
  <c r="H16" i="15" s="1"/>
  <c r="W77" i="15"/>
  <c r="U65" i="15"/>
  <c r="I71" i="15"/>
  <c r="W72" i="15"/>
  <c r="Q75" i="15"/>
  <c r="Q76" i="15" s="1"/>
  <c r="N7" i="15"/>
  <c r="N12" i="15"/>
  <c r="Y70" i="15"/>
  <c r="U13" i="15"/>
  <c r="Z83" i="15"/>
  <c r="T83" i="15"/>
  <c r="Z82" i="15"/>
  <c r="Z64" i="15" s="1"/>
  <c r="T82" i="15"/>
  <c r="T64" i="15" s="1"/>
  <c r="T87" i="15"/>
  <c r="T69" i="15" s="1"/>
  <c r="R7" i="15"/>
  <c r="K7" i="15"/>
  <c r="J7" i="15"/>
  <c r="Z71" i="15"/>
  <c r="L70" i="15"/>
  <c r="L71" i="15" s="1"/>
  <c r="L72" i="15" s="1"/>
  <c r="L73" i="15" s="1"/>
  <c r="L74" i="15" s="1"/>
  <c r="L75" i="15" s="1"/>
  <c r="I74" i="15"/>
  <c r="M72" i="15"/>
  <c r="K8" i="15"/>
  <c r="I70" i="15"/>
  <c r="V74" i="15"/>
  <c r="V75" i="15" s="1"/>
  <c r="P71" i="15"/>
  <c r="P72" i="15" s="1"/>
  <c r="P73" i="15" s="1"/>
  <c r="P74" i="15" s="1"/>
  <c r="P75" i="15" s="1"/>
  <c r="W73" i="15"/>
  <c r="W74" i="15" s="1"/>
  <c r="W75" i="15" s="1"/>
  <c r="L76" i="15"/>
  <c r="J70" i="15"/>
  <c r="H13" i="15" s="1"/>
  <c r="X74" i="15"/>
  <c r="I76" i="15"/>
  <c r="L77" i="15"/>
  <c r="S70" i="15"/>
  <c r="M73" i="15"/>
  <c r="M74" i="15" s="1"/>
  <c r="M75" i="15" s="1"/>
  <c r="M76" i="15" s="1"/>
  <c r="I75" i="15"/>
  <c r="W76" i="15"/>
  <c r="V68" i="14"/>
  <c r="V69" i="14" s="1"/>
  <c r="V70" i="14" s="1"/>
  <c r="V71" i="14" s="1"/>
  <c r="V72" i="14" s="1"/>
  <c r="V73" i="14" s="1"/>
  <c r="V74" i="14" s="1"/>
  <c r="V75" i="14" s="1"/>
  <c r="R75" i="14"/>
  <c r="R76" i="14" s="1"/>
  <c r="R77" i="14" s="1"/>
  <c r="Q68" i="14"/>
  <c r="Q69" i="14" s="1"/>
  <c r="Q70" i="14" s="1"/>
  <c r="Q71" i="14" s="1"/>
  <c r="Q72" i="14" s="1"/>
  <c r="I65" i="14"/>
  <c r="Z87" i="14"/>
  <c r="J74" i="14"/>
  <c r="H17" i="14" s="1"/>
  <c r="I64" i="14"/>
  <c r="Y83" i="14"/>
  <c r="X66" i="14"/>
  <c r="X67" i="14" s="1"/>
  <c r="X68" i="14" s="1"/>
  <c r="X69" i="14" s="1"/>
  <c r="X70" i="14" s="1"/>
  <c r="X71" i="14" s="1"/>
  <c r="X72" i="14" s="1"/>
  <c r="X73" i="14" s="1"/>
  <c r="K65" i="14"/>
  <c r="I8" i="14" s="1"/>
  <c r="S83" i="14"/>
  <c r="Y82" i="14"/>
  <c r="Y64" i="14" s="1"/>
  <c r="V64" i="14"/>
  <c r="V65" i="14" s="1"/>
  <c r="V66" i="14" s="1"/>
  <c r="V67" i="14" s="1"/>
  <c r="T69" i="14"/>
  <c r="X75" i="14"/>
  <c r="X76" i="14" s="1"/>
  <c r="X77" i="14" s="1"/>
  <c r="N65" i="14"/>
  <c r="J71" i="14"/>
  <c r="H14" i="14" s="1"/>
  <c r="J68" i="14"/>
  <c r="H11" i="14" s="1"/>
  <c r="R64" i="14"/>
  <c r="R65" i="14" s="1"/>
  <c r="R66" i="14" s="1"/>
  <c r="R67" i="14" s="1"/>
  <c r="R68" i="14" s="1"/>
  <c r="R69" i="14" s="1"/>
  <c r="R70" i="14" s="1"/>
  <c r="R71" i="14" s="1"/>
  <c r="R72" i="14" s="1"/>
  <c r="R73" i="14" s="1"/>
  <c r="L68" i="14"/>
  <c r="L69" i="14" s="1"/>
  <c r="L70" i="14" s="1"/>
  <c r="L71" i="14" s="1"/>
  <c r="L72" i="14" s="1"/>
  <c r="L73" i="14" s="1"/>
  <c r="L74" i="14" s="1"/>
  <c r="L75" i="14" s="1"/>
  <c r="L76" i="14"/>
  <c r="L77" i="14" s="1"/>
  <c r="M64" i="14"/>
  <c r="M65" i="14" s="1"/>
  <c r="Q66" i="14"/>
  <c r="S69" i="14"/>
  <c r="I72" i="14"/>
  <c r="I76" i="14"/>
  <c r="O64" i="14"/>
  <c r="L7" i="14" s="1"/>
  <c r="W66" i="14"/>
  <c r="Y69" i="14"/>
  <c r="Y70" i="14" s="1"/>
  <c r="Y71" i="14" s="1"/>
  <c r="M73" i="14"/>
  <c r="M74" i="14" s="1"/>
  <c r="M75" i="14" s="1"/>
  <c r="M76" i="14" s="1"/>
  <c r="I77" i="14"/>
  <c r="T82" i="14"/>
  <c r="T64" i="14" s="1"/>
  <c r="Z83" i="14"/>
  <c r="J70" i="14"/>
  <c r="H13" i="14" s="1"/>
  <c r="V76" i="14"/>
  <c r="V77" i="14" s="1"/>
  <c r="J67" i="14"/>
  <c r="H10" i="14" s="1"/>
  <c r="J76" i="14"/>
  <c r="H19" i="14" s="1"/>
  <c r="J72" i="14"/>
  <c r="H15" i="14" s="1"/>
  <c r="L64" i="14"/>
  <c r="L65" i="14" s="1"/>
  <c r="L66" i="14" s="1"/>
  <c r="L67" i="14" s="1"/>
  <c r="J69" i="14"/>
  <c r="H12" i="14" s="1"/>
  <c r="X74" i="14"/>
  <c r="P76" i="14"/>
  <c r="P77" i="14" s="1"/>
  <c r="Q64" i="14"/>
  <c r="Q65" i="14" s="1"/>
  <c r="S65" i="14"/>
  <c r="S66" i="14" s="1"/>
  <c r="N9" i="14" s="1"/>
  <c r="W67" i="14"/>
  <c r="W68" i="14" s="1"/>
  <c r="W69" i="14" s="1"/>
  <c r="W70" i="14" s="1"/>
  <c r="W71" i="14" s="1"/>
  <c r="W72" i="14" s="1"/>
  <c r="I70" i="14"/>
  <c r="W73" i="14"/>
  <c r="W74" i="14" s="1"/>
  <c r="W75" i="14" s="1"/>
  <c r="W76" i="14" s="1"/>
  <c r="S64" i="14"/>
  <c r="N7" i="14" s="1"/>
  <c r="I67" i="14"/>
  <c r="I71" i="14"/>
  <c r="Q73" i="14"/>
  <c r="Q74" i="14" s="1"/>
  <c r="Q75" i="14" s="1"/>
  <c r="Q76" i="14" s="1"/>
  <c r="Q77" i="14"/>
  <c r="Z82" i="14"/>
  <c r="Z64" i="14" s="1"/>
  <c r="M77" i="14"/>
  <c r="J66" i="14"/>
  <c r="H9" i="14" s="1"/>
  <c r="Z70" i="14"/>
  <c r="P64" i="14"/>
  <c r="P65" i="14" s="1"/>
  <c r="P66" i="14" s="1"/>
  <c r="P67" i="14" s="1"/>
  <c r="P68" i="14"/>
  <c r="P69" i="14" s="1"/>
  <c r="P70" i="14" s="1"/>
  <c r="P71" i="14" s="1"/>
  <c r="P72" i="14" s="1"/>
  <c r="P73" i="14" s="1"/>
  <c r="P74" i="14" s="1"/>
  <c r="P75" i="14" s="1"/>
  <c r="J64" i="14"/>
  <c r="H7" i="14" s="1"/>
  <c r="R74" i="14"/>
  <c r="Z69" i="14"/>
  <c r="T12" i="14" s="1"/>
  <c r="J75" i="14"/>
  <c r="H18" i="14" s="1"/>
  <c r="J77" i="14"/>
  <c r="H20" i="14" s="1"/>
  <c r="U64" i="14"/>
  <c r="Q7" i="14" s="1"/>
  <c r="I66" i="14"/>
  <c r="I68" i="14"/>
  <c r="I74" i="14"/>
  <c r="W77" i="14"/>
  <c r="W64" i="14"/>
  <c r="W65" i="14" s="1"/>
  <c r="M67" i="14"/>
  <c r="M68" i="14" s="1"/>
  <c r="M69" i="14" s="1"/>
  <c r="M70" i="14" s="1"/>
  <c r="M71" i="14" s="1"/>
  <c r="M72" i="14" s="1"/>
  <c r="N82" i="14"/>
  <c r="N64" i="14" s="1"/>
  <c r="J7" i="14" s="1"/>
  <c r="I69" i="14"/>
  <c r="I75" i="14"/>
  <c r="S67" i="14"/>
  <c r="N12" i="14"/>
  <c r="P12" i="14"/>
  <c r="O12" i="14"/>
  <c r="Z71" i="14"/>
  <c r="U65" i="14"/>
  <c r="N66" i="14"/>
  <c r="T71" i="14"/>
  <c r="U12" i="14"/>
  <c r="K66" i="14"/>
  <c r="S70" i="14"/>
  <c r="H93" i="13"/>
  <c r="H84" i="13"/>
  <c r="H88" i="13" a="1"/>
  <c r="H88" i="13" s="1"/>
  <c r="H85" i="13"/>
  <c r="H87" i="13"/>
  <c r="H91" i="13"/>
  <c r="H89" i="13"/>
  <c r="H82" i="13"/>
  <c r="H95" i="13"/>
  <c r="H92" i="13"/>
  <c r="H88" i="12" a="1"/>
  <c r="H88" i="12" s="1"/>
  <c r="H94" i="12"/>
  <c r="H87" i="12"/>
  <c r="H95" i="12"/>
  <c r="H90" i="12"/>
  <c r="H83" i="12"/>
  <c r="H86" i="12"/>
  <c r="H85" i="12"/>
  <c r="H92" i="12"/>
  <c r="H93" i="12"/>
  <c r="H82" i="12"/>
  <c r="H84" i="12"/>
  <c r="H91" i="12"/>
  <c r="H89" i="12"/>
  <c r="H94" i="93"/>
  <c r="H88" i="93" a="1"/>
  <c r="H88" i="93" s="1"/>
  <c r="T87" i="93" s="1"/>
  <c r="H90" i="93"/>
  <c r="H82" i="93"/>
  <c r="H86" i="93"/>
  <c r="H84" i="93"/>
  <c r="H92" i="93"/>
  <c r="H93" i="93"/>
  <c r="H83" i="93"/>
  <c r="H85" i="93"/>
  <c r="H95" i="93"/>
  <c r="H91" i="93"/>
  <c r="O76" i="93" s="1"/>
  <c r="H88" i="92" a="1"/>
  <c r="H88" i="92" s="1"/>
  <c r="H90" i="92"/>
  <c r="H85" i="92"/>
  <c r="H83" i="92"/>
  <c r="H86" i="92"/>
  <c r="H94" i="92"/>
  <c r="H87" i="92"/>
  <c r="H82" i="92"/>
  <c r="H89" i="92"/>
  <c r="H91" i="92"/>
  <c r="H95" i="92"/>
  <c r="H84" i="92"/>
  <c r="H93" i="92"/>
  <c r="H92" i="92"/>
  <c r="K65" i="91"/>
  <c r="N7" i="91"/>
  <c r="M7" i="91"/>
  <c r="S65" i="91"/>
  <c r="J7" i="91"/>
  <c r="K7" i="91"/>
  <c r="T8" i="91"/>
  <c r="U8" i="91"/>
  <c r="Z66" i="91"/>
  <c r="S8" i="91"/>
  <c r="R8" i="91"/>
  <c r="Y66" i="91"/>
  <c r="P8" i="91"/>
  <c r="O8" i="91"/>
  <c r="K8" i="91"/>
  <c r="O65" i="91"/>
  <c r="O73" i="91"/>
  <c r="U77" i="91"/>
  <c r="Q20" i="91" s="1"/>
  <c r="O7" i="91"/>
  <c r="P7" i="91"/>
  <c r="U73" i="91"/>
  <c r="U7" i="91"/>
  <c r="T7" i="91"/>
  <c r="N66" i="91"/>
  <c r="T66" i="91"/>
  <c r="R7" i="91"/>
  <c r="S7" i="91"/>
  <c r="U66" i="91"/>
  <c r="K72" i="91"/>
  <c r="Z65" i="87"/>
  <c r="S65" i="87"/>
  <c r="U72" i="87"/>
  <c r="Q15" i="87" s="1"/>
  <c r="P12" i="87"/>
  <c r="U12" i="87"/>
  <c r="K9" i="87"/>
  <c r="N67" i="87"/>
  <c r="P7" i="87"/>
  <c r="O7" i="87"/>
  <c r="T8" i="87"/>
  <c r="U8" i="87"/>
  <c r="Z66" i="87"/>
  <c r="R7" i="87"/>
  <c r="S7" i="87"/>
  <c r="T7" i="87"/>
  <c r="U7" i="87"/>
  <c r="M7" i="87"/>
  <c r="N7" i="87"/>
  <c r="Y65" i="87"/>
  <c r="P14" i="87"/>
  <c r="T72" i="87"/>
  <c r="T65" i="87"/>
  <c r="N8" i="87"/>
  <c r="M8" i="87"/>
  <c r="S66" i="87"/>
  <c r="K7" i="87"/>
  <c r="J7" i="87"/>
  <c r="U65" i="87"/>
  <c r="U73" i="87"/>
  <c r="P13" i="87"/>
  <c r="K72" i="87"/>
  <c r="J8" i="87"/>
  <c r="K8" i="87"/>
  <c r="U13" i="87"/>
  <c r="K66" i="87"/>
  <c r="U77" i="87"/>
  <c r="Q20" i="87" s="1"/>
  <c r="U14" i="87"/>
  <c r="T14" i="87"/>
  <c r="Z72" i="87"/>
  <c r="O66" i="87"/>
  <c r="O74" i="87"/>
  <c r="L9" i="75" l="1"/>
  <c r="M9" i="75" s="1"/>
  <c r="N67" i="75"/>
  <c r="I8" i="75"/>
  <c r="J8" i="75" s="1"/>
  <c r="K66" i="75"/>
  <c r="P9" i="75"/>
  <c r="O9" i="75"/>
  <c r="U12" i="75"/>
  <c r="W70" i="75"/>
  <c r="S11" i="75"/>
  <c r="V69" i="75"/>
  <c r="P11" i="75"/>
  <c r="R69" i="75"/>
  <c r="Q8" i="75"/>
  <c r="S66" i="75"/>
  <c r="N10" i="75"/>
  <c r="Q68" i="75"/>
  <c r="K10" i="75"/>
  <c r="M68" i="75"/>
  <c r="N8" i="75"/>
  <c r="M8" i="75"/>
  <c r="U9" i="75"/>
  <c r="T9" i="75"/>
  <c r="U8" i="74"/>
  <c r="T8" i="74"/>
  <c r="W66" i="74"/>
  <c r="S11" i="74"/>
  <c r="V69" i="74"/>
  <c r="P11" i="74"/>
  <c r="R69" i="74"/>
  <c r="Q8" i="74"/>
  <c r="S66" i="74"/>
  <c r="N10" i="74"/>
  <c r="Q68" i="74"/>
  <c r="K10" i="74"/>
  <c r="M68" i="74"/>
  <c r="L8" i="74"/>
  <c r="N66" i="74"/>
  <c r="U12" i="74"/>
  <c r="W70" i="74"/>
  <c r="I8" i="74"/>
  <c r="J8" i="74" s="1"/>
  <c r="K66" i="74"/>
  <c r="L8" i="73"/>
  <c r="N66" i="73"/>
  <c r="K10" i="73"/>
  <c r="M68" i="73"/>
  <c r="U12" i="73"/>
  <c r="W70" i="73"/>
  <c r="I8" i="73"/>
  <c r="J8" i="73" s="1"/>
  <c r="K66" i="73"/>
  <c r="U8" i="73"/>
  <c r="T8" i="73"/>
  <c r="W66" i="73"/>
  <c r="S11" i="73"/>
  <c r="V69" i="73"/>
  <c r="P11" i="73"/>
  <c r="R69" i="73"/>
  <c r="Q8" i="73"/>
  <c r="S66" i="73"/>
  <c r="N10" i="73"/>
  <c r="Q68" i="73"/>
  <c r="R66" i="72"/>
  <c r="P8" i="72"/>
  <c r="O8" i="72"/>
  <c r="P12" i="72"/>
  <c r="R70" i="72"/>
  <c r="K11" i="72"/>
  <c r="M69" i="72"/>
  <c r="Q9" i="72"/>
  <c r="R9" i="72" s="1"/>
  <c r="S67" i="72"/>
  <c r="I9" i="72"/>
  <c r="J9" i="72" s="1"/>
  <c r="K67" i="72"/>
  <c r="U9" i="72"/>
  <c r="T9" i="72"/>
  <c r="U13" i="72"/>
  <c r="W71" i="72"/>
  <c r="L9" i="72"/>
  <c r="M9" i="72" s="1"/>
  <c r="N67" i="72"/>
  <c r="N11" i="72"/>
  <c r="Q69" i="72"/>
  <c r="S12" i="72"/>
  <c r="V70" i="72"/>
  <c r="I8" i="71"/>
  <c r="J8" i="71" s="1"/>
  <c r="K66" i="71"/>
  <c r="Q11" i="71"/>
  <c r="S69" i="71"/>
  <c r="K9" i="71"/>
  <c r="M67" i="71"/>
  <c r="S10" i="71"/>
  <c r="R10" i="71"/>
  <c r="V68" i="71"/>
  <c r="L10" i="71"/>
  <c r="N68" i="71"/>
  <c r="N11" i="71"/>
  <c r="Q69" i="71"/>
  <c r="U11" i="71"/>
  <c r="T11" i="71"/>
  <c r="W69" i="71"/>
  <c r="P12" i="71"/>
  <c r="R70" i="71"/>
  <c r="U8" i="70"/>
  <c r="T8" i="70"/>
  <c r="W66" i="70"/>
  <c r="L8" i="70"/>
  <c r="N66" i="70"/>
  <c r="O9" i="70"/>
  <c r="S67" i="70"/>
  <c r="Q10" i="70" s="1"/>
  <c r="T10" i="70" s="1"/>
  <c r="S68" i="70"/>
  <c r="U11" i="70"/>
  <c r="W69" i="70"/>
  <c r="N11" i="70"/>
  <c r="Q69" i="70"/>
  <c r="P12" i="70"/>
  <c r="R70" i="70"/>
  <c r="K11" i="70"/>
  <c r="M69" i="70"/>
  <c r="S10" i="70"/>
  <c r="V68" i="70"/>
  <c r="I9" i="70"/>
  <c r="J9" i="70" s="1"/>
  <c r="K67" i="70"/>
  <c r="S8" i="70"/>
  <c r="R8" i="70"/>
  <c r="U11" i="69"/>
  <c r="W69" i="69"/>
  <c r="I8" i="69"/>
  <c r="J8" i="69" s="1"/>
  <c r="K66" i="69"/>
  <c r="O8" i="69"/>
  <c r="P8" i="69"/>
  <c r="R66" i="69"/>
  <c r="U9" i="69"/>
  <c r="T9" i="69"/>
  <c r="S10" i="69"/>
  <c r="V68" i="69"/>
  <c r="S8" i="69"/>
  <c r="R8" i="69"/>
  <c r="P11" i="69"/>
  <c r="R69" i="69"/>
  <c r="L11" i="69"/>
  <c r="O11" i="69" s="1"/>
  <c r="N69" i="69"/>
  <c r="Q8" i="69"/>
  <c r="S66" i="69"/>
  <c r="N10" i="69"/>
  <c r="M10" i="69"/>
  <c r="Q68" i="69"/>
  <c r="K10" i="69"/>
  <c r="M68" i="69"/>
  <c r="N8" i="69"/>
  <c r="M8" i="69"/>
  <c r="P13" i="68"/>
  <c r="R71" i="68"/>
  <c r="Q9" i="68"/>
  <c r="R9" i="68" s="1"/>
  <c r="S67" i="68"/>
  <c r="I10" i="68"/>
  <c r="K68" i="68"/>
  <c r="S12" i="68"/>
  <c r="V70" i="68"/>
  <c r="L9" i="68"/>
  <c r="M9" i="68" s="1"/>
  <c r="N67" i="68"/>
  <c r="P9" i="68"/>
  <c r="O9" i="68"/>
  <c r="U9" i="68"/>
  <c r="T9" i="68"/>
  <c r="U11" i="68"/>
  <c r="W69" i="68"/>
  <c r="K9" i="68"/>
  <c r="J9" i="68"/>
  <c r="M67" i="68"/>
  <c r="N13" i="68"/>
  <c r="Q71" i="68"/>
  <c r="V68" i="67"/>
  <c r="S10" i="67"/>
  <c r="W70" i="67"/>
  <c r="U13" i="67" s="1"/>
  <c r="L9" i="67"/>
  <c r="M9" i="67" s="1"/>
  <c r="N67" i="67"/>
  <c r="P8" i="67"/>
  <c r="O8" i="67"/>
  <c r="R66" i="67"/>
  <c r="P12" i="67"/>
  <c r="R70" i="67"/>
  <c r="U9" i="67"/>
  <c r="T9" i="67"/>
  <c r="N11" i="67"/>
  <c r="Q69" i="67"/>
  <c r="I9" i="67"/>
  <c r="J9" i="67" s="1"/>
  <c r="K67" i="67"/>
  <c r="Q9" i="67"/>
  <c r="R9" i="67" s="1"/>
  <c r="S67" i="67"/>
  <c r="K11" i="67"/>
  <c r="M69" i="67"/>
  <c r="P9" i="66"/>
  <c r="L8" i="66"/>
  <c r="N66" i="66"/>
  <c r="S10" i="66"/>
  <c r="V68" i="66"/>
  <c r="U11" i="66"/>
  <c r="W69" i="66"/>
  <c r="N11" i="66"/>
  <c r="Q69" i="66"/>
  <c r="P12" i="66"/>
  <c r="R70" i="66"/>
  <c r="S8" i="66"/>
  <c r="R8" i="66"/>
  <c r="I9" i="66"/>
  <c r="J9" i="66" s="1"/>
  <c r="K67" i="66"/>
  <c r="K10" i="66"/>
  <c r="M68" i="66"/>
  <c r="Q10" i="66"/>
  <c r="T10" i="66" s="1"/>
  <c r="S68" i="66"/>
  <c r="R8" i="65"/>
  <c r="T8" i="65"/>
  <c r="S10" i="65"/>
  <c r="V68" i="65"/>
  <c r="O8" i="65"/>
  <c r="P8" i="65"/>
  <c r="U11" i="65"/>
  <c r="T11" i="65"/>
  <c r="W69" i="65"/>
  <c r="U9" i="65"/>
  <c r="T9" i="65"/>
  <c r="R66" i="65"/>
  <c r="Q10" i="65"/>
  <c r="T10" i="65" s="1"/>
  <c r="S68" i="65"/>
  <c r="Q11" i="65" s="1"/>
  <c r="I14" i="65"/>
  <c r="K72" i="65"/>
  <c r="I15" i="65" s="1"/>
  <c r="P13" i="65"/>
  <c r="O13" i="65"/>
  <c r="R71" i="65"/>
  <c r="K10" i="65"/>
  <c r="M68" i="65"/>
  <c r="L14" i="65"/>
  <c r="N72" i="65"/>
  <c r="L15" i="65" s="1"/>
  <c r="Q13" i="65"/>
  <c r="S71" i="65"/>
  <c r="L10" i="65"/>
  <c r="O10" i="65" s="1"/>
  <c r="N68" i="65"/>
  <c r="N10" i="65"/>
  <c r="Q68" i="65"/>
  <c r="I9" i="65"/>
  <c r="J9" i="65" s="1"/>
  <c r="K67" i="65"/>
  <c r="U8" i="64"/>
  <c r="W66" i="64"/>
  <c r="T9" i="64" s="1"/>
  <c r="I14" i="64"/>
  <c r="K72" i="64"/>
  <c r="I15" i="64" s="1"/>
  <c r="N10" i="64"/>
  <c r="Q68" i="64"/>
  <c r="U12" i="64"/>
  <c r="T12" i="64"/>
  <c r="W70" i="64"/>
  <c r="S8" i="64"/>
  <c r="R8" i="64"/>
  <c r="Q14" i="64"/>
  <c r="S72" i="64"/>
  <c r="Q15" i="64" s="1"/>
  <c r="K10" i="64"/>
  <c r="M68" i="64"/>
  <c r="S11" i="64"/>
  <c r="V69" i="64"/>
  <c r="L9" i="64"/>
  <c r="M9" i="64" s="1"/>
  <c r="N67" i="64"/>
  <c r="I8" i="64"/>
  <c r="J8" i="64" s="1"/>
  <c r="K66" i="64"/>
  <c r="Q8" i="64"/>
  <c r="S66" i="64"/>
  <c r="P11" i="64"/>
  <c r="R69" i="64"/>
  <c r="P9" i="64"/>
  <c r="O9" i="64"/>
  <c r="U9" i="64"/>
  <c r="U8" i="63"/>
  <c r="T8" i="63"/>
  <c r="P8" i="63"/>
  <c r="O8" i="63"/>
  <c r="R66" i="63"/>
  <c r="S10" i="63"/>
  <c r="V68" i="63"/>
  <c r="U11" i="63"/>
  <c r="W69" i="63"/>
  <c r="N11" i="63"/>
  <c r="Q69" i="63"/>
  <c r="P12" i="63"/>
  <c r="R70" i="63"/>
  <c r="S8" i="63"/>
  <c r="R8" i="63"/>
  <c r="I9" i="63"/>
  <c r="J9" i="63" s="1"/>
  <c r="K67" i="63"/>
  <c r="Q13" i="63"/>
  <c r="S71" i="63"/>
  <c r="L10" i="63"/>
  <c r="N68" i="63"/>
  <c r="L14" i="63"/>
  <c r="N72" i="63"/>
  <c r="L15" i="63" s="1"/>
  <c r="K10" i="63"/>
  <c r="M68" i="63"/>
  <c r="I14" i="63"/>
  <c r="K72" i="63"/>
  <c r="I15" i="63" s="1"/>
  <c r="Q10" i="63"/>
  <c r="T10" i="63" s="1"/>
  <c r="S68" i="63"/>
  <c r="Q11" i="63" s="1"/>
  <c r="T11" i="63" s="1"/>
  <c r="U8" i="62"/>
  <c r="U9" i="62"/>
  <c r="T9" i="62"/>
  <c r="I13" i="62"/>
  <c r="K71" i="62"/>
  <c r="T8" i="62"/>
  <c r="Q14" i="62"/>
  <c r="S72" i="62"/>
  <c r="Q15" i="62" s="1"/>
  <c r="K10" i="62"/>
  <c r="M68" i="62"/>
  <c r="S11" i="62"/>
  <c r="V69" i="62"/>
  <c r="L9" i="62"/>
  <c r="M9" i="62" s="1"/>
  <c r="N67" i="62"/>
  <c r="I8" i="62"/>
  <c r="J8" i="62" s="1"/>
  <c r="K66" i="62"/>
  <c r="Q8" i="62"/>
  <c r="S66" i="62"/>
  <c r="P9" i="62"/>
  <c r="O9" i="62"/>
  <c r="P11" i="62"/>
  <c r="R69" i="62"/>
  <c r="N8" i="62"/>
  <c r="M8" i="62"/>
  <c r="N10" i="62"/>
  <c r="Q68" i="62"/>
  <c r="U12" i="62"/>
  <c r="T12" i="62"/>
  <c r="W70" i="62"/>
  <c r="K71" i="61"/>
  <c r="K12" i="61"/>
  <c r="J12" i="61"/>
  <c r="M70" i="61"/>
  <c r="Q13" i="61"/>
  <c r="S71" i="61"/>
  <c r="Q9" i="61"/>
  <c r="R9" i="61" s="1"/>
  <c r="S67" i="61"/>
  <c r="L14" i="61"/>
  <c r="N72" i="61"/>
  <c r="L15" i="61" s="1"/>
  <c r="U13" i="61"/>
  <c r="T13" i="61"/>
  <c r="W71" i="61"/>
  <c r="N12" i="61"/>
  <c r="Q70" i="61"/>
  <c r="I14" i="61"/>
  <c r="K72" i="61"/>
  <c r="I15" i="61" s="1"/>
  <c r="L10" i="61"/>
  <c r="N68" i="61"/>
  <c r="I10" i="61"/>
  <c r="J10" i="61" s="1"/>
  <c r="K68" i="61"/>
  <c r="I11" i="61" s="1"/>
  <c r="J11" i="61" s="1"/>
  <c r="P12" i="61"/>
  <c r="R70" i="61"/>
  <c r="N8" i="61"/>
  <c r="M8" i="61"/>
  <c r="S12" i="61"/>
  <c r="R12" i="61"/>
  <c r="V70" i="61"/>
  <c r="T9" i="60"/>
  <c r="U9" i="60"/>
  <c r="T8" i="60"/>
  <c r="U8" i="60"/>
  <c r="Q8" i="60"/>
  <c r="S66" i="60"/>
  <c r="L14" i="60"/>
  <c r="N72" i="60"/>
  <c r="L15" i="60" s="1"/>
  <c r="Q13" i="60"/>
  <c r="S71" i="60"/>
  <c r="N11" i="60"/>
  <c r="Q69" i="60"/>
  <c r="P12" i="60"/>
  <c r="R70" i="60"/>
  <c r="U12" i="60"/>
  <c r="T12" i="60"/>
  <c r="W70" i="60"/>
  <c r="P9" i="60"/>
  <c r="O9" i="60"/>
  <c r="K9" i="60"/>
  <c r="M67" i="60"/>
  <c r="L10" i="60"/>
  <c r="N68" i="60"/>
  <c r="I9" i="60"/>
  <c r="J9" i="60" s="1"/>
  <c r="K67" i="60"/>
  <c r="S10" i="60"/>
  <c r="V68" i="60"/>
  <c r="I14" i="60"/>
  <c r="K72" i="60"/>
  <c r="I15" i="60" s="1"/>
  <c r="S66" i="59"/>
  <c r="O9" i="59"/>
  <c r="P9" i="59"/>
  <c r="S14" i="59"/>
  <c r="V72" i="59"/>
  <c r="Q14" i="59"/>
  <c r="R14" i="59" s="1"/>
  <c r="S72" i="59"/>
  <c r="Q15" i="59" s="1"/>
  <c r="I13" i="59"/>
  <c r="K71" i="59"/>
  <c r="L11" i="59"/>
  <c r="O11" i="59" s="1"/>
  <c r="N69" i="59"/>
  <c r="L12" i="59" s="1"/>
  <c r="O12" i="59" s="1"/>
  <c r="K11" i="59"/>
  <c r="M69" i="59"/>
  <c r="Q9" i="59"/>
  <c r="R9" i="59" s="1"/>
  <c r="S67" i="59"/>
  <c r="U14" i="59"/>
  <c r="W72" i="59"/>
  <c r="I9" i="59"/>
  <c r="J9" i="59" s="1"/>
  <c r="K67" i="59"/>
  <c r="N11" i="59"/>
  <c r="Q69" i="59"/>
  <c r="O14" i="59"/>
  <c r="P14" i="59"/>
  <c r="R72" i="59"/>
  <c r="M10" i="59"/>
  <c r="U9" i="59"/>
  <c r="T9" i="59"/>
  <c r="K66" i="58"/>
  <c r="M8" i="58"/>
  <c r="P8" i="58"/>
  <c r="N8" i="58"/>
  <c r="N9" i="58"/>
  <c r="S10" i="58"/>
  <c r="V68" i="58"/>
  <c r="L14" i="58"/>
  <c r="N72" i="58"/>
  <c r="L15" i="58" s="1"/>
  <c r="Q10" i="58"/>
  <c r="T10" i="58" s="1"/>
  <c r="S68" i="58"/>
  <c r="Q11" i="58" s="1"/>
  <c r="T11" i="58" s="1"/>
  <c r="I14" i="58"/>
  <c r="K72" i="58"/>
  <c r="I15" i="58" s="1"/>
  <c r="P13" i="58"/>
  <c r="O13" i="58"/>
  <c r="R71" i="58"/>
  <c r="U11" i="58"/>
  <c r="W69" i="58"/>
  <c r="S8" i="58"/>
  <c r="R8" i="58"/>
  <c r="K12" i="58"/>
  <c r="J12" i="58"/>
  <c r="M70" i="58"/>
  <c r="Q13" i="58"/>
  <c r="S71" i="58"/>
  <c r="I9" i="58"/>
  <c r="J9" i="58" s="1"/>
  <c r="K67" i="58"/>
  <c r="L10" i="58"/>
  <c r="N68" i="58"/>
  <c r="N12" i="58"/>
  <c r="Q70" i="58"/>
  <c r="L14" i="57"/>
  <c r="N72" i="57"/>
  <c r="L15" i="57" s="1"/>
  <c r="I14" i="57"/>
  <c r="K72" i="57"/>
  <c r="I15" i="57" s="1"/>
  <c r="R66" i="57"/>
  <c r="O8" i="57"/>
  <c r="P8" i="57"/>
  <c r="W68" i="57"/>
  <c r="U10" i="57"/>
  <c r="Q14" i="57"/>
  <c r="S72" i="57"/>
  <c r="Q15" i="57" s="1"/>
  <c r="S10" i="57"/>
  <c r="V68" i="57"/>
  <c r="L10" i="57"/>
  <c r="N68" i="57"/>
  <c r="U9" i="57"/>
  <c r="N11" i="57"/>
  <c r="Q69" i="57"/>
  <c r="I9" i="57"/>
  <c r="J9" i="57" s="1"/>
  <c r="K67" i="57"/>
  <c r="Q9" i="57"/>
  <c r="R9" i="57" s="1"/>
  <c r="S67" i="57"/>
  <c r="K11" i="57"/>
  <c r="M69" i="57"/>
  <c r="O8" i="56"/>
  <c r="L14" i="56"/>
  <c r="N72" i="56"/>
  <c r="L15" i="56" s="1"/>
  <c r="P8" i="56"/>
  <c r="I13" i="56"/>
  <c r="K71" i="56"/>
  <c r="S11" i="56"/>
  <c r="V69" i="56"/>
  <c r="U9" i="56"/>
  <c r="T9" i="56"/>
  <c r="Q9" i="56"/>
  <c r="R9" i="56" s="1"/>
  <c r="S67" i="56"/>
  <c r="Q13" i="56"/>
  <c r="S71" i="56"/>
  <c r="I10" i="56"/>
  <c r="K68" i="56"/>
  <c r="I11" i="56" s="1"/>
  <c r="P9" i="56"/>
  <c r="O9" i="56"/>
  <c r="K9" i="56"/>
  <c r="J9" i="56"/>
  <c r="M67" i="56"/>
  <c r="L11" i="56"/>
  <c r="O11" i="56" s="1"/>
  <c r="N69" i="56"/>
  <c r="L12" i="56" s="1"/>
  <c r="O12" i="56" s="1"/>
  <c r="P12" i="56"/>
  <c r="R70" i="56"/>
  <c r="M11" i="56"/>
  <c r="N11" i="56"/>
  <c r="Q69" i="56"/>
  <c r="U12" i="56"/>
  <c r="T12" i="56"/>
  <c r="W70" i="56"/>
  <c r="U11" i="55"/>
  <c r="U10" i="55"/>
  <c r="P11" i="55"/>
  <c r="R69" i="55"/>
  <c r="L9" i="55"/>
  <c r="M9" i="55" s="1"/>
  <c r="N67" i="55"/>
  <c r="I8" i="55"/>
  <c r="J8" i="55" s="1"/>
  <c r="K66" i="55"/>
  <c r="Q8" i="55"/>
  <c r="T8" i="55" s="1"/>
  <c r="S66" i="55"/>
  <c r="N10" i="55"/>
  <c r="Q68" i="55"/>
  <c r="N8" i="55"/>
  <c r="M8" i="55"/>
  <c r="S8" i="55"/>
  <c r="R8" i="55"/>
  <c r="K71" i="55"/>
  <c r="U12" i="55"/>
  <c r="W70" i="55"/>
  <c r="P9" i="55"/>
  <c r="O9" i="55"/>
  <c r="U9" i="55"/>
  <c r="Q14" i="55"/>
  <c r="S72" i="55"/>
  <c r="Q15" i="55" s="1"/>
  <c r="K10" i="55"/>
  <c r="M68" i="55"/>
  <c r="S11" i="55"/>
  <c r="V69" i="55"/>
  <c r="O8" i="55"/>
  <c r="P8" i="55"/>
  <c r="N66" i="54"/>
  <c r="U10" i="54"/>
  <c r="L9" i="54"/>
  <c r="M9" i="54" s="1"/>
  <c r="N67" i="54"/>
  <c r="I8" i="54"/>
  <c r="J8" i="54" s="1"/>
  <c r="K66" i="54"/>
  <c r="Q8" i="54"/>
  <c r="T8" i="54" s="1"/>
  <c r="S66" i="54"/>
  <c r="U9" i="54"/>
  <c r="N10" i="54"/>
  <c r="Q68" i="54"/>
  <c r="N8" i="54"/>
  <c r="M8" i="54"/>
  <c r="S8" i="54"/>
  <c r="R8" i="54"/>
  <c r="O8" i="54"/>
  <c r="P8" i="54"/>
  <c r="K71" i="54"/>
  <c r="U12" i="54"/>
  <c r="W70" i="54"/>
  <c r="R66" i="54"/>
  <c r="R67" i="54" s="1"/>
  <c r="Q14" i="54"/>
  <c r="S72" i="54"/>
  <c r="Q15" i="54" s="1"/>
  <c r="K10" i="54"/>
  <c r="M68" i="54"/>
  <c r="S11" i="54"/>
  <c r="V69" i="54"/>
  <c r="N11" i="53"/>
  <c r="Q69" i="53"/>
  <c r="L8" i="53"/>
  <c r="N66" i="53"/>
  <c r="S8" i="53"/>
  <c r="R8" i="53"/>
  <c r="I8" i="53"/>
  <c r="J8" i="53" s="1"/>
  <c r="K66" i="53"/>
  <c r="Q13" i="53"/>
  <c r="S71" i="53"/>
  <c r="O8" i="53"/>
  <c r="P8" i="53"/>
  <c r="R66" i="53"/>
  <c r="R67" i="53" s="1"/>
  <c r="Q9" i="53"/>
  <c r="R9" i="53" s="1"/>
  <c r="S67" i="53"/>
  <c r="K10" i="53"/>
  <c r="M68" i="53"/>
  <c r="I14" i="53"/>
  <c r="K72" i="53"/>
  <c r="I15" i="53" s="1"/>
  <c r="U8" i="53"/>
  <c r="T8" i="53"/>
  <c r="W66" i="53"/>
  <c r="W67" i="53" s="1"/>
  <c r="S10" i="53"/>
  <c r="V68" i="53"/>
  <c r="N8" i="53"/>
  <c r="M8" i="53"/>
  <c r="P8" i="52"/>
  <c r="O8" i="52"/>
  <c r="R66" i="52"/>
  <c r="N8" i="52"/>
  <c r="Q66" i="52"/>
  <c r="I14" i="52"/>
  <c r="K72" i="52"/>
  <c r="I15" i="52" s="1"/>
  <c r="Q10" i="52"/>
  <c r="T10" i="52" s="1"/>
  <c r="S68" i="52"/>
  <c r="U11" i="52"/>
  <c r="W69" i="52"/>
  <c r="I9" i="52"/>
  <c r="J9" i="52" s="1"/>
  <c r="K67" i="52"/>
  <c r="Q13" i="52"/>
  <c r="S71" i="52"/>
  <c r="S10" i="52"/>
  <c r="V68" i="52"/>
  <c r="L14" i="52"/>
  <c r="N72" i="52"/>
  <c r="L15" i="52" s="1"/>
  <c r="K12" i="52"/>
  <c r="M70" i="52"/>
  <c r="S8" i="51"/>
  <c r="R8" i="51"/>
  <c r="L14" i="51"/>
  <c r="N72" i="51"/>
  <c r="L15" i="51" s="1"/>
  <c r="I14" i="51"/>
  <c r="K72" i="51"/>
  <c r="I15" i="51" s="1"/>
  <c r="Q13" i="51"/>
  <c r="S71" i="51"/>
  <c r="L10" i="51"/>
  <c r="N68" i="51"/>
  <c r="S12" i="51"/>
  <c r="R12" i="51"/>
  <c r="V70" i="51"/>
  <c r="N11" i="51"/>
  <c r="Q69" i="51"/>
  <c r="U9" i="51"/>
  <c r="T9" i="51"/>
  <c r="U13" i="51"/>
  <c r="T13" i="51"/>
  <c r="W71" i="51"/>
  <c r="Q9" i="51"/>
  <c r="R9" i="51" s="1"/>
  <c r="S67" i="51"/>
  <c r="K11" i="51"/>
  <c r="M69" i="51"/>
  <c r="P12" i="51"/>
  <c r="R70" i="51"/>
  <c r="I9" i="51"/>
  <c r="J9" i="51" s="1"/>
  <c r="K67" i="51"/>
  <c r="R66" i="49"/>
  <c r="Q9" i="49"/>
  <c r="R9" i="49" s="1"/>
  <c r="S67" i="49"/>
  <c r="S11" i="49"/>
  <c r="V69" i="49"/>
  <c r="N12" i="49"/>
  <c r="Q70" i="49"/>
  <c r="P12" i="49"/>
  <c r="R70" i="49"/>
  <c r="P9" i="49"/>
  <c r="O9" i="49"/>
  <c r="U12" i="49"/>
  <c r="W70" i="49"/>
  <c r="L10" i="49"/>
  <c r="N68" i="49"/>
  <c r="U9" i="49"/>
  <c r="T9" i="49"/>
  <c r="I10" i="49"/>
  <c r="K68" i="49"/>
  <c r="K9" i="49"/>
  <c r="J9" i="49"/>
  <c r="M67" i="49"/>
  <c r="O8" i="50"/>
  <c r="R66" i="50"/>
  <c r="P8" i="50"/>
  <c r="L8" i="50"/>
  <c r="N66" i="50"/>
  <c r="I9" i="50"/>
  <c r="J9" i="50" s="1"/>
  <c r="K67" i="50"/>
  <c r="S8" i="50"/>
  <c r="R8" i="50"/>
  <c r="N8" i="50"/>
  <c r="M8" i="50"/>
  <c r="U12" i="50"/>
  <c r="W70" i="50"/>
  <c r="N12" i="50"/>
  <c r="Q70" i="50"/>
  <c r="S11" i="50"/>
  <c r="V69" i="50"/>
  <c r="Q9" i="50"/>
  <c r="R9" i="50" s="1"/>
  <c r="S67" i="50"/>
  <c r="P12" i="50"/>
  <c r="R70" i="50"/>
  <c r="K10" i="50"/>
  <c r="M68" i="50"/>
  <c r="N10" i="48"/>
  <c r="M10" i="48"/>
  <c r="Q68" i="48"/>
  <c r="O8" i="48"/>
  <c r="P8" i="48"/>
  <c r="R66" i="48"/>
  <c r="U11" i="48"/>
  <c r="W69" i="48"/>
  <c r="L11" i="48"/>
  <c r="O11" i="48" s="1"/>
  <c r="N69" i="48"/>
  <c r="U8" i="48"/>
  <c r="T8" i="48"/>
  <c r="W66" i="48"/>
  <c r="Q8" i="48"/>
  <c r="S66" i="48"/>
  <c r="S10" i="48"/>
  <c r="V68" i="48"/>
  <c r="K10" i="48"/>
  <c r="M68" i="48"/>
  <c r="N8" i="48"/>
  <c r="M8" i="48"/>
  <c r="P11" i="48"/>
  <c r="R69" i="48"/>
  <c r="I8" i="48"/>
  <c r="J8" i="48" s="1"/>
  <c r="K66" i="48"/>
  <c r="R66" i="47"/>
  <c r="P12" i="47"/>
  <c r="R70" i="47"/>
  <c r="L8" i="47"/>
  <c r="N66" i="47"/>
  <c r="S12" i="47"/>
  <c r="V70" i="47"/>
  <c r="K10" i="47"/>
  <c r="M68" i="47"/>
  <c r="U8" i="47"/>
  <c r="T8" i="47"/>
  <c r="W66" i="47"/>
  <c r="I8" i="47"/>
  <c r="J8" i="47" s="1"/>
  <c r="K66" i="47"/>
  <c r="N8" i="47"/>
  <c r="M8" i="47"/>
  <c r="P9" i="47"/>
  <c r="O9" i="47"/>
  <c r="R8" i="47"/>
  <c r="S8" i="47"/>
  <c r="U11" i="47"/>
  <c r="W69" i="47"/>
  <c r="Q9" i="47"/>
  <c r="R9" i="47" s="1"/>
  <c r="S67" i="47"/>
  <c r="N11" i="47"/>
  <c r="Q69" i="47"/>
  <c r="T8" i="46"/>
  <c r="U8" i="46"/>
  <c r="P9" i="46"/>
  <c r="O9" i="46"/>
  <c r="K9" i="46"/>
  <c r="U13" i="46"/>
  <c r="W71" i="46"/>
  <c r="Q9" i="46"/>
  <c r="R9" i="46" s="1"/>
  <c r="S67" i="46"/>
  <c r="K11" i="46"/>
  <c r="M69" i="46"/>
  <c r="P12" i="46"/>
  <c r="R70" i="46"/>
  <c r="I9" i="46"/>
  <c r="J9" i="46" s="1"/>
  <c r="K67" i="46"/>
  <c r="L9" i="46"/>
  <c r="M9" i="46" s="1"/>
  <c r="N67" i="46"/>
  <c r="U9" i="46"/>
  <c r="T9" i="46"/>
  <c r="N11" i="46"/>
  <c r="Q69" i="46"/>
  <c r="S12" i="46"/>
  <c r="V70" i="46"/>
  <c r="O8" i="85"/>
  <c r="P8" i="85"/>
  <c r="S10" i="85"/>
  <c r="R66" i="85"/>
  <c r="S12" i="85"/>
  <c r="S11" i="85"/>
  <c r="U10" i="85"/>
  <c r="Q13" i="85"/>
  <c r="R13" i="85" s="1"/>
  <c r="S71" i="85"/>
  <c r="T9" i="85"/>
  <c r="L10" i="85"/>
  <c r="N68" i="85"/>
  <c r="I9" i="85"/>
  <c r="J9" i="85" s="1"/>
  <c r="K67" i="85"/>
  <c r="N11" i="85"/>
  <c r="Q69" i="85"/>
  <c r="I14" i="85"/>
  <c r="K72" i="85"/>
  <c r="I15" i="85" s="1"/>
  <c r="Q9" i="85"/>
  <c r="R9" i="85" s="1"/>
  <c r="S67" i="85"/>
  <c r="P11" i="85"/>
  <c r="R69" i="85"/>
  <c r="U11" i="85"/>
  <c r="W69" i="85"/>
  <c r="K10" i="85"/>
  <c r="M68" i="85"/>
  <c r="S14" i="85"/>
  <c r="V72" i="85"/>
  <c r="L9" i="84"/>
  <c r="M9" i="84" s="1"/>
  <c r="N67" i="84"/>
  <c r="S11" i="84"/>
  <c r="V69" i="84"/>
  <c r="P11" i="84"/>
  <c r="R69" i="84"/>
  <c r="Q8" i="84"/>
  <c r="S66" i="84"/>
  <c r="N10" i="84"/>
  <c r="Q68" i="84"/>
  <c r="K10" i="84"/>
  <c r="M68" i="84"/>
  <c r="S8" i="84"/>
  <c r="R8" i="84"/>
  <c r="P9" i="84"/>
  <c r="O9" i="84"/>
  <c r="I8" i="84"/>
  <c r="J8" i="84" s="1"/>
  <c r="K66" i="84"/>
  <c r="U8" i="84"/>
  <c r="T8" i="84"/>
  <c r="W66" i="84"/>
  <c r="N8" i="84"/>
  <c r="M8" i="84"/>
  <c r="U12" i="84"/>
  <c r="T12" i="84"/>
  <c r="W70" i="84"/>
  <c r="U9" i="83"/>
  <c r="L9" i="83"/>
  <c r="M9" i="83" s="1"/>
  <c r="N67" i="83"/>
  <c r="Q9" i="83"/>
  <c r="R9" i="83" s="1"/>
  <c r="S67" i="83"/>
  <c r="I8" i="83"/>
  <c r="J8" i="83" s="1"/>
  <c r="K66" i="83"/>
  <c r="S8" i="83"/>
  <c r="R8" i="83"/>
  <c r="N8" i="83"/>
  <c r="M8" i="83"/>
  <c r="N11" i="83"/>
  <c r="Q69" i="83"/>
  <c r="U13" i="83"/>
  <c r="W71" i="83"/>
  <c r="K10" i="83"/>
  <c r="M68" i="83"/>
  <c r="S10" i="83"/>
  <c r="V68" i="83"/>
  <c r="P11" i="83"/>
  <c r="R69" i="83"/>
  <c r="L14" i="83"/>
  <c r="N72" i="83"/>
  <c r="L15" i="83" s="1"/>
  <c r="Q13" i="83"/>
  <c r="T13" i="83" s="1"/>
  <c r="S71" i="83"/>
  <c r="I10" i="82"/>
  <c r="K68" i="82"/>
  <c r="I11" i="82" s="1"/>
  <c r="L14" i="82"/>
  <c r="N72" i="82"/>
  <c r="L15" i="82" s="1"/>
  <c r="L10" i="82"/>
  <c r="O10" i="82" s="1"/>
  <c r="N68" i="82"/>
  <c r="K10" i="82"/>
  <c r="J10" i="82"/>
  <c r="M68" i="82"/>
  <c r="I14" i="82"/>
  <c r="K72" i="82"/>
  <c r="I15" i="82" s="1"/>
  <c r="P11" i="82"/>
  <c r="R69" i="82"/>
  <c r="N10" i="82"/>
  <c r="M10" i="82"/>
  <c r="Q68" i="82"/>
  <c r="P9" i="82"/>
  <c r="O9" i="82"/>
  <c r="U13" i="82"/>
  <c r="T13" i="82"/>
  <c r="W71" i="82"/>
  <c r="S12" i="82"/>
  <c r="R12" i="82"/>
  <c r="V70" i="82"/>
  <c r="Y69" i="45"/>
  <c r="I75" i="45"/>
  <c r="I74" i="45"/>
  <c r="Z87" i="45"/>
  <c r="Y83" i="45"/>
  <c r="Y82" i="45"/>
  <c r="Y64" i="45" s="1"/>
  <c r="Y65" i="45" s="1"/>
  <c r="Y66" i="45" s="1"/>
  <c r="S83" i="45"/>
  <c r="S65" i="45" s="1"/>
  <c r="S82" i="45"/>
  <c r="S64" i="45" s="1"/>
  <c r="I67" i="45"/>
  <c r="I69" i="45"/>
  <c r="Q77" i="45"/>
  <c r="I77" i="45"/>
  <c r="Q67" i="45"/>
  <c r="Q68" i="45" s="1"/>
  <c r="Q69" i="45" s="1"/>
  <c r="Q70" i="45" s="1"/>
  <c r="Q71" i="45" s="1"/>
  <c r="Q72" i="45" s="1"/>
  <c r="O64" i="45"/>
  <c r="L7" i="45" s="1"/>
  <c r="W73" i="45"/>
  <c r="W74" i="45" s="1"/>
  <c r="W75" i="45" s="1"/>
  <c r="W76" i="45" s="1"/>
  <c r="S69" i="45"/>
  <c r="W67" i="45"/>
  <c r="W68" i="45" s="1"/>
  <c r="W69" i="45" s="1"/>
  <c r="W70" i="45" s="1"/>
  <c r="W71" i="45" s="1"/>
  <c r="W72" i="45" s="1"/>
  <c r="R75" i="45"/>
  <c r="J71" i="45"/>
  <c r="H14" i="45" s="1"/>
  <c r="P68" i="45"/>
  <c r="J65" i="45"/>
  <c r="H8" i="45" s="1"/>
  <c r="J76" i="45"/>
  <c r="H19" i="45" s="1"/>
  <c r="X75" i="45"/>
  <c r="X76" i="45" s="1"/>
  <c r="X77" i="45" s="1"/>
  <c r="Q66" i="45"/>
  <c r="M64" i="45"/>
  <c r="M65" i="45" s="1"/>
  <c r="P69" i="45"/>
  <c r="P70" i="45" s="1"/>
  <c r="P71" i="45" s="1"/>
  <c r="P72" i="45" s="1"/>
  <c r="P73" i="45" s="1"/>
  <c r="P74" i="45" s="1"/>
  <c r="P75" i="45" s="1"/>
  <c r="J64" i="45"/>
  <c r="H7" i="45" s="1"/>
  <c r="J70" i="45"/>
  <c r="H13" i="45" s="1"/>
  <c r="Q64" i="45"/>
  <c r="Q65" i="45" s="1"/>
  <c r="W64" i="45"/>
  <c r="W65" i="45" s="1"/>
  <c r="Q73" i="45"/>
  <c r="Q74" i="45" s="1"/>
  <c r="Q75" i="45" s="1"/>
  <c r="Q76" i="45" s="1"/>
  <c r="M67" i="45"/>
  <c r="M68" i="45" s="1"/>
  <c r="M69" i="45" s="1"/>
  <c r="M70" i="45" s="1"/>
  <c r="M71" i="45" s="1"/>
  <c r="M72" i="45" s="1"/>
  <c r="K64" i="45"/>
  <c r="I7" i="45" s="1"/>
  <c r="I72" i="45"/>
  <c r="J77" i="45"/>
  <c r="H20" i="45" s="1"/>
  <c r="J75" i="45"/>
  <c r="H18" i="45" s="1"/>
  <c r="T70" i="45"/>
  <c r="L68" i="45"/>
  <c r="L69" i="45" s="1"/>
  <c r="L70" i="45" s="1"/>
  <c r="L71" i="45" s="1"/>
  <c r="L72" i="45" s="1"/>
  <c r="L73" i="45" s="1"/>
  <c r="L74" i="45" s="1"/>
  <c r="L75" i="45" s="1"/>
  <c r="X64" i="45"/>
  <c r="X65" i="45" s="1"/>
  <c r="X66" i="45" s="1"/>
  <c r="X67" i="45" s="1"/>
  <c r="X68" i="45" s="1"/>
  <c r="X69" i="45" s="1"/>
  <c r="X70" i="45" s="1"/>
  <c r="X71" i="45" s="1"/>
  <c r="X72" i="45" s="1"/>
  <c r="X73" i="45" s="1"/>
  <c r="V64" i="45"/>
  <c r="V65" i="45" s="1"/>
  <c r="V66" i="45" s="1"/>
  <c r="V67" i="45" s="1"/>
  <c r="J74" i="45"/>
  <c r="H17" i="45" s="1"/>
  <c r="I66" i="45"/>
  <c r="P77" i="45"/>
  <c r="N66" i="45"/>
  <c r="M66" i="45"/>
  <c r="I64" i="45"/>
  <c r="I71" i="45"/>
  <c r="I76" i="45"/>
  <c r="I70" i="45"/>
  <c r="I68" i="45"/>
  <c r="L76" i="45"/>
  <c r="L77" i="45" s="1"/>
  <c r="J73" i="45"/>
  <c r="H16" i="45" s="1"/>
  <c r="J69" i="45"/>
  <c r="H12" i="45" s="1"/>
  <c r="N65" i="45"/>
  <c r="L64" i="45"/>
  <c r="L65" i="45" s="1"/>
  <c r="L66" i="45" s="1"/>
  <c r="L67" i="45" s="1"/>
  <c r="J66" i="45"/>
  <c r="H9" i="45" s="1"/>
  <c r="V76" i="45"/>
  <c r="V77" i="45" s="1"/>
  <c r="V68" i="45"/>
  <c r="V69" i="45" s="1"/>
  <c r="V70" i="45" s="1"/>
  <c r="V71" i="45" s="1"/>
  <c r="V72" i="45" s="1"/>
  <c r="V73" i="45" s="1"/>
  <c r="V74" i="45" s="1"/>
  <c r="V75" i="45" s="1"/>
  <c r="U64" i="45"/>
  <c r="Q7" i="45" s="1"/>
  <c r="J72" i="45"/>
  <c r="H15" i="45" s="1"/>
  <c r="R64" i="45"/>
  <c r="R65" i="45" s="1"/>
  <c r="R66" i="45" s="1"/>
  <c r="R67" i="45" s="1"/>
  <c r="R68" i="45" s="1"/>
  <c r="R69" i="45" s="1"/>
  <c r="R70" i="45" s="1"/>
  <c r="R71" i="45" s="1"/>
  <c r="R72" i="45" s="1"/>
  <c r="R73" i="45" s="1"/>
  <c r="Z70" i="45"/>
  <c r="U13" i="45" s="1"/>
  <c r="O65" i="45"/>
  <c r="L8" i="45" s="1"/>
  <c r="I65" i="45"/>
  <c r="W77" i="45"/>
  <c r="P76" i="45"/>
  <c r="X74" i="45"/>
  <c r="Z69" i="45"/>
  <c r="J67" i="45"/>
  <c r="H10" i="45" s="1"/>
  <c r="P64" i="45"/>
  <c r="J68" i="45"/>
  <c r="H11" i="45" s="1"/>
  <c r="N64" i="45"/>
  <c r="R76" i="45"/>
  <c r="R77" i="45" s="1"/>
  <c r="P65" i="45"/>
  <c r="P66" i="45" s="1"/>
  <c r="P67" i="45" s="1"/>
  <c r="R74" i="45"/>
  <c r="S70" i="45"/>
  <c r="I73" i="45"/>
  <c r="M77" i="45"/>
  <c r="W66" i="45"/>
  <c r="T87" i="45"/>
  <c r="T69" i="45" s="1"/>
  <c r="T82" i="45"/>
  <c r="T64" i="45" s="1"/>
  <c r="T83" i="45"/>
  <c r="T65" i="45" s="1"/>
  <c r="Z83" i="45"/>
  <c r="Z65" i="45" s="1"/>
  <c r="Z82" i="45"/>
  <c r="Z64" i="45" s="1"/>
  <c r="S71" i="45"/>
  <c r="X71" i="44"/>
  <c r="X72" i="44" s="1"/>
  <c r="X73" i="44" s="1"/>
  <c r="U13" i="44"/>
  <c r="P70" i="44"/>
  <c r="N12" i="44"/>
  <c r="N67" i="44"/>
  <c r="P12" i="44"/>
  <c r="O12" i="44"/>
  <c r="N9" i="44"/>
  <c r="S67" i="44"/>
  <c r="L66" i="44"/>
  <c r="L67" i="44" s="1"/>
  <c r="K8" i="44"/>
  <c r="S12" i="44"/>
  <c r="Y70" i="44"/>
  <c r="Y71" i="44" s="1"/>
  <c r="O65" i="44"/>
  <c r="N8" i="44"/>
  <c r="M8" i="44"/>
  <c r="M9" i="44"/>
  <c r="T8" i="44"/>
  <c r="Z66" i="44"/>
  <c r="Z67" i="44" s="1"/>
  <c r="U8" i="44"/>
  <c r="T65" i="44"/>
  <c r="U14" i="44"/>
  <c r="Z72" i="44"/>
  <c r="T73" i="44"/>
  <c r="S72" i="44"/>
  <c r="M10" i="44"/>
  <c r="N10" i="44"/>
  <c r="S68" i="44"/>
  <c r="Q8" i="44"/>
  <c r="U66" i="44"/>
  <c r="S9" i="44"/>
  <c r="R9" i="44"/>
  <c r="Y67" i="44"/>
  <c r="I9" i="44"/>
  <c r="J9" i="44" s="1"/>
  <c r="K67" i="44"/>
  <c r="K10" i="44"/>
  <c r="N68" i="44"/>
  <c r="U9" i="44"/>
  <c r="T9" i="44"/>
  <c r="T72" i="43"/>
  <c r="P14" i="43"/>
  <c r="P8" i="43"/>
  <c r="T66" i="43"/>
  <c r="O9" i="43" s="1"/>
  <c r="O8" i="43"/>
  <c r="N68" i="43"/>
  <c r="N8" i="43"/>
  <c r="S13" i="43"/>
  <c r="N12" i="43"/>
  <c r="S67" i="43"/>
  <c r="O65" i="43"/>
  <c r="U13" i="43"/>
  <c r="P13" i="43"/>
  <c r="M9" i="43"/>
  <c r="S14" i="43"/>
  <c r="I7" i="43"/>
  <c r="K65" i="43"/>
  <c r="K9" i="43"/>
  <c r="S7" i="43"/>
  <c r="K11" i="43"/>
  <c r="N69" i="43"/>
  <c r="N13" i="43"/>
  <c r="S71" i="43"/>
  <c r="U14" i="43"/>
  <c r="Z72" i="43"/>
  <c r="S15" i="43"/>
  <c r="Y73" i="43"/>
  <c r="R9" i="43"/>
  <c r="S9" i="43"/>
  <c r="Y67" i="43"/>
  <c r="P9" i="43"/>
  <c r="P15" i="43"/>
  <c r="T73" i="43"/>
  <c r="Q8" i="43"/>
  <c r="U66" i="43"/>
  <c r="N10" i="43"/>
  <c r="M10" i="43"/>
  <c r="S68" i="43"/>
  <c r="T8" i="43"/>
  <c r="U8" i="43"/>
  <c r="Z66" i="43"/>
  <c r="Q77" i="42"/>
  <c r="I73" i="42"/>
  <c r="Y69" i="42"/>
  <c r="Y70" i="42" s="1"/>
  <c r="I67" i="42"/>
  <c r="Q74" i="42"/>
  <c r="Q75" i="42" s="1"/>
  <c r="Q76" i="42" s="1"/>
  <c r="R75" i="42"/>
  <c r="J71" i="42"/>
  <c r="H14" i="42" s="1"/>
  <c r="P68" i="42"/>
  <c r="P69" i="42" s="1"/>
  <c r="P70" i="42" s="1"/>
  <c r="P71" i="42" s="1"/>
  <c r="P72" i="42" s="1"/>
  <c r="P73" i="42" s="1"/>
  <c r="P74" i="42" s="1"/>
  <c r="P75" i="42" s="1"/>
  <c r="J65" i="42"/>
  <c r="H8" i="42" s="1"/>
  <c r="L64" i="42"/>
  <c r="J68" i="42"/>
  <c r="H11" i="42" s="1"/>
  <c r="V76" i="42"/>
  <c r="V77" i="42" s="1"/>
  <c r="I68" i="42"/>
  <c r="R76" i="42"/>
  <c r="R77" i="42" s="1"/>
  <c r="T69" i="42"/>
  <c r="W67" i="42"/>
  <c r="W68" i="42" s="1"/>
  <c r="W69" i="42" s="1"/>
  <c r="W70" i="42" s="1"/>
  <c r="W71" i="42" s="1"/>
  <c r="W72" i="42" s="1"/>
  <c r="I71" i="42"/>
  <c r="M67" i="42"/>
  <c r="M68" i="42" s="1"/>
  <c r="M69" i="42" s="1"/>
  <c r="M70" i="42" s="1"/>
  <c r="M71" i="42" s="1"/>
  <c r="M72" i="42" s="1"/>
  <c r="W64" i="42"/>
  <c r="W77" i="42"/>
  <c r="I76" i="42"/>
  <c r="L76" i="42"/>
  <c r="L77" i="42" s="1"/>
  <c r="J73" i="42"/>
  <c r="H16" i="42" s="1"/>
  <c r="J69" i="42"/>
  <c r="H12" i="42" s="1"/>
  <c r="N65" i="42"/>
  <c r="P64" i="42"/>
  <c r="P65" i="42" s="1"/>
  <c r="P66" i="42" s="1"/>
  <c r="P67" i="42" s="1"/>
  <c r="J64" i="42"/>
  <c r="H7" i="42" s="1"/>
  <c r="W73" i="42"/>
  <c r="W74" i="42" s="1"/>
  <c r="W75" i="42" s="1"/>
  <c r="W76" i="42" s="1"/>
  <c r="Q68" i="42"/>
  <c r="Q69" i="42" s="1"/>
  <c r="Q70" i="42" s="1"/>
  <c r="Q71" i="42" s="1"/>
  <c r="Q72" i="42" s="1"/>
  <c r="J70" i="42"/>
  <c r="H13" i="42" s="1"/>
  <c r="J66" i="42"/>
  <c r="H9" i="42" s="1"/>
  <c r="N64" i="42"/>
  <c r="M77" i="42"/>
  <c r="I75" i="42"/>
  <c r="I69" i="42"/>
  <c r="W66" i="42"/>
  <c r="O64" i="42"/>
  <c r="L7" i="42" s="1"/>
  <c r="J77" i="42"/>
  <c r="H20" i="42" s="1"/>
  <c r="J75" i="42"/>
  <c r="H18" i="42" s="1"/>
  <c r="T70" i="42"/>
  <c r="L68" i="42"/>
  <c r="X64" i="42"/>
  <c r="X65" i="42" s="1"/>
  <c r="X66" i="42" s="1"/>
  <c r="X67" i="42" s="1"/>
  <c r="X68" i="42" s="1"/>
  <c r="X69" i="42" s="1"/>
  <c r="X70" i="42" s="1"/>
  <c r="X71" i="42" s="1"/>
  <c r="X72" i="42" s="1"/>
  <c r="X73" i="42" s="1"/>
  <c r="J76" i="42"/>
  <c r="H19" i="42" s="1"/>
  <c r="X75" i="42"/>
  <c r="X76" i="42" s="1"/>
  <c r="X77" i="42" s="1"/>
  <c r="I72" i="42"/>
  <c r="M66" i="42"/>
  <c r="Q64" i="42"/>
  <c r="Q65" i="42" s="1"/>
  <c r="J74" i="42"/>
  <c r="H17" i="42" s="1"/>
  <c r="L69" i="42"/>
  <c r="L70" i="42" s="1"/>
  <c r="L71" i="42" s="1"/>
  <c r="L72" i="42" s="1"/>
  <c r="L73" i="42" s="1"/>
  <c r="L74" i="42" s="1"/>
  <c r="L75" i="42" s="1"/>
  <c r="L65" i="42"/>
  <c r="L66" i="42" s="1"/>
  <c r="L67" i="42" s="1"/>
  <c r="R74" i="42"/>
  <c r="I70" i="42"/>
  <c r="Q66" i="42"/>
  <c r="U64" i="42"/>
  <c r="Q7" i="42" s="1"/>
  <c r="I77" i="42"/>
  <c r="Q73" i="42"/>
  <c r="Q67" i="42"/>
  <c r="I65" i="42"/>
  <c r="K64" i="42"/>
  <c r="I7" i="42" s="1"/>
  <c r="P76" i="42"/>
  <c r="P77" i="42" s="1"/>
  <c r="X74" i="42"/>
  <c r="Z69" i="42"/>
  <c r="J67" i="42"/>
  <c r="H10" i="42" s="1"/>
  <c r="J72" i="42"/>
  <c r="H15" i="42" s="1"/>
  <c r="R64" i="42"/>
  <c r="R65" i="42" s="1"/>
  <c r="R66" i="42" s="1"/>
  <c r="R67" i="42" s="1"/>
  <c r="R68" i="42" s="1"/>
  <c r="R69" i="42" s="1"/>
  <c r="R70" i="42" s="1"/>
  <c r="R71" i="42" s="1"/>
  <c r="R72" i="42" s="1"/>
  <c r="R73" i="42" s="1"/>
  <c r="M74" i="42"/>
  <c r="M75" i="42" s="1"/>
  <c r="M76" i="42" s="1"/>
  <c r="W65" i="42"/>
  <c r="I64" i="42"/>
  <c r="Z70" i="42"/>
  <c r="V68" i="42"/>
  <c r="V69" i="42" s="1"/>
  <c r="V70" i="42" s="1"/>
  <c r="V71" i="42" s="1"/>
  <c r="V72" i="42" s="1"/>
  <c r="V73" i="42" s="1"/>
  <c r="V74" i="42" s="1"/>
  <c r="V75" i="42" s="1"/>
  <c r="V64" i="42"/>
  <c r="V65" i="42" s="1"/>
  <c r="V66" i="42" s="1"/>
  <c r="V67" i="42" s="1"/>
  <c r="I74" i="42"/>
  <c r="S69" i="42"/>
  <c r="N12" i="42" s="1"/>
  <c r="I66" i="42"/>
  <c r="M64" i="42"/>
  <c r="M65" i="42" s="1"/>
  <c r="M73" i="42"/>
  <c r="Y82" i="42"/>
  <c r="Y64" i="42" s="1"/>
  <c r="S83" i="42"/>
  <c r="Z87" i="42"/>
  <c r="S82" i="42"/>
  <c r="S64" i="42" s="1"/>
  <c r="S65" i="42" s="1"/>
  <c r="Y83" i="42"/>
  <c r="Y65" i="42" s="1"/>
  <c r="T83" i="42"/>
  <c r="T82" i="42"/>
  <c r="T64" i="42" s="1"/>
  <c r="Z83" i="42"/>
  <c r="Z82" i="42"/>
  <c r="Z64" i="42" s="1"/>
  <c r="Z65" i="42" s="1"/>
  <c r="T87" i="42"/>
  <c r="U65" i="42"/>
  <c r="Q8" i="42"/>
  <c r="U66" i="42"/>
  <c r="M73" i="41"/>
  <c r="I71" i="41"/>
  <c r="M67" i="41"/>
  <c r="M68" i="41" s="1"/>
  <c r="M69" i="41" s="1"/>
  <c r="M70" i="41" s="1"/>
  <c r="M71" i="41" s="1"/>
  <c r="M72" i="41" s="1"/>
  <c r="W64" i="41"/>
  <c r="V76" i="41"/>
  <c r="J77" i="41"/>
  <c r="H20" i="41" s="1"/>
  <c r="R75" i="41"/>
  <c r="R76" i="41" s="1"/>
  <c r="R77" i="41" s="1"/>
  <c r="J71" i="41"/>
  <c r="H14" i="41" s="1"/>
  <c r="P68" i="41"/>
  <c r="P69" i="41" s="1"/>
  <c r="P70" i="41" s="1"/>
  <c r="P71" i="41" s="1"/>
  <c r="P72" i="41" s="1"/>
  <c r="P73" i="41" s="1"/>
  <c r="P74" i="41" s="1"/>
  <c r="P75" i="41" s="1"/>
  <c r="J65" i="41"/>
  <c r="H8" i="41" s="1"/>
  <c r="J74" i="41"/>
  <c r="H17" i="41" s="1"/>
  <c r="I66" i="41"/>
  <c r="J72" i="41"/>
  <c r="H15" i="41" s="1"/>
  <c r="R74" i="41"/>
  <c r="I68" i="41"/>
  <c r="V64" i="41"/>
  <c r="V65" i="41" s="1"/>
  <c r="V66" i="41" s="1"/>
  <c r="V67" i="41" s="1"/>
  <c r="Q77" i="41"/>
  <c r="I73" i="41"/>
  <c r="Y69" i="41"/>
  <c r="I67" i="41"/>
  <c r="O64" i="41"/>
  <c r="L7" i="41" s="1"/>
  <c r="J76" i="41"/>
  <c r="H19" i="41" s="1"/>
  <c r="M74" i="41"/>
  <c r="M75" i="41" s="1"/>
  <c r="M76" i="41" s="1"/>
  <c r="I70" i="41"/>
  <c r="J75" i="41"/>
  <c r="H18" i="41" s="1"/>
  <c r="T70" i="41"/>
  <c r="L68" i="41"/>
  <c r="L69" i="41" s="1"/>
  <c r="L70" i="41" s="1"/>
  <c r="L71" i="41" s="1"/>
  <c r="L72" i="41" s="1"/>
  <c r="L73" i="41" s="1"/>
  <c r="L74" i="41" s="1"/>
  <c r="L75" i="41" s="1"/>
  <c r="X64" i="41"/>
  <c r="X65" i="41" s="1"/>
  <c r="X66" i="41" s="1"/>
  <c r="X67" i="41" s="1"/>
  <c r="X68" i="41" s="1"/>
  <c r="X69" i="41" s="1"/>
  <c r="X70" i="41" s="1"/>
  <c r="X71" i="41" s="1"/>
  <c r="X72" i="41" s="1"/>
  <c r="X73" i="41" s="1"/>
  <c r="Z70" i="41"/>
  <c r="M66" i="41"/>
  <c r="Q64" i="41"/>
  <c r="Q65" i="41" s="1"/>
  <c r="V68" i="41"/>
  <c r="V69" i="41" s="1"/>
  <c r="V70" i="41" s="1"/>
  <c r="V71" i="41" s="1"/>
  <c r="V72" i="41" s="1"/>
  <c r="V73" i="41" s="1"/>
  <c r="V74" i="41" s="1"/>
  <c r="V75" i="41" s="1"/>
  <c r="N64" i="41"/>
  <c r="M77" i="41"/>
  <c r="I75" i="41"/>
  <c r="I69" i="41"/>
  <c r="W66" i="41"/>
  <c r="K64" i="41"/>
  <c r="I7" i="41" s="1"/>
  <c r="X75" i="41"/>
  <c r="X76" i="41" s="1"/>
  <c r="X77" i="41" s="1"/>
  <c r="I74" i="41"/>
  <c r="I72" i="41"/>
  <c r="S69" i="41"/>
  <c r="P76" i="41"/>
  <c r="P77" i="41" s="1"/>
  <c r="X74" i="41"/>
  <c r="J67" i="41"/>
  <c r="H10" i="41" s="1"/>
  <c r="P64" i="41"/>
  <c r="P65" i="41" s="1"/>
  <c r="P66" i="41" s="1"/>
  <c r="P67" i="41" s="1"/>
  <c r="W67" i="41"/>
  <c r="W68" i="41" s="1"/>
  <c r="W69" i="41" s="1"/>
  <c r="W70" i="41" s="1"/>
  <c r="W71" i="41" s="1"/>
  <c r="W72" i="41" s="1"/>
  <c r="U64" i="41"/>
  <c r="J68" i="41"/>
  <c r="H11" i="41" s="1"/>
  <c r="R64" i="41"/>
  <c r="R65" i="41" s="1"/>
  <c r="R66" i="41" s="1"/>
  <c r="R67" i="41" s="1"/>
  <c r="R68" i="41" s="1"/>
  <c r="R69" i="41" s="1"/>
  <c r="R70" i="41" s="1"/>
  <c r="R71" i="41" s="1"/>
  <c r="R72" i="41" s="1"/>
  <c r="R73" i="41" s="1"/>
  <c r="J70" i="41"/>
  <c r="H13" i="41" s="1"/>
  <c r="W65" i="41"/>
  <c r="I64" i="41"/>
  <c r="J66" i="41"/>
  <c r="H9" i="41" s="1"/>
  <c r="I77" i="41"/>
  <c r="Q73" i="41"/>
  <c r="Q74" i="41" s="1"/>
  <c r="Q75" i="41" s="1"/>
  <c r="Q76" i="41" s="1"/>
  <c r="Q67" i="41"/>
  <c r="Q68" i="41" s="1"/>
  <c r="Q69" i="41" s="1"/>
  <c r="Q70" i="41" s="1"/>
  <c r="Q71" i="41" s="1"/>
  <c r="Q72" i="41" s="1"/>
  <c r="I65" i="41"/>
  <c r="W77" i="41"/>
  <c r="I76" i="41"/>
  <c r="W73" i="41"/>
  <c r="W74" i="41" s="1"/>
  <c r="W75" i="41" s="1"/>
  <c r="W76" i="41" s="1"/>
  <c r="V77" i="41"/>
  <c r="L76" i="41"/>
  <c r="L77" i="41" s="1"/>
  <c r="J73" i="41"/>
  <c r="H16" i="41" s="1"/>
  <c r="J69" i="41"/>
  <c r="H12" i="41" s="1"/>
  <c r="N65" i="41"/>
  <c r="L64" i="41"/>
  <c r="Q66" i="41"/>
  <c r="M64" i="41"/>
  <c r="M65" i="41" s="1"/>
  <c r="N66" i="41"/>
  <c r="J64" i="41"/>
  <c r="H7" i="41" s="1"/>
  <c r="O65" i="41"/>
  <c r="T71" i="41"/>
  <c r="L65" i="41"/>
  <c r="L66" i="41" s="1"/>
  <c r="L67" i="41" s="1"/>
  <c r="Z87" i="41"/>
  <c r="Z69" i="41" s="1"/>
  <c r="S82" i="41"/>
  <c r="S64" i="41" s="1"/>
  <c r="Y83" i="41"/>
  <c r="S83" i="41"/>
  <c r="S65" i="41" s="1"/>
  <c r="N8" i="41" s="1"/>
  <c r="Y82" i="41"/>
  <c r="Y64" i="41" s="1"/>
  <c r="T87" i="41"/>
  <c r="T69" i="41" s="1"/>
  <c r="Z82" i="41"/>
  <c r="Z64" i="41" s="1"/>
  <c r="T82" i="41"/>
  <c r="T64" i="41" s="1"/>
  <c r="T83" i="41"/>
  <c r="Z83" i="41"/>
  <c r="U7" i="40"/>
  <c r="T7" i="40"/>
  <c r="Z65" i="40"/>
  <c r="P15" i="40"/>
  <c r="T73" i="40"/>
  <c r="N12" i="40"/>
  <c r="K65" i="40"/>
  <c r="P13" i="40"/>
  <c r="T12" i="40"/>
  <c r="U14" i="40"/>
  <c r="K8" i="40"/>
  <c r="P8" i="40"/>
  <c r="N13" i="40"/>
  <c r="O12" i="40"/>
  <c r="U13" i="40"/>
  <c r="O7" i="40"/>
  <c r="P14" i="40"/>
  <c r="S12" i="40"/>
  <c r="P7" i="40"/>
  <c r="R7" i="40"/>
  <c r="L9" i="40"/>
  <c r="O67" i="40"/>
  <c r="S9" i="40"/>
  <c r="R9" i="40"/>
  <c r="Y67" i="40"/>
  <c r="S14" i="40"/>
  <c r="Y72" i="40"/>
  <c r="K10" i="40"/>
  <c r="N68" i="40"/>
  <c r="U15" i="40"/>
  <c r="Z73" i="40"/>
  <c r="Q8" i="40"/>
  <c r="U66" i="40"/>
  <c r="N9" i="40"/>
  <c r="M9" i="40"/>
  <c r="S67" i="40"/>
  <c r="P9" i="40"/>
  <c r="O9" i="40"/>
  <c r="T67" i="40"/>
  <c r="N14" i="40"/>
  <c r="S72" i="40"/>
  <c r="P16" i="40"/>
  <c r="T74" i="40"/>
  <c r="I75" i="39"/>
  <c r="M73" i="39"/>
  <c r="M74" i="39" s="1"/>
  <c r="M75" i="39" s="1"/>
  <c r="M76" i="39" s="1"/>
  <c r="I71" i="39"/>
  <c r="M67" i="39"/>
  <c r="W64" i="39"/>
  <c r="I70" i="39"/>
  <c r="I68" i="39"/>
  <c r="I66" i="39"/>
  <c r="J77" i="39"/>
  <c r="H20" i="39" s="1"/>
  <c r="J75" i="39"/>
  <c r="H18" i="39" s="1"/>
  <c r="T70" i="39"/>
  <c r="J67" i="39"/>
  <c r="H10" i="39" s="1"/>
  <c r="P64" i="39"/>
  <c r="J68" i="39"/>
  <c r="H11" i="39" s="1"/>
  <c r="N64" i="39"/>
  <c r="V68" i="39"/>
  <c r="V69" i="39" s="1"/>
  <c r="V70" i="39" s="1"/>
  <c r="V71" i="39" s="1"/>
  <c r="V72" i="39" s="1"/>
  <c r="V73" i="39" s="1"/>
  <c r="V74" i="39" s="1"/>
  <c r="V75" i="39" s="1"/>
  <c r="M64" i="39"/>
  <c r="M65" i="39" s="1"/>
  <c r="Z70" i="39"/>
  <c r="Z71" i="39" s="1"/>
  <c r="I64" i="39"/>
  <c r="Q73" i="39"/>
  <c r="Q74" i="39" s="1"/>
  <c r="Q75" i="39" s="1"/>
  <c r="Q76" i="39" s="1"/>
  <c r="Q67" i="39"/>
  <c r="Q68" i="39" s="1"/>
  <c r="Q69" i="39" s="1"/>
  <c r="Q70" i="39" s="1"/>
  <c r="Q71" i="39" s="1"/>
  <c r="Q72" i="39" s="1"/>
  <c r="I65" i="39"/>
  <c r="W77" i="39"/>
  <c r="M68" i="39"/>
  <c r="M69" i="39" s="1"/>
  <c r="M70" i="39" s="1"/>
  <c r="M71" i="39" s="1"/>
  <c r="M72" i="39" s="1"/>
  <c r="M66" i="39"/>
  <c r="K65" i="39"/>
  <c r="I8" i="39" s="1"/>
  <c r="R75" i="39"/>
  <c r="J71" i="39"/>
  <c r="H14" i="39" s="1"/>
  <c r="L68" i="39"/>
  <c r="X64" i="39"/>
  <c r="X65" i="39" s="1"/>
  <c r="X66" i="39" s="1"/>
  <c r="X67" i="39" s="1"/>
  <c r="X68" i="39" s="1"/>
  <c r="X69" i="39" s="1"/>
  <c r="X70" i="39" s="1"/>
  <c r="X71" i="39" s="1"/>
  <c r="X72" i="39" s="1"/>
  <c r="X73" i="39" s="1"/>
  <c r="V64" i="39"/>
  <c r="V65" i="39" s="1"/>
  <c r="V66" i="39" s="1"/>
  <c r="V67" i="39" s="1"/>
  <c r="J74" i="39"/>
  <c r="H17" i="39" s="1"/>
  <c r="U64" i="39"/>
  <c r="Q7" i="39" s="1"/>
  <c r="R74" i="39"/>
  <c r="Q64" i="39"/>
  <c r="Q65" i="39" s="1"/>
  <c r="S82" i="39"/>
  <c r="S64" i="39" s="1"/>
  <c r="I73" i="39"/>
  <c r="Y69" i="39"/>
  <c r="I67" i="39"/>
  <c r="O64" i="39"/>
  <c r="L7" i="39" s="1"/>
  <c r="I74" i="39"/>
  <c r="I72" i="39"/>
  <c r="S69" i="39"/>
  <c r="S70" i="39" s="1"/>
  <c r="W67" i="39"/>
  <c r="W68" i="39" s="1"/>
  <c r="W69" i="39" s="1"/>
  <c r="W70" i="39" s="1"/>
  <c r="W71" i="39" s="1"/>
  <c r="W72" i="39" s="1"/>
  <c r="W65" i="39"/>
  <c r="P76" i="39"/>
  <c r="P77" i="39" s="1"/>
  <c r="X74" i="39"/>
  <c r="J69" i="39"/>
  <c r="H12" i="39" s="1"/>
  <c r="N65" i="39"/>
  <c r="L64" i="39"/>
  <c r="N66" i="39"/>
  <c r="V76" i="39"/>
  <c r="V77" i="39" s="1"/>
  <c r="J66" i="39"/>
  <c r="H9" i="39" s="1"/>
  <c r="R76" i="39"/>
  <c r="R77" i="39" s="1"/>
  <c r="R64" i="39"/>
  <c r="R65" i="39" s="1"/>
  <c r="R66" i="39" s="1"/>
  <c r="R67" i="39" s="1"/>
  <c r="R68" i="39" s="1"/>
  <c r="R69" i="39" s="1"/>
  <c r="R70" i="39" s="1"/>
  <c r="R71" i="39" s="1"/>
  <c r="R72" i="39" s="1"/>
  <c r="R73" i="39" s="1"/>
  <c r="J70" i="39"/>
  <c r="H13" i="39" s="1"/>
  <c r="I69" i="39"/>
  <c r="W66" i="39"/>
  <c r="K64" i="39"/>
  <c r="I7" i="39" s="1"/>
  <c r="I76" i="39"/>
  <c r="W73" i="39"/>
  <c r="W74" i="39" s="1"/>
  <c r="W75" i="39" s="1"/>
  <c r="W76" i="39" s="1"/>
  <c r="Q66" i="39"/>
  <c r="O65" i="39"/>
  <c r="L8" i="39" s="1"/>
  <c r="L76" i="39"/>
  <c r="L77" i="39" s="1"/>
  <c r="J73" i="39"/>
  <c r="H16" i="39" s="1"/>
  <c r="P68" i="39"/>
  <c r="P69" i="39" s="1"/>
  <c r="P70" i="39" s="1"/>
  <c r="P71" i="39" s="1"/>
  <c r="P72" i="39" s="1"/>
  <c r="P73" i="39" s="1"/>
  <c r="P74" i="39" s="1"/>
  <c r="P75" i="39" s="1"/>
  <c r="J65" i="39"/>
  <c r="H8" i="39" s="1"/>
  <c r="J76" i="39"/>
  <c r="H19" i="39" s="1"/>
  <c r="P65" i="39"/>
  <c r="P66" i="39" s="1"/>
  <c r="P67" i="39" s="1"/>
  <c r="X75" i="39"/>
  <c r="X76" i="39" s="1"/>
  <c r="X77" i="39" s="1"/>
  <c r="L65" i="39"/>
  <c r="L66" i="39" s="1"/>
  <c r="L67" i="39" s="1"/>
  <c r="J72" i="39"/>
  <c r="H15" i="39" s="1"/>
  <c r="J64" i="39"/>
  <c r="H7" i="39" s="1"/>
  <c r="L69" i="39"/>
  <c r="L70" i="39" s="1"/>
  <c r="L71" i="39" s="1"/>
  <c r="L72" i="39" s="1"/>
  <c r="L73" i="39" s="1"/>
  <c r="L74" i="39" s="1"/>
  <c r="L75" i="39" s="1"/>
  <c r="O66" i="39"/>
  <c r="L9" i="39" s="1"/>
  <c r="Q77" i="39"/>
  <c r="S65" i="39"/>
  <c r="S66" i="39" s="1"/>
  <c r="N82" i="39"/>
  <c r="S83" i="39"/>
  <c r="T87" i="39"/>
  <c r="T69" i="39" s="1"/>
  <c r="Z87" i="39"/>
  <c r="Z69" i="39" s="1"/>
  <c r="Z82" i="39"/>
  <c r="Z64" i="39" s="1"/>
  <c r="T82" i="39"/>
  <c r="T64" i="39" s="1"/>
  <c r="T83" i="39"/>
  <c r="T65" i="39" s="1"/>
  <c r="Z83" i="39"/>
  <c r="Y82" i="39"/>
  <c r="Y64" i="39" s="1"/>
  <c r="Y65" i="39" s="1"/>
  <c r="M77" i="39"/>
  <c r="I77" i="39"/>
  <c r="Y83" i="39"/>
  <c r="P14" i="38"/>
  <c r="T72" i="38"/>
  <c r="Q8" i="38"/>
  <c r="U66" i="38"/>
  <c r="K11" i="38"/>
  <c r="N69" i="38"/>
  <c r="L9" i="38"/>
  <c r="O67" i="38"/>
  <c r="N14" i="38"/>
  <c r="S72" i="38"/>
  <c r="U14" i="38"/>
  <c r="Z72" i="38"/>
  <c r="I9" i="38"/>
  <c r="J9" i="38" s="1"/>
  <c r="K67" i="38"/>
  <c r="M10" i="38"/>
  <c r="N10" i="38"/>
  <c r="S68" i="38"/>
  <c r="U8" i="38"/>
  <c r="T8" i="38"/>
  <c r="Z66" i="38"/>
  <c r="P8" i="38"/>
  <c r="O8" i="38"/>
  <c r="T66" i="38"/>
  <c r="S15" i="38"/>
  <c r="Y73" i="38"/>
  <c r="S8" i="38"/>
  <c r="R8" i="38"/>
  <c r="Y66" i="38"/>
  <c r="Y71" i="37"/>
  <c r="S13" i="37"/>
  <c r="P14" i="37"/>
  <c r="T72" i="37"/>
  <c r="K9" i="37"/>
  <c r="N67" i="37"/>
  <c r="N8" i="37"/>
  <c r="J8" i="37"/>
  <c r="U13" i="37"/>
  <c r="T8" i="37"/>
  <c r="U14" i="37"/>
  <c r="N13" i="37"/>
  <c r="K8" i="37"/>
  <c r="S12" i="37"/>
  <c r="S71" i="37"/>
  <c r="S67" i="37"/>
  <c r="S68" i="37" s="1"/>
  <c r="O65" i="37"/>
  <c r="P7" i="37"/>
  <c r="O8" i="37"/>
  <c r="O9" i="37"/>
  <c r="N9" i="37"/>
  <c r="M8" i="37"/>
  <c r="N12" i="37"/>
  <c r="N14" i="37"/>
  <c r="S72" i="37"/>
  <c r="M10" i="37"/>
  <c r="U15" i="37"/>
  <c r="Z73" i="37"/>
  <c r="S8" i="37"/>
  <c r="R8" i="37"/>
  <c r="Y66" i="37"/>
  <c r="K10" i="37"/>
  <c r="N68" i="37"/>
  <c r="Q8" i="37"/>
  <c r="U66" i="37"/>
  <c r="I9" i="37"/>
  <c r="J9" i="37" s="1"/>
  <c r="K67" i="37"/>
  <c r="O10" i="37"/>
  <c r="P10" i="37"/>
  <c r="T68" i="37"/>
  <c r="U9" i="37"/>
  <c r="T9" i="37"/>
  <c r="Z67" i="37"/>
  <c r="Y65" i="36"/>
  <c r="U65" i="36"/>
  <c r="W71" i="36"/>
  <c r="W72" i="36" s="1"/>
  <c r="U15" i="36" s="1"/>
  <c r="U13" i="36"/>
  <c r="O12" i="36"/>
  <c r="P12" i="36"/>
  <c r="S8" i="36"/>
  <c r="R8" i="36"/>
  <c r="Y66" i="36"/>
  <c r="M8" i="36"/>
  <c r="N8" i="36"/>
  <c r="S66" i="36"/>
  <c r="U9" i="36"/>
  <c r="T9" i="36"/>
  <c r="U8" i="36"/>
  <c r="T8" i="36"/>
  <c r="P13" i="36"/>
  <c r="Y72" i="36"/>
  <c r="K9" i="36"/>
  <c r="N67" i="36"/>
  <c r="U12" i="36"/>
  <c r="T12" i="36"/>
  <c r="Z67" i="36"/>
  <c r="K8" i="36"/>
  <c r="N13" i="36"/>
  <c r="O7" i="36"/>
  <c r="P7" i="36"/>
  <c r="T71" i="36"/>
  <c r="Z73" i="36"/>
  <c r="U7" i="36"/>
  <c r="T7" i="36"/>
  <c r="N12" i="36"/>
  <c r="S13" i="36"/>
  <c r="T65" i="36"/>
  <c r="Q8" i="36"/>
  <c r="U66" i="36"/>
  <c r="S71" i="36"/>
  <c r="S12" i="36"/>
  <c r="O66" i="36"/>
  <c r="I8" i="36"/>
  <c r="J8" i="36" s="1"/>
  <c r="K66" i="36"/>
  <c r="U73" i="35"/>
  <c r="I15" i="35"/>
  <c r="K73" i="35"/>
  <c r="Q8" i="35"/>
  <c r="U66" i="35"/>
  <c r="N8" i="35"/>
  <c r="M8" i="35"/>
  <c r="S66" i="35"/>
  <c r="T9" i="35"/>
  <c r="U9" i="35"/>
  <c r="Z67" i="35"/>
  <c r="L9" i="35"/>
  <c r="O67" i="35"/>
  <c r="L17" i="35"/>
  <c r="O75" i="35"/>
  <c r="L18" i="35" s="1"/>
  <c r="Q16" i="35"/>
  <c r="U74" i="35"/>
  <c r="I9" i="35"/>
  <c r="J9" i="35" s="1"/>
  <c r="K67" i="35"/>
  <c r="K10" i="35"/>
  <c r="N68" i="35"/>
  <c r="P9" i="35"/>
  <c r="O9" i="35"/>
  <c r="T67" i="35"/>
  <c r="S9" i="35"/>
  <c r="R9" i="35"/>
  <c r="Y67" i="35"/>
  <c r="S83" i="34"/>
  <c r="Y82" i="34"/>
  <c r="Y64" i="34" s="1"/>
  <c r="Z87" i="34"/>
  <c r="Z69" i="34" s="1"/>
  <c r="S82" i="34"/>
  <c r="S64" i="34" s="1"/>
  <c r="Y83" i="34"/>
  <c r="Q77" i="34"/>
  <c r="K76" i="34"/>
  <c r="I19" i="34" s="1"/>
  <c r="I73" i="34"/>
  <c r="Y69" i="34"/>
  <c r="I67" i="34"/>
  <c r="O64" i="34"/>
  <c r="L7" i="34" s="1"/>
  <c r="X75" i="34"/>
  <c r="X76" i="34" s="1"/>
  <c r="X77" i="34" s="1"/>
  <c r="Z70" i="34"/>
  <c r="J66" i="34"/>
  <c r="H9" i="34" s="1"/>
  <c r="W77" i="34"/>
  <c r="P76" i="34"/>
  <c r="P77" i="34" s="1"/>
  <c r="X74" i="34"/>
  <c r="T70" i="34"/>
  <c r="L68" i="34"/>
  <c r="L69" i="34" s="1"/>
  <c r="L70" i="34" s="1"/>
  <c r="L71" i="34" s="1"/>
  <c r="L72" i="34" s="1"/>
  <c r="L73" i="34" s="1"/>
  <c r="L74" i="34" s="1"/>
  <c r="L75" i="34" s="1"/>
  <c r="N65" i="34"/>
  <c r="L64" i="34"/>
  <c r="L65" i="34" s="1"/>
  <c r="L66" i="34" s="1"/>
  <c r="L67" i="34" s="1"/>
  <c r="W67" i="34"/>
  <c r="W68" i="34" s="1"/>
  <c r="W69" i="34" s="1"/>
  <c r="W70" i="34" s="1"/>
  <c r="W71" i="34" s="1"/>
  <c r="W72" i="34" s="1"/>
  <c r="O65" i="34"/>
  <c r="M77" i="34"/>
  <c r="I75" i="34"/>
  <c r="O72" i="34"/>
  <c r="L15" i="34" s="1"/>
  <c r="I69" i="34"/>
  <c r="W66" i="34"/>
  <c r="K64" i="34"/>
  <c r="I7" i="34" s="1"/>
  <c r="R74" i="34"/>
  <c r="J70" i="34"/>
  <c r="H13" i="34" s="1"/>
  <c r="V64" i="34"/>
  <c r="V65" i="34" s="1"/>
  <c r="V66" i="34" s="1"/>
  <c r="V67" i="34" s="1"/>
  <c r="L76" i="34"/>
  <c r="L77" i="34" s="1"/>
  <c r="J73" i="34"/>
  <c r="H16" i="34" s="1"/>
  <c r="J67" i="34"/>
  <c r="H10" i="34" s="1"/>
  <c r="J65" i="34"/>
  <c r="H8" i="34" s="1"/>
  <c r="U76" i="34"/>
  <c r="I66" i="34"/>
  <c r="W73" i="34"/>
  <c r="W74" i="34" s="1"/>
  <c r="W75" i="34" s="1"/>
  <c r="W76" i="34" s="1"/>
  <c r="Q66" i="34"/>
  <c r="O73" i="34"/>
  <c r="Q64" i="34"/>
  <c r="Q65" i="34" s="1"/>
  <c r="I77" i="34"/>
  <c r="Q73" i="34"/>
  <c r="Q74" i="34" s="1"/>
  <c r="Q75" i="34" s="1"/>
  <c r="Q76" i="34" s="1"/>
  <c r="U71" i="34"/>
  <c r="Q14" i="34" s="1"/>
  <c r="Q67" i="34"/>
  <c r="Q68" i="34" s="1"/>
  <c r="Q69" i="34" s="1"/>
  <c r="Q70" i="34" s="1"/>
  <c r="Q71" i="34" s="1"/>
  <c r="Q72" i="34" s="1"/>
  <c r="I65" i="34"/>
  <c r="V76" i="34"/>
  <c r="V77" i="34" s="1"/>
  <c r="J74" i="34"/>
  <c r="H17" i="34" s="1"/>
  <c r="V68" i="34"/>
  <c r="V69" i="34" s="1"/>
  <c r="V70" i="34" s="1"/>
  <c r="V71" i="34" s="1"/>
  <c r="V72" i="34" s="1"/>
  <c r="V73" i="34" s="1"/>
  <c r="V74" i="34" s="1"/>
  <c r="V75" i="34" s="1"/>
  <c r="R64" i="34"/>
  <c r="R65" i="34" s="1"/>
  <c r="R66" i="34" s="1"/>
  <c r="R67" i="34" s="1"/>
  <c r="R68" i="34" s="1"/>
  <c r="R69" i="34" s="1"/>
  <c r="R70" i="34" s="1"/>
  <c r="R71" i="34" s="1"/>
  <c r="R72" i="34" s="1"/>
  <c r="R73" i="34" s="1"/>
  <c r="J77" i="34"/>
  <c r="H20" i="34" s="1"/>
  <c r="R75" i="34"/>
  <c r="R76" i="34" s="1"/>
  <c r="R77" i="34" s="1"/>
  <c r="Z71" i="34"/>
  <c r="J69" i="34"/>
  <c r="H12" i="34" s="1"/>
  <c r="X64" i="34"/>
  <c r="X65" i="34" s="1"/>
  <c r="X66" i="34" s="1"/>
  <c r="X67" i="34" s="1"/>
  <c r="X68" i="34" s="1"/>
  <c r="X69" i="34" s="1"/>
  <c r="X70" i="34" s="1"/>
  <c r="X71" i="34" s="1"/>
  <c r="X72" i="34" s="1"/>
  <c r="X73" i="34" s="1"/>
  <c r="I74" i="34"/>
  <c r="K65" i="34"/>
  <c r="I72" i="34"/>
  <c r="I64" i="34"/>
  <c r="Y70" i="34"/>
  <c r="U64" i="34"/>
  <c r="I68" i="34"/>
  <c r="O76" i="34"/>
  <c r="L19" i="34" s="1"/>
  <c r="M73" i="34"/>
  <c r="M74" i="34" s="1"/>
  <c r="M75" i="34" s="1"/>
  <c r="M76" i="34" s="1"/>
  <c r="I71" i="34"/>
  <c r="M67" i="34"/>
  <c r="M68" i="34" s="1"/>
  <c r="M69" i="34" s="1"/>
  <c r="M70" i="34" s="1"/>
  <c r="M71" i="34" s="1"/>
  <c r="M72" i="34" s="1"/>
  <c r="W64" i="34"/>
  <c r="W65" i="34" s="1"/>
  <c r="J76" i="34"/>
  <c r="H19" i="34" s="1"/>
  <c r="J72" i="34"/>
  <c r="H15" i="34" s="1"/>
  <c r="J68" i="34"/>
  <c r="H11" i="34" s="1"/>
  <c r="J64" i="34"/>
  <c r="H7" i="34" s="1"/>
  <c r="J75" i="34"/>
  <c r="H18" i="34" s="1"/>
  <c r="J71" i="34"/>
  <c r="H14" i="34" s="1"/>
  <c r="P68" i="34"/>
  <c r="P69" i="34" s="1"/>
  <c r="P70" i="34" s="1"/>
  <c r="P71" i="34" s="1"/>
  <c r="P72" i="34" s="1"/>
  <c r="P73" i="34" s="1"/>
  <c r="P74" i="34" s="1"/>
  <c r="P75" i="34" s="1"/>
  <c r="P64" i="34"/>
  <c r="P65" i="34" s="1"/>
  <c r="P66" i="34" s="1"/>
  <c r="P67" i="34" s="1"/>
  <c r="S69" i="34"/>
  <c r="M64" i="34"/>
  <c r="M65" i="34" s="1"/>
  <c r="K71" i="34"/>
  <c r="K77" i="34"/>
  <c r="I20" i="34" s="1"/>
  <c r="I70" i="34"/>
  <c r="I76" i="34"/>
  <c r="M66" i="34"/>
  <c r="Z83" i="34"/>
  <c r="T82" i="34"/>
  <c r="T64" i="34" s="1"/>
  <c r="T87" i="34"/>
  <c r="T69" i="34" s="1"/>
  <c r="T83" i="34"/>
  <c r="Z82" i="34"/>
  <c r="Z64" i="34" s="1"/>
  <c r="N82" i="34"/>
  <c r="N64" i="34" s="1"/>
  <c r="N82" i="33"/>
  <c r="T82" i="33"/>
  <c r="T64" i="33" s="1"/>
  <c r="I77" i="33"/>
  <c r="Q73" i="33"/>
  <c r="U71" i="33"/>
  <c r="Q14" i="33" s="1"/>
  <c r="Q67" i="33"/>
  <c r="Q68" i="33" s="1"/>
  <c r="Q69" i="33" s="1"/>
  <c r="Q70" i="33" s="1"/>
  <c r="Q71" i="33" s="1"/>
  <c r="Q72" i="33" s="1"/>
  <c r="I65" i="33"/>
  <c r="K64" i="33"/>
  <c r="I7" i="33" s="1"/>
  <c r="U72" i="33"/>
  <c r="J77" i="33"/>
  <c r="H20" i="33" s="1"/>
  <c r="J75" i="33"/>
  <c r="H18" i="33" s="1"/>
  <c r="X64" i="33"/>
  <c r="X65" i="33" s="1"/>
  <c r="X66" i="33" s="1"/>
  <c r="X67" i="33" s="1"/>
  <c r="X68" i="33" s="1"/>
  <c r="X69" i="33" s="1"/>
  <c r="X70" i="33" s="1"/>
  <c r="X71" i="33" s="1"/>
  <c r="X72" i="33" s="1"/>
  <c r="X73" i="33" s="1"/>
  <c r="X75" i="33"/>
  <c r="X76" i="33" s="1"/>
  <c r="X77" i="33" s="1"/>
  <c r="J72" i="33"/>
  <c r="H15" i="33" s="1"/>
  <c r="I64" i="33"/>
  <c r="J76" i="33"/>
  <c r="H19" i="33" s="1"/>
  <c r="I66" i="33"/>
  <c r="M64" i="33"/>
  <c r="M65" i="33" s="1"/>
  <c r="O76" i="33"/>
  <c r="L19" i="33" s="1"/>
  <c r="M73" i="33"/>
  <c r="M74" i="33" s="1"/>
  <c r="M75" i="33" s="1"/>
  <c r="M76" i="33" s="1"/>
  <c r="I71" i="33"/>
  <c r="M67" i="33"/>
  <c r="W64" i="33"/>
  <c r="W65" i="33" s="1"/>
  <c r="W66" i="33" s="1"/>
  <c r="V76" i="33"/>
  <c r="U76" i="33"/>
  <c r="I74" i="33"/>
  <c r="I72" i="33"/>
  <c r="P76" i="33"/>
  <c r="P77" i="33" s="1"/>
  <c r="X74" i="33"/>
  <c r="J67" i="33"/>
  <c r="H10" i="33" s="1"/>
  <c r="J74" i="33"/>
  <c r="H17" i="33" s="1"/>
  <c r="R64" i="33"/>
  <c r="R65" i="33" s="1"/>
  <c r="R66" i="33" s="1"/>
  <c r="R67" i="33" s="1"/>
  <c r="R68" i="33" s="1"/>
  <c r="R69" i="33" s="1"/>
  <c r="R70" i="33" s="1"/>
  <c r="R71" i="33" s="1"/>
  <c r="R72" i="33" s="1"/>
  <c r="R73" i="33" s="1"/>
  <c r="R74" i="33"/>
  <c r="M68" i="33"/>
  <c r="M69" i="33" s="1"/>
  <c r="M70" i="33" s="1"/>
  <c r="M71" i="33" s="1"/>
  <c r="M72" i="33" s="1"/>
  <c r="Q77" i="33"/>
  <c r="K76" i="33"/>
  <c r="I19" i="33" s="1"/>
  <c r="I73" i="33"/>
  <c r="I67" i="33"/>
  <c r="W77" i="33"/>
  <c r="I76" i="33"/>
  <c r="W73" i="33"/>
  <c r="W74" i="33" s="1"/>
  <c r="W75" i="33" s="1"/>
  <c r="W76" i="33" s="1"/>
  <c r="K71" i="33"/>
  <c r="L76" i="33"/>
  <c r="L77" i="33" s="1"/>
  <c r="J73" i="33"/>
  <c r="H16" i="33" s="1"/>
  <c r="J69" i="33"/>
  <c r="H12" i="33" s="1"/>
  <c r="N65" i="33"/>
  <c r="P64" i="33"/>
  <c r="P65" i="33" s="1"/>
  <c r="P66" i="33" s="1"/>
  <c r="P67" i="33" s="1"/>
  <c r="J68" i="33"/>
  <c r="H11" i="33" s="1"/>
  <c r="J64" i="33"/>
  <c r="H7" i="33" s="1"/>
  <c r="I68" i="33"/>
  <c r="V68" i="33"/>
  <c r="V69" i="33" s="1"/>
  <c r="V70" i="33" s="1"/>
  <c r="V71" i="33" s="1"/>
  <c r="V72" i="33" s="1"/>
  <c r="V73" i="33" s="1"/>
  <c r="V74" i="33" s="1"/>
  <c r="V75" i="33" s="1"/>
  <c r="V64" i="33"/>
  <c r="V65" i="33" s="1"/>
  <c r="V66" i="33" s="1"/>
  <c r="V67" i="33" s="1"/>
  <c r="W67" i="33"/>
  <c r="W68" i="33" s="1"/>
  <c r="W69" i="33" s="1"/>
  <c r="W70" i="33" s="1"/>
  <c r="W71" i="33" s="1"/>
  <c r="W72" i="33" s="1"/>
  <c r="K65" i="33"/>
  <c r="I8" i="33" s="1"/>
  <c r="M77" i="33"/>
  <c r="I75" i="33"/>
  <c r="O72" i="33"/>
  <c r="L15" i="33" s="1"/>
  <c r="I69" i="33"/>
  <c r="O64" i="33"/>
  <c r="L7" i="33" s="1"/>
  <c r="Q74" i="33"/>
  <c r="Q75" i="33" s="1"/>
  <c r="Q76" i="33" s="1"/>
  <c r="V77" i="33"/>
  <c r="R75" i="33"/>
  <c r="J71" i="33"/>
  <c r="H14" i="33" s="1"/>
  <c r="P68" i="33"/>
  <c r="P69" i="33" s="1"/>
  <c r="P70" i="33" s="1"/>
  <c r="P71" i="33" s="1"/>
  <c r="P72" i="33" s="1"/>
  <c r="P73" i="33" s="1"/>
  <c r="P74" i="33" s="1"/>
  <c r="P75" i="33" s="1"/>
  <c r="J65" i="33"/>
  <c r="H8" i="33" s="1"/>
  <c r="L64" i="33"/>
  <c r="L65" i="33" s="1"/>
  <c r="L66" i="33" s="1"/>
  <c r="L67" i="33" s="1"/>
  <c r="L68" i="33" s="1"/>
  <c r="L69" i="33" s="1"/>
  <c r="L70" i="33" s="1"/>
  <c r="L71" i="33" s="1"/>
  <c r="L72" i="33" s="1"/>
  <c r="L73" i="33" s="1"/>
  <c r="L74" i="33" s="1"/>
  <c r="L75" i="33" s="1"/>
  <c r="N66" i="33"/>
  <c r="N67" i="33" s="1"/>
  <c r="R76" i="33"/>
  <c r="R77" i="33" s="1"/>
  <c r="M66" i="33"/>
  <c r="Q64" i="33"/>
  <c r="Q65" i="33" s="1"/>
  <c r="J70" i="33"/>
  <c r="H13" i="33" s="1"/>
  <c r="J66" i="33"/>
  <c r="H9" i="33" s="1"/>
  <c r="N64" i="33"/>
  <c r="I70" i="33"/>
  <c r="Q66" i="33"/>
  <c r="U64" i="33"/>
  <c r="Y83" i="33"/>
  <c r="S83" i="33"/>
  <c r="S65" i="33" s="1"/>
  <c r="Y82" i="33"/>
  <c r="Y64" i="33" s="1"/>
  <c r="Z87" i="33"/>
  <c r="S82" i="33"/>
  <c r="S64" i="33" s="1"/>
  <c r="T87" i="33"/>
  <c r="Z83" i="33"/>
  <c r="Z82" i="33"/>
  <c r="Z64" i="33" s="1"/>
  <c r="T83" i="33"/>
  <c r="T65" i="33" s="1"/>
  <c r="O76" i="32"/>
  <c r="L19" i="32" s="1"/>
  <c r="M73" i="32"/>
  <c r="I71" i="32"/>
  <c r="M67" i="32"/>
  <c r="W64" i="32"/>
  <c r="J76" i="32"/>
  <c r="H19" i="32" s="1"/>
  <c r="J72" i="32"/>
  <c r="H15" i="32" s="1"/>
  <c r="V68" i="32"/>
  <c r="V69" i="32" s="1"/>
  <c r="V70" i="32" s="1"/>
  <c r="V71" i="32" s="1"/>
  <c r="V72" i="32" s="1"/>
  <c r="V73" i="32" s="1"/>
  <c r="V74" i="32" s="1"/>
  <c r="V75" i="32" s="1"/>
  <c r="V64" i="32"/>
  <c r="J77" i="32"/>
  <c r="H20" i="32" s="1"/>
  <c r="R75" i="32"/>
  <c r="R76" i="32" s="1"/>
  <c r="R77" i="32" s="1"/>
  <c r="J69" i="32"/>
  <c r="H12" i="32" s="1"/>
  <c r="J65" i="32"/>
  <c r="H8" i="32" s="1"/>
  <c r="L64" i="32"/>
  <c r="L65" i="32" s="1"/>
  <c r="L66" i="32" s="1"/>
  <c r="L67" i="32" s="1"/>
  <c r="I70" i="32"/>
  <c r="W77" i="32"/>
  <c r="I68" i="32"/>
  <c r="O77" i="32"/>
  <c r="L20" i="32" s="1"/>
  <c r="Q77" i="32"/>
  <c r="K76" i="32"/>
  <c r="I19" i="32" s="1"/>
  <c r="I73" i="32"/>
  <c r="I67" i="32"/>
  <c r="O64" i="32"/>
  <c r="L7" i="32" s="1"/>
  <c r="X75" i="32"/>
  <c r="J68" i="32"/>
  <c r="H11" i="32" s="1"/>
  <c r="R64" i="32"/>
  <c r="X76" i="32"/>
  <c r="X77" i="32" s="1"/>
  <c r="J75" i="32"/>
  <c r="H18" i="32" s="1"/>
  <c r="J71" i="32"/>
  <c r="H14" i="32" s="1"/>
  <c r="V65" i="32"/>
  <c r="V66" i="32" s="1"/>
  <c r="V67" i="32" s="1"/>
  <c r="X64" i="32"/>
  <c r="X65" i="32" s="1"/>
  <c r="X66" i="32" s="1"/>
  <c r="X67" i="32" s="1"/>
  <c r="X68" i="32" s="1"/>
  <c r="X69" i="32" s="1"/>
  <c r="X70" i="32" s="1"/>
  <c r="X71" i="32" s="1"/>
  <c r="X72" i="32" s="1"/>
  <c r="X73" i="32" s="1"/>
  <c r="M68" i="32"/>
  <c r="M69" i="32" s="1"/>
  <c r="M70" i="32" s="1"/>
  <c r="M71" i="32" s="1"/>
  <c r="M72" i="32" s="1"/>
  <c r="I76" i="32"/>
  <c r="M66" i="32"/>
  <c r="U76" i="32"/>
  <c r="Q19" i="32" s="1"/>
  <c r="I66" i="32"/>
  <c r="W73" i="32"/>
  <c r="W74" i="32" s="1"/>
  <c r="W75" i="32" s="1"/>
  <c r="W76" i="32" s="1"/>
  <c r="W65" i="32"/>
  <c r="M77" i="32"/>
  <c r="I75" i="32"/>
  <c r="O72" i="32"/>
  <c r="L15" i="32" s="1"/>
  <c r="I69" i="32"/>
  <c r="W66" i="32"/>
  <c r="W67" i="32" s="1"/>
  <c r="W68" i="32" s="1"/>
  <c r="W69" i="32" s="1"/>
  <c r="W70" i="32" s="1"/>
  <c r="W71" i="32" s="1"/>
  <c r="W72" i="32" s="1"/>
  <c r="K64" i="32"/>
  <c r="I7" i="32" s="1"/>
  <c r="R74" i="32"/>
  <c r="J70" i="32"/>
  <c r="H13" i="32" s="1"/>
  <c r="J66" i="32"/>
  <c r="H9" i="32" s="1"/>
  <c r="J64" i="32"/>
  <c r="H7" i="32" s="1"/>
  <c r="P76" i="32"/>
  <c r="P77" i="32" s="1"/>
  <c r="X74" i="32"/>
  <c r="L68" i="32"/>
  <c r="L69" i="32" s="1"/>
  <c r="L70" i="32" s="1"/>
  <c r="L71" i="32" s="1"/>
  <c r="L72" i="32" s="1"/>
  <c r="L73" i="32" s="1"/>
  <c r="L74" i="32" s="1"/>
  <c r="L75" i="32" s="1"/>
  <c r="R65" i="32"/>
  <c r="R66" i="32" s="1"/>
  <c r="R67" i="32" s="1"/>
  <c r="R68" i="32" s="1"/>
  <c r="R69" i="32" s="1"/>
  <c r="R70" i="32" s="1"/>
  <c r="R71" i="32" s="1"/>
  <c r="R72" i="32" s="1"/>
  <c r="R73" i="32" s="1"/>
  <c r="Q66" i="32"/>
  <c r="Q67" i="32" s="1"/>
  <c r="Q68" i="32" s="1"/>
  <c r="Q69" i="32" s="1"/>
  <c r="Q70" i="32" s="1"/>
  <c r="Q71" i="32" s="1"/>
  <c r="Q72" i="32" s="1"/>
  <c r="M74" i="32"/>
  <c r="M75" i="32" s="1"/>
  <c r="M76" i="32" s="1"/>
  <c r="O65" i="32"/>
  <c r="I74" i="32"/>
  <c r="I72" i="32"/>
  <c r="I77" i="32"/>
  <c r="Q73" i="32"/>
  <c r="Q74" i="32" s="1"/>
  <c r="Q75" i="32" s="1"/>
  <c r="Q76" i="32" s="1"/>
  <c r="U71" i="32"/>
  <c r="Q14" i="32" s="1"/>
  <c r="I65" i="32"/>
  <c r="V76" i="32"/>
  <c r="V77" i="32" s="1"/>
  <c r="J74" i="32"/>
  <c r="H17" i="32" s="1"/>
  <c r="L76" i="32"/>
  <c r="L77" i="32" s="1"/>
  <c r="J73" i="32"/>
  <c r="H16" i="32" s="1"/>
  <c r="J67" i="32"/>
  <c r="H10" i="32" s="1"/>
  <c r="N65" i="32"/>
  <c r="P64" i="32"/>
  <c r="P65" i="32" s="1"/>
  <c r="P66" i="32" s="1"/>
  <c r="P67" i="32" s="1"/>
  <c r="P68" i="32" s="1"/>
  <c r="P69" i="32" s="1"/>
  <c r="P70" i="32" s="1"/>
  <c r="P71" i="32" s="1"/>
  <c r="P72" i="32" s="1"/>
  <c r="P73" i="32" s="1"/>
  <c r="P74" i="32" s="1"/>
  <c r="P75" i="32" s="1"/>
  <c r="U64" i="32"/>
  <c r="O73" i="32"/>
  <c r="L16" i="32" s="1"/>
  <c r="Q64" i="32"/>
  <c r="Q65" i="32" s="1"/>
  <c r="M64" i="32"/>
  <c r="M65" i="32" s="1"/>
  <c r="K71" i="32"/>
  <c r="I64" i="32"/>
  <c r="N82" i="32"/>
  <c r="N64" i="32" s="1"/>
  <c r="Z87" i="32"/>
  <c r="Z69" i="32" s="1"/>
  <c r="Z70" i="32" s="1"/>
  <c r="Z71" i="32" s="1"/>
  <c r="S82" i="32"/>
  <c r="S64" i="32" s="1"/>
  <c r="Y83" i="32"/>
  <c r="S83" i="32"/>
  <c r="Y82" i="32"/>
  <c r="Y64" i="32" s="1"/>
  <c r="Z83" i="32"/>
  <c r="T82" i="32"/>
  <c r="T64" i="32" s="1"/>
  <c r="T87" i="32"/>
  <c r="T69" i="32" s="1"/>
  <c r="T70" i="32" s="1"/>
  <c r="T83" i="32"/>
  <c r="Z82" i="32"/>
  <c r="Z64" i="32" s="1"/>
  <c r="Q77" i="31"/>
  <c r="M77" i="31"/>
  <c r="I77" i="31"/>
  <c r="O76" i="31"/>
  <c r="L19" i="31" s="1"/>
  <c r="K76" i="31"/>
  <c r="I19" i="31" s="1"/>
  <c r="I75" i="31"/>
  <c r="Q73" i="31"/>
  <c r="M73" i="31"/>
  <c r="M74" i="31" s="1"/>
  <c r="M75" i="31" s="1"/>
  <c r="M76" i="31" s="1"/>
  <c r="I73" i="31"/>
  <c r="O72" i="31"/>
  <c r="L15" i="31" s="1"/>
  <c r="U71" i="31"/>
  <c r="Q14" i="31" s="1"/>
  <c r="I71" i="31"/>
  <c r="Y69" i="31"/>
  <c r="I69" i="31"/>
  <c r="Q67" i="31"/>
  <c r="M67" i="31"/>
  <c r="M68" i="31" s="1"/>
  <c r="M69" i="31" s="1"/>
  <c r="M70" i="31" s="1"/>
  <c r="M71" i="31" s="1"/>
  <c r="M72" i="31" s="1"/>
  <c r="I67" i="31"/>
  <c r="W66" i="31"/>
  <c r="I65" i="31"/>
  <c r="W64" i="31"/>
  <c r="O64" i="31"/>
  <c r="L7" i="31" s="1"/>
  <c r="K64" i="31"/>
  <c r="I7" i="31" s="1"/>
  <c r="V76" i="31"/>
  <c r="J76" i="31"/>
  <c r="H19" i="31" s="1"/>
  <c r="X75" i="31"/>
  <c r="R74" i="31"/>
  <c r="J74" i="31"/>
  <c r="H17" i="31" s="1"/>
  <c r="J72" i="31"/>
  <c r="H15" i="31" s="1"/>
  <c r="Z70" i="31"/>
  <c r="J70" i="31"/>
  <c r="H13" i="31" s="1"/>
  <c r="V68" i="31"/>
  <c r="J68" i="31"/>
  <c r="H11" i="31" s="1"/>
  <c r="J66" i="31"/>
  <c r="H9" i="31" s="1"/>
  <c r="V64" i="31"/>
  <c r="V65" i="31" s="1"/>
  <c r="V66" i="31" s="1"/>
  <c r="V67" i="31" s="1"/>
  <c r="R64" i="31"/>
  <c r="N64" i="31"/>
  <c r="J64" i="31"/>
  <c r="H7" i="31" s="1"/>
  <c r="W77" i="31"/>
  <c r="K77" i="31"/>
  <c r="I20" i="31" s="1"/>
  <c r="U76" i="31"/>
  <c r="Q19" i="31" s="1"/>
  <c r="I76" i="31"/>
  <c r="Q74" i="31"/>
  <c r="Q75" i="31" s="1"/>
  <c r="Q76" i="31" s="1"/>
  <c r="I74" i="31"/>
  <c r="W73" i="31"/>
  <c r="W74" i="31" s="1"/>
  <c r="W75" i="31" s="1"/>
  <c r="W76" i="31" s="1"/>
  <c r="O73" i="31"/>
  <c r="L16" i="31" s="1"/>
  <c r="U72" i="31"/>
  <c r="Q15" i="31" s="1"/>
  <c r="J77" i="31"/>
  <c r="H20" i="31" s="1"/>
  <c r="L76" i="31"/>
  <c r="L77" i="31" s="1"/>
  <c r="I72" i="31"/>
  <c r="K71" i="31"/>
  <c r="I14" i="31" s="1"/>
  <c r="Q68" i="31"/>
  <c r="Q69" i="31" s="1"/>
  <c r="Q70" i="31" s="1"/>
  <c r="Q71" i="31" s="1"/>
  <c r="Q72" i="31" s="1"/>
  <c r="I68" i="31"/>
  <c r="M66" i="31"/>
  <c r="W65" i="31"/>
  <c r="O65" i="31"/>
  <c r="L8" i="31" s="1"/>
  <c r="Q64" i="31"/>
  <c r="Q65" i="31" s="1"/>
  <c r="I64" i="31"/>
  <c r="V77" i="31"/>
  <c r="X76" i="31"/>
  <c r="X77" i="31" s="1"/>
  <c r="J75" i="31"/>
  <c r="H18" i="31" s="1"/>
  <c r="Z71" i="31"/>
  <c r="Z72" i="31" s="1"/>
  <c r="J71" i="31"/>
  <c r="H14" i="31" s="1"/>
  <c r="T70" i="31"/>
  <c r="V69" i="31"/>
  <c r="V70" i="31" s="1"/>
  <c r="V71" i="31" s="1"/>
  <c r="V72" i="31" s="1"/>
  <c r="V73" i="31" s="1"/>
  <c r="V74" i="31" s="1"/>
  <c r="V75" i="31" s="1"/>
  <c r="P68" i="31"/>
  <c r="P69" i="31" s="1"/>
  <c r="P70" i="31" s="1"/>
  <c r="P71" i="31" s="1"/>
  <c r="P72" i="31" s="1"/>
  <c r="P73" i="31" s="1"/>
  <c r="P74" i="31" s="1"/>
  <c r="P75" i="31" s="1"/>
  <c r="J67" i="31"/>
  <c r="H10" i="31" s="1"/>
  <c r="N65" i="31"/>
  <c r="X64" i="31"/>
  <c r="X65" i="31" s="1"/>
  <c r="X66" i="31" s="1"/>
  <c r="X67" i="31" s="1"/>
  <c r="X68" i="31" s="1"/>
  <c r="X69" i="31" s="1"/>
  <c r="X70" i="31" s="1"/>
  <c r="X71" i="31" s="1"/>
  <c r="X72" i="31" s="1"/>
  <c r="X73" i="31" s="1"/>
  <c r="P64" i="31"/>
  <c r="P65" i="31" s="1"/>
  <c r="P66" i="31" s="1"/>
  <c r="P67" i="31" s="1"/>
  <c r="X74" i="31"/>
  <c r="J73" i="31"/>
  <c r="H16" i="31" s="1"/>
  <c r="Y70" i="31"/>
  <c r="I70" i="31"/>
  <c r="S69" i="31"/>
  <c r="W67" i="31"/>
  <c r="W68" i="31" s="1"/>
  <c r="W69" i="31" s="1"/>
  <c r="W70" i="31" s="1"/>
  <c r="W71" i="31" s="1"/>
  <c r="W72" i="31" s="1"/>
  <c r="Q66" i="31"/>
  <c r="I66" i="31"/>
  <c r="K65" i="31"/>
  <c r="I8" i="31" s="1"/>
  <c r="U64" i="31"/>
  <c r="Q7" i="31" s="1"/>
  <c r="M64" i="31"/>
  <c r="M65" i="31" s="1"/>
  <c r="P76" i="31"/>
  <c r="P77" i="31" s="1"/>
  <c r="R75" i="31"/>
  <c r="R76" i="31" s="1"/>
  <c r="R77" i="31" s="1"/>
  <c r="Z69" i="31"/>
  <c r="J69" i="31"/>
  <c r="H12" i="31" s="1"/>
  <c r="L68" i="31"/>
  <c r="L69" i="31" s="1"/>
  <c r="L70" i="31" s="1"/>
  <c r="L71" i="31" s="1"/>
  <c r="L72" i="31" s="1"/>
  <c r="L73" i="31" s="1"/>
  <c r="L74" i="31" s="1"/>
  <c r="L75" i="31" s="1"/>
  <c r="R65" i="31"/>
  <c r="R66" i="31" s="1"/>
  <c r="R67" i="31" s="1"/>
  <c r="R68" i="31" s="1"/>
  <c r="R69" i="31" s="1"/>
  <c r="R70" i="31" s="1"/>
  <c r="R71" i="31" s="1"/>
  <c r="R72" i="31" s="1"/>
  <c r="R73" i="31" s="1"/>
  <c r="J65" i="31"/>
  <c r="H8" i="31" s="1"/>
  <c r="L64" i="31"/>
  <c r="L65" i="31" s="1"/>
  <c r="L66" i="31" s="1"/>
  <c r="L67" i="31" s="1"/>
  <c r="Z87" i="31"/>
  <c r="Y83" i="31"/>
  <c r="Y65" i="31" s="1"/>
  <c r="S83" i="31"/>
  <c r="S82" i="31"/>
  <c r="S64" i="31" s="1"/>
  <c r="Y82" i="31"/>
  <c r="Y64" i="31" s="1"/>
  <c r="Z83" i="31"/>
  <c r="Z65" i="31" s="1"/>
  <c r="T87" i="31"/>
  <c r="T69" i="31" s="1"/>
  <c r="T83" i="31"/>
  <c r="Z82" i="31"/>
  <c r="Z64" i="31" s="1"/>
  <c r="T82" i="31"/>
  <c r="T64" i="31" s="1"/>
  <c r="K8" i="30"/>
  <c r="N66" i="30"/>
  <c r="K9" i="30" s="1"/>
  <c r="J8" i="30"/>
  <c r="S8" i="30"/>
  <c r="P7" i="30"/>
  <c r="N9" i="30"/>
  <c r="Z65" i="30"/>
  <c r="U8" i="30" s="1"/>
  <c r="O7" i="30"/>
  <c r="K65" i="30"/>
  <c r="U77" i="30"/>
  <c r="Q20" i="30" s="1"/>
  <c r="J7" i="30"/>
  <c r="U73" i="30"/>
  <c r="Q16" i="30" s="1"/>
  <c r="O73" i="30"/>
  <c r="O8" i="30"/>
  <c r="T66" i="30"/>
  <c r="P8" i="30"/>
  <c r="T8" i="30"/>
  <c r="Z66" i="30"/>
  <c r="K77" i="30"/>
  <c r="I20" i="30" s="1"/>
  <c r="U74" i="30"/>
  <c r="L9" i="30"/>
  <c r="M9" i="30" s="1"/>
  <c r="O67" i="30"/>
  <c r="I15" i="30"/>
  <c r="K73" i="30"/>
  <c r="Q8" i="30"/>
  <c r="R8" i="30" s="1"/>
  <c r="U66" i="30"/>
  <c r="N10" i="30"/>
  <c r="S68" i="30"/>
  <c r="S69" i="30" s="1"/>
  <c r="K10" i="30"/>
  <c r="N68" i="30"/>
  <c r="S9" i="30"/>
  <c r="Y67" i="30"/>
  <c r="P9" i="30"/>
  <c r="T67" i="30"/>
  <c r="U9" i="30"/>
  <c r="Z67" i="30"/>
  <c r="O67" i="29"/>
  <c r="L16" i="29"/>
  <c r="O74" i="29"/>
  <c r="I9" i="29"/>
  <c r="J9" i="29" s="1"/>
  <c r="K67" i="29"/>
  <c r="I15" i="29"/>
  <c r="K73" i="29"/>
  <c r="S8" i="29"/>
  <c r="R8" i="29"/>
  <c r="Y66" i="29"/>
  <c r="Q8" i="29"/>
  <c r="U66" i="29"/>
  <c r="L10" i="29"/>
  <c r="O68" i="29"/>
  <c r="K11" i="29"/>
  <c r="N69" i="29"/>
  <c r="Q15" i="29"/>
  <c r="U73" i="29"/>
  <c r="P8" i="29"/>
  <c r="O8" i="29"/>
  <c r="T66" i="29"/>
  <c r="N8" i="29"/>
  <c r="M8" i="29"/>
  <c r="S66" i="29"/>
  <c r="U9" i="29"/>
  <c r="T9" i="29"/>
  <c r="Z67" i="29"/>
  <c r="K8" i="28"/>
  <c r="N66" i="28"/>
  <c r="J8" i="28"/>
  <c r="N8" i="28"/>
  <c r="P9" i="28"/>
  <c r="O65" i="28"/>
  <c r="K65" i="28"/>
  <c r="O8" i="28"/>
  <c r="T67" i="28"/>
  <c r="S8" i="28"/>
  <c r="O74" i="28"/>
  <c r="L17" i="28" s="1"/>
  <c r="P8" i="28"/>
  <c r="U73" i="28"/>
  <c r="U77" i="28"/>
  <c r="Q20" i="28" s="1"/>
  <c r="J7" i="28"/>
  <c r="Y66" i="28"/>
  <c r="Y67" i="28" s="1"/>
  <c r="K77" i="28"/>
  <c r="I20" i="28" s="1"/>
  <c r="R8" i="28"/>
  <c r="Q8" i="28"/>
  <c r="U66" i="28"/>
  <c r="K9" i="28"/>
  <c r="N67" i="28"/>
  <c r="S9" i="28"/>
  <c r="N9" i="28"/>
  <c r="S67" i="28"/>
  <c r="Q16" i="28"/>
  <c r="U74" i="28"/>
  <c r="I15" i="28"/>
  <c r="K73" i="28"/>
  <c r="P10" i="28"/>
  <c r="T68" i="28"/>
  <c r="T69" i="28" s="1"/>
  <c r="T8" i="28"/>
  <c r="U8" i="28"/>
  <c r="Z66" i="28"/>
  <c r="I15" i="27"/>
  <c r="K73" i="27"/>
  <c r="N9" i="27"/>
  <c r="M9" i="27"/>
  <c r="S67" i="27"/>
  <c r="S8" i="27"/>
  <c r="Y66" i="27"/>
  <c r="P8" i="27"/>
  <c r="O8" i="27"/>
  <c r="T66" i="27"/>
  <c r="Q8" i="27"/>
  <c r="R8" i="27" s="1"/>
  <c r="U66" i="27"/>
  <c r="L9" i="27"/>
  <c r="O67" i="27"/>
  <c r="K11" i="27"/>
  <c r="N69" i="27"/>
  <c r="U8" i="27"/>
  <c r="T8" i="27"/>
  <c r="Z66" i="27"/>
  <c r="Q16" i="27"/>
  <c r="U74" i="27"/>
  <c r="L17" i="27"/>
  <c r="O75" i="27"/>
  <c r="L18" i="27" s="1"/>
  <c r="I9" i="27"/>
  <c r="J9" i="27" s="1"/>
  <c r="K67" i="27"/>
  <c r="Y83" i="26"/>
  <c r="S83" i="26"/>
  <c r="Y82" i="26"/>
  <c r="Z87" i="26"/>
  <c r="Z69" i="26" s="1"/>
  <c r="S82" i="26"/>
  <c r="T82" i="26"/>
  <c r="I77" i="26"/>
  <c r="Q73" i="26"/>
  <c r="Q74" i="26" s="1"/>
  <c r="Q75" i="26" s="1"/>
  <c r="Q76" i="26" s="1"/>
  <c r="U71" i="26"/>
  <c r="Q14" i="26" s="1"/>
  <c r="Q67" i="26"/>
  <c r="Q68" i="26" s="1"/>
  <c r="Q69" i="26" s="1"/>
  <c r="Q70" i="26" s="1"/>
  <c r="Q71" i="26" s="1"/>
  <c r="Q72" i="26" s="1"/>
  <c r="O64" i="26"/>
  <c r="L7" i="26" s="1"/>
  <c r="U76" i="26"/>
  <c r="I74" i="26"/>
  <c r="I72" i="26"/>
  <c r="S69" i="26"/>
  <c r="L76" i="26"/>
  <c r="L77" i="26" s="1"/>
  <c r="J73" i="26"/>
  <c r="H16" i="26" s="1"/>
  <c r="J67" i="26"/>
  <c r="H10" i="26" s="1"/>
  <c r="X64" i="26"/>
  <c r="J76" i="26"/>
  <c r="H19" i="26" s="1"/>
  <c r="X75" i="26"/>
  <c r="Q66" i="26"/>
  <c r="M64" i="26"/>
  <c r="M65" i="26" s="1"/>
  <c r="J64" i="26"/>
  <c r="H7" i="26" s="1"/>
  <c r="J70" i="26"/>
  <c r="H13" i="26" s="1"/>
  <c r="O65" i="26"/>
  <c r="L8" i="26" s="1"/>
  <c r="O76" i="26"/>
  <c r="M73" i="26"/>
  <c r="I71" i="26"/>
  <c r="M67" i="26"/>
  <c r="I65" i="26"/>
  <c r="K64" i="26"/>
  <c r="I7" i="26" s="1"/>
  <c r="I76" i="26"/>
  <c r="W73" i="26"/>
  <c r="W74" i="26" s="1"/>
  <c r="W75" i="26" s="1"/>
  <c r="W76" i="26" s="1"/>
  <c r="K71" i="26"/>
  <c r="M68" i="26"/>
  <c r="M69" i="26" s="1"/>
  <c r="M70" i="26" s="1"/>
  <c r="M71" i="26" s="1"/>
  <c r="M72" i="26" s="1"/>
  <c r="J77" i="26"/>
  <c r="H20" i="26" s="1"/>
  <c r="R75" i="26"/>
  <c r="J71" i="26"/>
  <c r="H14" i="26" s="1"/>
  <c r="J69" i="26"/>
  <c r="H12" i="26" s="1"/>
  <c r="T64" i="26"/>
  <c r="V64" i="26"/>
  <c r="V65" i="26" s="1"/>
  <c r="V66" i="26" s="1"/>
  <c r="V67" i="26" s="1"/>
  <c r="J74" i="26"/>
  <c r="H17" i="26" s="1"/>
  <c r="I66" i="26"/>
  <c r="X65" i="26"/>
  <c r="X66" i="26" s="1"/>
  <c r="X67" i="26" s="1"/>
  <c r="X68" i="26" s="1"/>
  <c r="X69" i="26" s="1"/>
  <c r="X70" i="26" s="1"/>
  <c r="X71" i="26" s="1"/>
  <c r="X72" i="26" s="1"/>
  <c r="X73" i="26" s="1"/>
  <c r="Y64" i="26"/>
  <c r="Q77" i="26"/>
  <c r="K76" i="26"/>
  <c r="I19" i="26" s="1"/>
  <c r="I73" i="26"/>
  <c r="Y69" i="26"/>
  <c r="I67" i="26"/>
  <c r="W64" i="26"/>
  <c r="W77" i="26"/>
  <c r="I68" i="26"/>
  <c r="X76" i="26"/>
  <c r="X77" i="26" s="1"/>
  <c r="J75" i="26"/>
  <c r="H18" i="26" s="1"/>
  <c r="T70" i="26"/>
  <c r="T71" i="26" s="1"/>
  <c r="P68" i="26"/>
  <c r="P69" i="26" s="1"/>
  <c r="P70" i="26" s="1"/>
  <c r="P71" i="26" s="1"/>
  <c r="P72" i="26" s="1"/>
  <c r="P73" i="26" s="1"/>
  <c r="P74" i="26" s="1"/>
  <c r="P75" i="26" s="1"/>
  <c r="N65" i="26"/>
  <c r="P64" i="26"/>
  <c r="P65" i="26" s="1"/>
  <c r="P66" i="26" s="1"/>
  <c r="P67" i="26" s="1"/>
  <c r="J68" i="26"/>
  <c r="H11" i="26" s="1"/>
  <c r="K65" i="26"/>
  <c r="R76" i="26"/>
  <c r="R77" i="26" s="1"/>
  <c r="R74" i="26"/>
  <c r="M66" i="26"/>
  <c r="Q64" i="26"/>
  <c r="Q65" i="26" s="1"/>
  <c r="M77" i="26"/>
  <c r="I75" i="26"/>
  <c r="O72" i="26"/>
  <c r="L15" i="26" s="1"/>
  <c r="I69" i="26"/>
  <c r="W66" i="26"/>
  <c r="S64" i="26"/>
  <c r="K77" i="26"/>
  <c r="I20" i="26" s="1"/>
  <c r="M74" i="26"/>
  <c r="M75" i="26" s="1"/>
  <c r="M76" i="26" s="1"/>
  <c r="U72" i="26"/>
  <c r="Q15" i="26" s="1"/>
  <c r="I70" i="26"/>
  <c r="W67" i="26"/>
  <c r="W68" i="26" s="1"/>
  <c r="W69" i="26" s="1"/>
  <c r="W70" i="26" s="1"/>
  <c r="W71" i="26" s="1"/>
  <c r="W72" i="26" s="1"/>
  <c r="P76" i="26"/>
  <c r="P77" i="26" s="1"/>
  <c r="X74" i="26"/>
  <c r="L68" i="26"/>
  <c r="L69" i="26" s="1"/>
  <c r="L70" i="26" s="1"/>
  <c r="L71" i="26" s="1"/>
  <c r="L72" i="26" s="1"/>
  <c r="L73" i="26" s="1"/>
  <c r="L74" i="26" s="1"/>
  <c r="L75" i="26" s="1"/>
  <c r="J65" i="26"/>
  <c r="H8" i="26" s="1"/>
  <c r="L64" i="26"/>
  <c r="L65" i="26" s="1"/>
  <c r="L66" i="26" s="1"/>
  <c r="L67" i="26" s="1"/>
  <c r="J66" i="26"/>
  <c r="H9" i="26" s="1"/>
  <c r="V76" i="26"/>
  <c r="V77" i="26" s="1"/>
  <c r="V68" i="26"/>
  <c r="V69" i="26" s="1"/>
  <c r="V70" i="26" s="1"/>
  <c r="V71" i="26" s="1"/>
  <c r="V72" i="26" s="1"/>
  <c r="V73" i="26" s="1"/>
  <c r="V74" i="26" s="1"/>
  <c r="V75" i="26" s="1"/>
  <c r="U64" i="26"/>
  <c r="Q7" i="26" s="1"/>
  <c r="J72" i="26"/>
  <c r="H15" i="26" s="1"/>
  <c r="R64" i="26"/>
  <c r="R65" i="26" s="1"/>
  <c r="R66" i="26" s="1"/>
  <c r="R67" i="26" s="1"/>
  <c r="R68" i="26" s="1"/>
  <c r="R69" i="26" s="1"/>
  <c r="R70" i="26" s="1"/>
  <c r="R71" i="26" s="1"/>
  <c r="R72" i="26" s="1"/>
  <c r="R73" i="26" s="1"/>
  <c r="Z70" i="26"/>
  <c r="W65" i="26"/>
  <c r="I64" i="26"/>
  <c r="N82" i="26"/>
  <c r="N64" i="26" s="1"/>
  <c r="T87" i="26"/>
  <c r="T69" i="26" s="1"/>
  <c r="Z82" i="26"/>
  <c r="Z64" i="26" s="1"/>
  <c r="Z83" i="26"/>
  <c r="T83" i="26"/>
  <c r="T65" i="26" s="1"/>
  <c r="P8" i="26" s="1"/>
  <c r="T66" i="26"/>
  <c r="R7" i="25"/>
  <c r="S7" i="25"/>
  <c r="J7" i="25"/>
  <c r="U66" i="25"/>
  <c r="Q9" i="25" s="1"/>
  <c r="T9" i="25" s="1"/>
  <c r="O65" i="25"/>
  <c r="K8" i="25"/>
  <c r="I19" i="25"/>
  <c r="K77" i="25"/>
  <c r="I20" i="25" s="1"/>
  <c r="R8" i="25"/>
  <c r="S8" i="25"/>
  <c r="Y66" i="25"/>
  <c r="P8" i="25"/>
  <c r="T66" i="25"/>
  <c r="U9" i="25"/>
  <c r="Z67" i="25"/>
  <c r="K10" i="25"/>
  <c r="N68" i="25"/>
  <c r="I8" i="25"/>
  <c r="J8" i="25" s="1"/>
  <c r="K66" i="25"/>
  <c r="N8" i="25"/>
  <c r="S66" i="25"/>
  <c r="K74" i="25"/>
  <c r="U67" i="25"/>
  <c r="O76" i="24"/>
  <c r="L19" i="24" s="1"/>
  <c r="I71" i="24"/>
  <c r="M67" i="24"/>
  <c r="M68" i="24" s="1"/>
  <c r="M69" i="24" s="1"/>
  <c r="M70" i="24" s="1"/>
  <c r="M71" i="24" s="1"/>
  <c r="M72" i="24" s="1"/>
  <c r="M73" i="24" s="1"/>
  <c r="M74" i="24" s="1"/>
  <c r="M75" i="24" s="1"/>
  <c r="M76" i="24" s="1"/>
  <c r="W64" i="24"/>
  <c r="J76" i="24"/>
  <c r="H19" i="24" s="1"/>
  <c r="J72" i="24"/>
  <c r="H15" i="24" s="1"/>
  <c r="V68" i="24"/>
  <c r="V69" i="24" s="1"/>
  <c r="V70" i="24" s="1"/>
  <c r="V71" i="24" s="1"/>
  <c r="V72" i="24" s="1"/>
  <c r="V73" i="24" s="1"/>
  <c r="V74" i="24" s="1"/>
  <c r="V75" i="24" s="1"/>
  <c r="V64" i="24"/>
  <c r="V65" i="24" s="1"/>
  <c r="V66" i="24" s="1"/>
  <c r="V67" i="24" s="1"/>
  <c r="J77" i="24"/>
  <c r="H20" i="24" s="1"/>
  <c r="J69" i="24"/>
  <c r="H12" i="24" s="1"/>
  <c r="J65" i="24"/>
  <c r="H8" i="24" s="1"/>
  <c r="L64" i="24"/>
  <c r="L65" i="24" s="1"/>
  <c r="L66" i="24" s="1"/>
  <c r="L67" i="24" s="1"/>
  <c r="W77" i="24"/>
  <c r="I68" i="24"/>
  <c r="U76" i="24"/>
  <c r="Q19" i="24" s="1"/>
  <c r="I66" i="24"/>
  <c r="Q77" i="24"/>
  <c r="K76" i="24"/>
  <c r="I19" i="24" s="1"/>
  <c r="I73" i="24"/>
  <c r="I67" i="24"/>
  <c r="O64" i="24"/>
  <c r="L7" i="24" s="1"/>
  <c r="J68" i="24"/>
  <c r="H11" i="24" s="1"/>
  <c r="R64" i="24"/>
  <c r="R65" i="24" s="1"/>
  <c r="R66" i="24" s="1"/>
  <c r="R67" i="24" s="1"/>
  <c r="R68" i="24" s="1"/>
  <c r="R69" i="24" s="1"/>
  <c r="R70" i="24" s="1"/>
  <c r="R71" i="24" s="1"/>
  <c r="R72" i="24" s="1"/>
  <c r="R73" i="24" s="1"/>
  <c r="R74" i="24" s="1"/>
  <c r="R75" i="24" s="1"/>
  <c r="R76" i="24" s="1"/>
  <c r="R77" i="24" s="1"/>
  <c r="X76" i="24"/>
  <c r="X77" i="24" s="1"/>
  <c r="J75" i="24"/>
  <c r="H18" i="24" s="1"/>
  <c r="J71" i="24"/>
  <c r="H14" i="24" s="1"/>
  <c r="P68" i="24"/>
  <c r="P69" i="24" s="1"/>
  <c r="P70" i="24" s="1"/>
  <c r="P71" i="24" s="1"/>
  <c r="P72" i="24" s="1"/>
  <c r="P73" i="24" s="1"/>
  <c r="P74" i="24" s="1"/>
  <c r="P75" i="24" s="1"/>
  <c r="X64" i="24"/>
  <c r="X65" i="24" s="1"/>
  <c r="X66" i="24" s="1"/>
  <c r="X67" i="24" s="1"/>
  <c r="X68" i="24" s="1"/>
  <c r="X69" i="24" s="1"/>
  <c r="X70" i="24" s="1"/>
  <c r="X71" i="24" s="1"/>
  <c r="X72" i="24" s="1"/>
  <c r="X73" i="24" s="1"/>
  <c r="X74" i="24" s="1"/>
  <c r="X75" i="24" s="1"/>
  <c r="I76" i="24"/>
  <c r="M66" i="24"/>
  <c r="I74" i="24"/>
  <c r="W65" i="24"/>
  <c r="M77" i="24"/>
  <c r="I75" i="24"/>
  <c r="I69" i="24"/>
  <c r="W66" i="24"/>
  <c r="K64" i="24"/>
  <c r="I7" i="24" s="1"/>
  <c r="J70" i="24"/>
  <c r="H13" i="24" s="1"/>
  <c r="J66" i="24"/>
  <c r="H9" i="24" s="1"/>
  <c r="J64" i="24"/>
  <c r="H7" i="24" s="1"/>
  <c r="P76" i="24"/>
  <c r="P77" i="24" s="1"/>
  <c r="L68" i="24"/>
  <c r="L69" i="24" s="1"/>
  <c r="L70" i="24" s="1"/>
  <c r="L71" i="24" s="1"/>
  <c r="L72" i="24" s="1"/>
  <c r="L73" i="24" s="1"/>
  <c r="L74" i="24" s="1"/>
  <c r="L75" i="24" s="1"/>
  <c r="Q66" i="24"/>
  <c r="M64" i="24"/>
  <c r="M65" i="24" s="1"/>
  <c r="I72" i="24"/>
  <c r="Y64" i="24"/>
  <c r="I77" i="24"/>
  <c r="Q67" i="24"/>
  <c r="Q68" i="24" s="1"/>
  <c r="Q69" i="24" s="1"/>
  <c r="Q70" i="24" s="1"/>
  <c r="Q71" i="24" s="1"/>
  <c r="Q72" i="24" s="1"/>
  <c r="Q73" i="24" s="1"/>
  <c r="Q74" i="24" s="1"/>
  <c r="Q75" i="24" s="1"/>
  <c r="Q76" i="24" s="1"/>
  <c r="I65" i="24"/>
  <c r="V76" i="24"/>
  <c r="J74" i="24"/>
  <c r="H17" i="24" s="1"/>
  <c r="V77" i="24"/>
  <c r="L76" i="24"/>
  <c r="L77" i="24" s="1"/>
  <c r="J73" i="24"/>
  <c r="H16" i="24" s="1"/>
  <c r="J67" i="24"/>
  <c r="H10" i="24" s="1"/>
  <c r="N65" i="24"/>
  <c r="P64" i="24"/>
  <c r="P65" i="24" s="1"/>
  <c r="P66" i="24" s="1"/>
  <c r="P67" i="24" s="1"/>
  <c r="U64" i="24"/>
  <c r="Q7" i="24" s="1"/>
  <c r="Q64" i="24"/>
  <c r="Q65" i="24" s="1"/>
  <c r="W67" i="24"/>
  <c r="W68" i="24" s="1"/>
  <c r="W69" i="24" s="1"/>
  <c r="W70" i="24" s="1"/>
  <c r="W71" i="24" s="1"/>
  <c r="W72" i="24" s="1"/>
  <c r="W73" i="24" s="1"/>
  <c r="W74" i="24" s="1"/>
  <c r="W75" i="24" s="1"/>
  <c r="W76" i="24" s="1"/>
  <c r="I70" i="24"/>
  <c r="I64" i="24"/>
  <c r="Z83" i="24"/>
  <c r="T82" i="24"/>
  <c r="T64" i="24" s="1"/>
  <c r="T87" i="24"/>
  <c r="T83" i="24"/>
  <c r="Z82" i="24"/>
  <c r="Z64" i="24" s="1"/>
  <c r="U77" i="24"/>
  <c r="Q20" i="24" s="1"/>
  <c r="N82" i="24"/>
  <c r="N64" i="24" s="1"/>
  <c r="Z87" i="24"/>
  <c r="S82" i="24"/>
  <c r="S64" i="24" s="1"/>
  <c r="Y83" i="24"/>
  <c r="S83" i="24"/>
  <c r="S65" i="24" s="1"/>
  <c r="Y82" i="24"/>
  <c r="N82" i="23"/>
  <c r="Q77" i="23"/>
  <c r="M77" i="23"/>
  <c r="I77" i="23"/>
  <c r="O76" i="23"/>
  <c r="L19" i="23" s="1"/>
  <c r="K76" i="23"/>
  <c r="I19" i="23" s="1"/>
  <c r="I75" i="23"/>
  <c r="I73" i="23"/>
  <c r="I71" i="23"/>
  <c r="I69" i="23"/>
  <c r="I67" i="23"/>
  <c r="W66" i="23"/>
  <c r="I65" i="23"/>
  <c r="W64" i="23"/>
  <c r="W65" i="23" s="1"/>
  <c r="O64" i="23"/>
  <c r="L7" i="23" s="1"/>
  <c r="K64" i="23"/>
  <c r="I7" i="23" s="1"/>
  <c r="X77" i="23"/>
  <c r="V76" i="23"/>
  <c r="J76" i="23"/>
  <c r="H19" i="23" s="1"/>
  <c r="X75" i="23"/>
  <c r="R74" i="23"/>
  <c r="J74" i="23"/>
  <c r="H17" i="23" s="1"/>
  <c r="J72" i="23"/>
  <c r="H15" i="23" s="1"/>
  <c r="J70" i="23"/>
  <c r="H13" i="23" s="1"/>
  <c r="J68" i="23"/>
  <c r="H11" i="23" s="1"/>
  <c r="J66" i="23"/>
  <c r="H9" i="23" s="1"/>
  <c r="V64" i="23"/>
  <c r="V65" i="23" s="1"/>
  <c r="V66" i="23" s="1"/>
  <c r="V67" i="23" s="1"/>
  <c r="V68" i="23" s="1"/>
  <c r="V69" i="23" s="1"/>
  <c r="V70" i="23" s="1"/>
  <c r="V71" i="23" s="1"/>
  <c r="V72" i="23" s="1"/>
  <c r="V73" i="23" s="1"/>
  <c r="V74" i="23" s="1"/>
  <c r="V75" i="23" s="1"/>
  <c r="R64" i="23"/>
  <c r="R65" i="23" s="1"/>
  <c r="R66" i="23" s="1"/>
  <c r="R67" i="23" s="1"/>
  <c r="R68" i="23" s="1"/>
  <c r="R69" i="23" s="1"/>
  <c r="R70" i="23" s="1"/>
  <c r="R71" i="23" s="1"/>
  <c r="R72" i="23" s="1"/>
  <c r="R73" i="23" s="1"/>
  <c r="N64" i="23"/>
  <c r="J64" i="23"/>
  <c r="H7" i="23" s="1"/>
  <c r="V77" i="23"/>
  <c r="X76" i="23"/>
  <c r="P76" i="23"/>
  <c r="P77" i="23" s="1"/>
  <c r="R75" i="23"/>
  <c r="R76" i="23" s="1"/>
  <c r="R77" i="23" s="1"/>
  <c r="J75" i="23"/>
  <c r="H18" i="23" s="1"/>
  <c r="J71" i="23"/>
  <c r="H14" i="23" s="1"/>
  <c r="J67" i="23"/>
  <c r="H10" i="23" s="1"/>
  <c r="N65" i="23"/>
  <c r="N66" i="23" s="1"/>
  <c r="X64" i="23"/>
  <c r="X65" i="23" s="1"/>
  <c r="X66" i="23" s="1"/>
  <c r="X67" i="23" s="1"/>
  <c r="X68" i="23" s="1"/>
  <c r="X69" i="23" s="1"/>
  <c r="X70" i="23" s="1"/>
  <c r="X71" i="23" s="1"/>
  <c r="X72" i="23" s="1"/>
  <c r="X73" i="23" s="1"/>
  <c r="P64" i="23"/>
  <c r="P65" i="23" s="1"/>
  <c r="P66" i="23" s="1"/>
  <c r="P67" i="23" s="1"/>
  <c r="P68" i="23" s="1"/>
  <c r="P69" i="23" s="1"/>
  <c r="P70" i="23" s="1"/>
  <c r="P71" i="23" s="1"/>
  <c r="P72" i="23" s="1"/>
  <c r="P73" i="23" s="1"/>
  <c r="P74" i="23" s="1"/>
  <c r="P75" i="23" s="1"/>
  <c r="J77" i="23"/>
  <c r="H20" i="23" s="1"/>
  <c r="K77" i="23"/>
  <c r="I20" i="23" s="1"/>
  <c r="U76" i="23"/>
  <c r="Q19" i="23" s="1"/>
  <c r="Q74" i="23"/>
  <c r="Q75" i="23" s="1"/>
  <c r="Q76" i="23" s="1"/>
  <c r="I74" i="23"/>
  <c r="I70" i="23"/>
  <c r="W67" i="23"/>
  <c r="W68" i="23" s="1"/>
  <c r="W69" i="23" s="1"/>
  <c r="W70" i="23" s="1"/>
  <c r="W71" i="23" s="1"/>
  <c r="W72" i="23" s="1"/>
  <c r="Q66" i="23"/>
  <c r="Q67" i="23" s="1"/>
  <c r="Q68" i="23" s="1"/>
  <c r="Q69" i="23" s="1"/>
  <c r="Q70" i="23" s="1"/>
  <c r="Q71" i="23" s="1"/>
  <c r="Q72" i="23" s="1"/>
  <c r="Q73" i="23" s="1"/>
  <c r="I66" i="23"/>
  <c r="K65" i="23"/>
  <c r="I8" i="23" s="1"/>
  <c r="U64" i="23"/>
  <c r="Q7" i="23" s="1"/>
  <c r="M64" i="23"/>
  <c r="M65" i="23" s="1"/>
  <c r="L76" i="23"/>
  <c r="L77" i="23" s="1"/>
  <c r="W77" i="23"/>
  <c r="I76" i="23"/>
  <c r="M74" i="23"/>
  <c r="M75" i="23" s="1"/>
  <c r="M76" i="23" s="1"/>
  <c r="W73" i="23"/>
  <c r="W74" i="23" s="1"/>
  <c r="W75" i="23" s="1"/>
  <c r="W76" i="23" s="1"/>
  <c r="O73" i="23"/>
  <c r="L16" i="23" s="1"/>
  <c r="I72" i="23"/>
  <c r="I68" i="23"/>
  <c r="M66" i="23"/>
  <c r="M67" i="23" s="1"/>
  <c r="M68" i="23" s="1"/>
  <c r="M69" i="23" s="1"/>
  <c r="M70" i="23" s="1"/>
  <c r="M71" i="23" s="1"/>
  <c r="M72" i="23" s="1"/>
  <c r="M73" i="23" s="1"/>
  <c r="O65" i="23"/>
  <c r="L8" i="23" s="1"/>
  <c r="Q64" i="23"/>
  <c r="Q65" i="23" s="1"/>
  <c r="I64" i="23"/>
  <c r="J65" i="23"/>
  <c r="H8" i="23" s="1"/>
  <c r="X74" i="23"/>
  <c r="J73" i="23"/>
  <c r="H16" i="23" s="1"/>
  <c r="L64" i="23"/>
  <c r="L65" i="23" s="1"/>
  <c r="L66" i="23" s="1"/>
  <c r="L67" i="23" s="1"/>
  <c r="L68" i="23" s="1"/>
  <c r="L69" i="23" s="1"/>
  <c r="L70" i="23" s="1"/>
  <c r="L71" i="23" s="1"/>
  <c r="L72" i="23" s="1"/>
  <c r="L73" i="23" s="1"/>
  <c r="L74" i="23" s="1"/>
  <c r="L75" i="23" s="1"/>
  <c r="J69" i="23"/>
  <c r="H12" i="23" s="1"/>
  <c r="Z87" i="23"/>
  <c r="Y83" i="23"/>
  <c r="Y82" i="23"/>
  <c r="Y64" i="23" s="1"/>
  <c r="S82" i="23"/>
  <c r="S64" i="23" s="1"/>
  <c r="S83" i="23"/>
  <c r="S65" i="23" s="1"/>
  <c r="Z83" i="23"/>
  <c r="Z82" i="23"/>
  <c r="Z64" i="23" s="1"/>
  <c r="T82" i="23"/>
  <c r="T64" i="23" s="1"/>
  <c r="T83" i="23"/>
  <c r="T65" i="23" s="1"/>
  <c r="T87" i="23"/>
  <c r="O76" i="22"/>
  <c r="L19" i="22" s="1"/>
  <c r="I71" i="22"/>
  <c r="M67" i="22"/>
  <c r="M68" i="22" s="1"/>
  <c r="M69" i="22" s="1"/>
  <c r="M70" i="22" s="1"/>
  <c r="M71" i="22" s="1"/>
  <c r="M72" i="22" s="1"/>
  <c r="M73" i="22" s="1"/>
  <c r="W64" i="22"/>
  <c r="J76" i="22"/>
  <c r="H19" i="22" s="1"/>
  <c r="J72" i="22"/>
  <c r="H15" i="22" s="1"/>
  <c r="V68" i="22"/>
  <c r="V69" i="22" s="1"/>
  <c r="V70" i="22" s="1"/>
  <c r="V71" i="22" s="1"/>
  <c r="V72" i="22" s="1"/>
  <c r="V73" i="22" s="1"/>
  <c r="V74" i="22" s="1"/>
  <c r="V75" i="22" s="1"/>
  <c r="V64" i="22"/>
  <c r="J77" i="22"/>
  <c r="H20" i="22" s="1"/>
  <c r="R75" i="22"/>
  <c r="R76" i="22" s="1"/>
  <c r="R77" i="22" s="1"/>
  <c r="J69" i="22"/>
  <c r="H12" i="22" s="1"/>
  <c r="J65" i="22"/>
  <c r="H8" i="22" s="1"/>
  <c r="L64" i="22"/>
  <c r="L65" i="22" s="1"/>
  <c r="L66" i="22" s="1"/>
  <c r="L67" i="22" s="1"/>
  <c r="I70" i="22"/>
  <c r="W77" i="22"/>
  <c r="I68" i="22"/>
  <c r="U76" i="22"/>
  <c r="I66" i="22"/>
  <c r="O77" i="22"/>
  <c r="L20" i="22" s="1"/>
  <c r="Q77" i="22"/>
  <c r="K76" i="22"/>
  <c r="I19" i="22" s="1"/>
  <c r="I73" i="22"/>
  <c r="I67" i="22"/>
  <c r="O64" i="22"/>
  <c r="L7" i="22" s="1"/>
  <c r="X75" i="22"/>
  <c r="J68" i="22"/>
  <c r="H11" i="22" s="1"/>
  <c r="R64" i="22"/>
  <c r="R65" i="22" s="1"/>
  <c r="R66" i="22" s="1"/>
  <c r="R67" i="22" s="1"/>
  <c r="R68" i="22" s="1"/>
  <c r="R69" i="22" s="1"/>
  <c r="R70" i="22" s="1"/>
  <c r="R71" i="22" s="1"/>
  <c r="R72" i="22" s="1"/>
  <c r="R73" i="22" s="1"/>
  <c r="R74" i="22" s="1"/>
  <c r="X76" i="22"/>
  <c r="X77" i="22" s="1"/>
  <c r="J75" i="22"/>
  <c r="H18" i="22" s="1"/>
  <c r="J71" i="22"/>
  <c r="H14" i="22" s="1"/>
  <c r="P68" i="22"/>
  <c r="P69" i="22" s="1"/>
  <c r="P70" i="22" s="1"/>
  <c r="P71" i="22" s="1"/>
  <c r="P72" i="22" s="1"/>
  <c r="P73" i="22" s="1"/>
  <c r="P74" i="22" s="1"/>
  <c r="P75" i="22" s="1"/>
  <c r="V65" i="22"/>
  <c r="V66" i="22" s="1"/>
  <c r="V67" i="22" s="1"/>
  <c r="X64" i="22"/>
  <c r="X65" i="22" s="1"/>
  <c r="X66" i="22" s="1"/>
  <c r="X67" i="22" s="1"/>
  <c r="X68" i="22" s="1"/>
  <c r="X69" i="22" s="1"/>
  <c r="X70" i="22" s="1"/>
  <c r="X71" i="22" s="1"/>
  <c r="X72" i="22" s="1"/>
  <c r="X73" i="22" s="1"/>
  <c r="X74" i="22" s="1"/>
  <c r="I76" i="22"/>
  <c r="M66" i="22"/>
  <c r="I74" i="22"/>
  <c r="W65" i="22"/>
  <c r="M77" i="22"/>
  <c r="I75" i="22"/>
  <c r="I69" i="22"/>
  <c r="W66" i="22"/>
  <c r="K64" i="22"/>
  <c r="I7" i="22" s="1"/>
  <c r="J70" i="22"/>
  <c r="H13" i="22" s="1"/>
  <c r="J66" i="22"/>
  <c r="H9" i="22" s="1"/>
  <c r="J64" i="22"/>
  <c r="H7" i="22" s="1"/>
  <c r="P76" i="22"/>
  <c r="P77" i="22" s="1"/>
  <c r="L68" i="22"/>
  <c r="L69" i="22" s="1"/>
  <c r="L70" i="22" s="1"/>
  <c r="L71" i="22" s="1"/>
  <c r="L72" i="22" s="1"/>
  <c r="L73" i="22" s="1"/>
  <c r="L74" i="22" s="1"/>
  <c r="L75" i="22" s="1"/>
  <c r="Q66" i="22"/>
  <c r="Q67" i="22" s="1"/>
  <c r="Q68" i="22" s="1"/>
  <c r="Q69" i="22" s="1"/>
  <c r="Q70" i="22" s="1"/>
  <c r="Q71" i="22" s="1"/>
  <c r="Q72" i="22" s="1"/>
  <c r="Q73" i="22" s="1"/>
  <c r="Q74" i="22" s="1"/>
  <c r="Q75" i="22" s="1"/>
  <c r="Q76" i="22" s="1"/>
  <c r="M74" i="22"/>
  <c r="M75" i="22" s="1"/>
  <c r="M76" i="22" s="1"/>
  <c r="O65" i="22"/>
  <c r="L8" i="22" s="1"/>
  <c r="M64" i="22"/>
  <c r="M65" i="22" s="1"/>
  <c r="I72" i="22"/>
  <c r="I77" i="22"/>
  <c r="I65" i="22"/>
  <c r="V76" i="22"/>
  <c r="J74" i="22"/>
  <c r="H17" i="22" s="1"/>
  <c r="V77" i="22"/>
  <c r="L76" i="22"/>
  <c r="L77" i="22" s="1"/>
  <c r="J73" i="22"/>
  <c r="H16" i="22" s="1"/>
  <c r="J67" i="22"/>
  <c r="H10" i="22" s="1"/>
  <c r="N65" i="22"/>
  <c r="P64" i="22"/>
  <c r="P65" i="22" s="1"/>
  <c r="P66" i="22" s="1"/>
  <c r="P67" i="22" s="1"/>
  <c r="U64" i="22"/>
  <c r="Q7" i="22" s="1"/>
  <c r="O73" i="22"/>
  <c r="Q64" i="22"/>
  <c r="Q65" i="22" s="1"/>
  <c r="W67" i="22"/>
  <c r="W68" i="22" s="1"/>
  <c r="W69" i="22" s="1"/>
  <c r="W70" i="22" s="1"/>
  <c r="W71" i="22" s="1"/>
  <c r="W72" i="22" s="1"/>
  <c r="W73" i="22" s="1"/>
  <c r="W74" i="22" s="1"/>
  <c r="W75" i="22" s="1"/>
  <c r="W76" i="22" s="1"/>
  <c r="I64" i="22"/>
  <c r="N82" i="22"/>
  <c r="N64" i="22" s="1"/>
  <c r="Z83" i="22"/>
  <c r="T82" i="22"/>
  <c r="T64" i="22" s="1"/>
  <c r="T87" i="22"/>
  <c r="T83" i="22"/>
  <c r="Z82" i="22"/>
  <c r="Z64" i="22" s="1"/>
  <c r="O66" i="22"/>
  <c r="L9" i="22" s="1"/>
  <c r="Z87" i="22"/>
  <c r="S82" i="22"/>
  <c r="S64" i="22" s="1"/>
  <c r="Y83" i="22"/>
  <c r="S83" i="22"/>
  <c r="Y82" i="22"/>
  <c r="Y64" i="22" s="1"/>
  <c r="K73" i="22"/>
  <c r="S65" i="17"/>
  <c r="M7" i="17"/>
  <c r="N7" i="17"/>
  <c r="T12" i="17"/>
  <c r="U12" i="17"/>
  <c r="Y65" i="17"/>
  <c r="R7" i="17"/>
  <c r="S7" i="17"/>
  <c r="Y71" i="17"/>
  <c r="S13" i="17"/>
  <c r="P12" i="17"/>
  <c r="O12" i="17"/>
  <c r="O74" i="17"/>
  <c r="T67" i="17"/>
  <c r="O10" i="17" s="1"/>
  <c r="U7" i="17"/>
  <c r="O77" i="17"/>
  <c r="L20" i="17" s="1"/>
  <c r="U14" i="17"/>
  <c r="S12" i="17"/>
  <c r="T72" i="17"/>
  <c r="O15" i="17" s="1"/>
  <c r="U65" i="17"/>
  <c r="U66" i="17" s="1"/>
  <c r="I7" i="17"/>
  <c r="K65" i="17"/>
  <c r="I19" i="17"/>
  <c r="K77" i="17"/>
  <c r="I20" i="17" s="1"/>
  <c r="P15" i="17"/>
  <c r="T73" i="17"/>
  <c r="S8" i="17"/>
  <c r="R8" i="17"/>
  <c r="Y66" i="17"/>
  <c r="S14" i="17"/>
  <c r="R14" i="17"/>
  <c r="Y72" i="17"/>
  <c r="U15" i="17"/>
  <c r="T15" i="17"/>
  <c r="Z73" i="17"/>
  <c r="L9" i="17"/>
  <c r="O67" i="17"/>
  <c r="K9" i="17"/>
  <c r="N67" i="17"/>
  <c r="Q8" i="17"/>
  <c r="U8" i="17"/>
  <c r="T8" i="17"/>
  <c r="Z66" i="17"/>
  <c r="L17" i="17"/>
  <c r="O75" i="17"/>
  <c r="L18" i="17" s="1"/>
  <c r="N13" i="17"/>
  <c r="S71" i="17"/>
  <c r="I15" i="17"/>
  <c r="K73" i="17"/>
  <c r="Q16" i="17"/>
  <c r="U74" i="17"/>
  <c r="P71" i="16"/>
  <c r="P13" i="16"/>
  <c r="U7" i="16"/>
  <c r="Z65" i="16"/>
  <c r="K8" i="16"/>
  <c r="Y70" i="16"/>
  <c r="O66" i="16"/>
  <c r="U13" i="16"/>
  <c r="K65" i="16"/>
  <c r="N12" i="16"/>
  <c r="P7" i="16"/>
  <c r="M8" i="16"/>
  <c r="K10" i="16"/>
  <c r="N68" i="16"/>
  <c r="N13" i="16"/>
  <c r="S71" i="16"/>
  <c r="P8" i="16"/>
  <c r="O8" i="16"/>
  <c r="T66" i="16"/>
  <c r="Q8" i="16"/>
  <c r="U66" i="16"/>
  <c r="R8" i="16"/>
  <c r="S8" i="16"/>
  <c r="Y66" i="16"/>
  <c r="L9" i="16"/>
  <c r="O67" i="16"/>
  <c r="U14" i="16"/>
  <c r="Z72" i="16"/>
  <c r="T73" i="16"/>
  <c r="N9" i="16"/>
  <c r="M9" i="16"/>
  <c r="S67" i="16"/>
  <c r="Z65" i="15"/>
  <c r="I7" i="15"/>
  <c r="K65" i="15"/>
  <c r="K9" i="15"/>
  <c r="S65" i="15"/>
  <c r="L7" i="15"/>
  <c r="O65" i="15"/>
  <c r="T65" i="15"/>
  <c r="P8" i="15" s="1"/>
  <c r="U14" i="15"/>
  <c r="P12" i="15"/>
  <c r="O12" i="15"/>
  <c r="Z72" i="15"/>
  <c r="S13" i="15"/>
  <c r="O7" i="15"/>
  <c r="P7" i="15"/>
  <c r="Y71" i="15"/>
  <c r="Q8" i="15"/>
  <c r="U66" i="15"/>
  <c r="K11" i="15"/>
  <c r="N69" i="15"/>
  <c r="U8" i="15"/>
  <c r="T8" i="15"/>
  <c r="Z66" i="15"/>
  <c r="N13" i="15"/>
  <c r="S71" i="15"/>
  <c r="T7" i="15"/>
  <c r="U7" i="15"/>
  <c r="P13" i="15"/>
  <c r="T71" i="15"/>
  <c r="S9" i="15"/>
  <c r="R9" i="15"/>
  <c r="Y67" i="15"/>
  <c r="T65" i="14"/>
  <c r="P7" i="14"/>
  <c r="O7" i="14"/>
  <c r="T7" i="14"/>
  <c r="U7" i="14"/>
  <c r="Z65" i="14"/>
  <c r="S14" i="14"/>
  <c r="Y72" i="14"/>
  <c r="Y65" i="14"/>
  <c r="S7" i="14"/>
  <c r="S12" i="14"/>
  <c r="R7" i="14"/>
  <c r="P13" i="14"/>
  <c r="U13" i="14"/>
  <c r="O65" i="14"/>
  <c r="K8" i="14"/>
  <c r="S13" i="14"/>
  <c r="M8" i="14"/>
  <c r="J8" i="14"/>
  <c r="K7" i="14"/>
  <c r="M7" i="14"/>
  <c r="M9" i="14"/>
  <c r="N8" i="14"/>
  <c r="T8" i="14"/>
  <c r="U8" i="14"/>
  <c r="Z66" i="14"/>
  <c r="N13" i="14"/>
  <c r="S71" i="14"/>
  <c r="P14" i="14"/>
  <c r="T72" i="14"/>
  <c r="I9" i="14"/>
  <c r="J9" i="14" s="1"/>
  <c r="K67" i="14"/>
  <c r="K9" i="14"/>
  <c r="N67" i="14"/>
  <c r="Q8" i="14"/>
  <c r="U66" i="14"/>
  <c r="N10" i="14"/>
  <c r="M10" i="14"/>
  <c r="S68" i="14"/>
  <c r="U14" i="14"/>
  <c r="Z72" i="14"/>
  <c r="Z82" i="13"/>
  <c r="Z64" i="13" s="1"/>
  <c r="T87" i="13"/>
  <c r="T69" i="13" s="1"/>
  <c r="Z87" i="13"/>
  <c r="Z69" i="13" s="1"/>
  <c r="S82" i="13"/>
  <c r="S64" i="13" s="1"/>
  <c r="Y83" i="13"/>
  <c r="Y65" i="13" s="1"/>
  <c r="S83" i="13"/>
  <c r="S65" i="13" s="1"/>
  <c r="Y82" i="13"/>
  <c r="Y64" i="13" s="1"/>
  <c r="T83" i="13"/>
  <c r="Z83" i="13"/>
  <c r="Z65" i="13" s="1"/>
  <c r="T82" i="13"/>
  <c r="I77" i="13"/>
  <c r="Q73" i="13"/>
  <c r="Q67" i="13"/>
  <c r="I65" i="13"/>
  <c r="V76" i="13"/>
  <c r="J74" i="13"/>
  <c r="H17" i="13" s="1"/>
  <c r="V68" i="13"/>
  <c r="R64" i="13"/>
  <c r="J77" i="13"/>
  <c r="H20" i="13" s="1"/>
  <c r="J75" i="13"/>
  <c r="H18" i="13" s="1"/>
  <c r="J71" i="13"/>
  <c r="H14" i="13" s="1"/>
  <c r="P68" i="13"/>
  <c r="P69" i="13" s="1"/>
  <c r="P70" i="13" s="1"/>
  <c r="P71" i="13" s="1"/>
  <c r="P72" i="13" s="1"/>
  <c r="P73" i="13" s="1"/>
  <c r="P74" i="13" s="1"/>
  <c r="P75" i="13" s="1"/>
  <c r="R65" i="13"/>
  <c r="R66" i="13" s="1"/>
  <c r="R67" i="13" s="1"/>
  <c r="R68" i="13" s="1"/>
  <c r="R69" i="13" s="1"/>
  <c r="R70" i="13" s="1"/>
  <c r="R71" i="13" s="1"/>
  <c r="R72" i="13" s="1"/>
  <c r="R73" i="13" s="1"/>
  <c r="T64" i="13"/>
  <c r="W73" i="13"/>
  <c r="W74" i="13" s="1"/>
  <c r="W75" i="13" s="1"/>
  <c r="W76" i="13" s="1"/>
  <c r="Q66" i="13"/>
  <c r="M66" i="13"/>
  <c r="I66" i="13"/>
  <c r="M73" i="13"/>
  <c r="I71" i="13"/>
  <c r="M67" i="13"/>
  <c r="W64" i="13"/>
  <c r="W65" i="13" s="1"/>
  <c r="J76" i="13"/>
  <c r="H19" i="13" s="1"/>
  <c r="J72" i="13"/>
  <c r="H15" i="13" s="1"/>
  <c r="J68" i="13"/>
  <c r="H11" i="13" s="1"/>
  <c r="J64" i="13"/>
  <c r="H7" i="13" s="1"/>
  <c r="P76" i="13"/>
  <c r="P77" i="13" s="1"/>
  <c r="X74" i="13"/>
  <c r="T70" i="13"/>
  <c r="L68" i="13"/>
  <c r="L69" i="13" s="1"/>
  <c r="L70" i="13" s="1"/>
  <c r="L71" i="13" s="1"/>
  <c r="L72" i="13" s="1"/>
  <c r="L73" i="13" s="1"/>
  <c r="L74" i="13" s="1"/>
  <c r="L75" i="13" s="1"/>
  <c r="N65" i="13"/>
  <c r="P64" i="13"/>
  <c r="P65" i="13" s="1"/>
  <c r="P66" i="13" s="1"/>
  <c r="P67" i="13" s="1"/>
  <c r="I72" i="13"/>
  <c r="I64" i="13"/>
  <c r="U64" i="13"/>
  <c r="Q7" i="13" s="1"/>
  <c r="Q64" i="13"/>
  <c r="Q65" i="13" s="1"/>
  <c r="I74" i="13"/>
  <c r="I73" i="13"/>
  <c r="Y69" i="13"/>
  <c r="S12" i="13" s="1"/>
  <c r="I67" i="13"/>
  <c r="O64" i="13"/>
  <c r="L7" i="13" s="1"/>
  <c r="X75" i="13"/>
  <c r="X76" i="13" s="1"/>
  <c r="X77" i="13" s="1"/>
  <c r="Z70" i="13"/>
  <c r="U13" i="13" s="1"/>
  <c r="J66" i="13"/>
  <c r="H9" i="13" s="1"/>
  <c r="W77" i="13"/>
  <c r="L76" i="13"/>
  <c r="L77" i="13" s="1"/>
  <c r="J73" i="13"/>
  <c r="H16" i="13" s="1"/>
  <c r="V69" i="13"/>
  <c r="V70" i="13" s="1"/>
  <c r="V71" i="13" s="1"/>
  <c r="V72" i="13" s="1"/>
  <c r="V73" i="13" s="1"/>
  <c r="V74" i="13" s="1"/>
  <c r="V75" i="13" s="1"/>
  <c r="J67" i="13"/>
  <c r="H10" i="13" s="1"/>
  <c r="J65" i="13"/>
  <c r="H8" i="13" s="1"/>
  <c r="L64" i="13"/>
  <c r="L65" i="13" s="1"/>
  <c r="L66" i="13" s="1"/>
  <c r="L67" i="13" s="1"/>
  <c r="I70" i="13"/>
  <c r="M74" i="13"/>
  <c r="M75" i="13" s="1"/>
  <c r="M76" i="13" s="1"/>
  <c r="I76" i="13"/>
  <c r="W67" i="13"/>
  <c r="W68" i="13" s="1"/>
  <c r="W69" i="13" s="1"/>
  <c r="W70" i="13" s="1"/>
  <c r="W71" i="13" s="1"/>
  <c r="W72" i="13" s="1"/>
  <c r="Q77" i="13"/>
  <c r="I75" i="13"/>
  <c r="I69" i="13"/>
  <c r="W66" i="13"/>
  <c r="K64" i="13"/>
  <c r="I7" i="13" s="1"/>
  <c r="R74" i="13"/>
  <c r="J70" i="13"/>
  <c r="H13" i="13" s="1"/>
  <c r="V64" i="13"/>
  <c r="V65" i="13" s="1"/>
  <c r="V66" i="13" s="1"/>
  <c r="V67" i="13" s="1"/>
  <c r="V77" i="13"/>
  <c r="R75" i="13"/>
  <c r="R76" i="13" s="1"/>
  <c r="R77" i="13" s="1"/>
  <c r="J69" i="13"/>
  <c r="H12" i="13" s="1"/>
  <c r="X64" i="13"/>
  <c r="X65" i="13" s="1"/>
  <c r="X66" i="13" s="1"/>
  <c r="X67" i="13" s="1"/>
  <c r="X68" i="13" s="1"/>
  <c r="X69" i="13" s="1"/>
  <c r="X70" i="13" s="1"/>
  <c r="X71" i="13" s="1"/>
  <c r="X72" i="13" s="1"/>
  <c r="X73" i="13" s="1"/>
  <c r="Q68" i="13"/>
  <c r="Q69" i="13" s="1"/>
  <c r="Q70" i="13" s="1"/>
  <c r="Q71" i="13" s="1"/>
  <c r="Q72" i="13" s="1"/>
  <c r="Q74" i="13"/>
  <c r="Q75" i="13" s="1"/>
  <c r="Q76" i="13" s="1"/>
  <c r="M68" i="13"/>
  <c r="M69" i="13" s="1"/>
  <c r="M70" i="13" s="1"/>
  <c r="M71" i="13" s="1"/>
  <c r="M72" i="13" s="1"/>
  <c r="I68" i="13"/>
  <c r="S69" i="13"/>
  <c r="S70" i="13" s="1"/>
  <c r="M64" i="13"/>
  <c r="M65" i="13" s="1"/>
  <c r="N82" i="13"/>
  <c r="N64" i="13" s="1"/>
  <c r="M77" i="13"/>
  <c r="N82" i="12"/>
  <c r="I77" i="12"/>
  <c r="Q73" i="12"/>
  <c r="Q67" i="12"/>
  <c r="I65" i="12"/>
  <c r="W77" i="12"/>
  <c r="I76" i="12"/>
  <c r="W73" i="12"/>
  <c r="W74" i="12" s="1"/>
  <c r="W75" i="12" s="1"/>
  <c r="W76" i="12" s="1"/>
  <c r="P76" i="12"/>
  <c r="X74" i="12"/>
  <c r="J69" i="12"/>
  <c r="H12" i="12" s="1"/>
  <c r="N65" i="12"/>
  <c r="L64" i="12"/>
  <c r="X75" i="12"/>
  <c r="X76" i="12" s="1"/>
  <c r="X77" i="12" s="1"/>
  <c r="Q68" i="12"/>
  <c r="Q69" i="12" s="1"/>
  <c r="Q70" i="12" s="1"/>
  <c r="Q71" i="12" s="1"/>
  <c r="Q72" i="12" s="1"/>
  <c r="V68" i="12"/>
  <c r="V69" i="12" s="1"/>
  <c r="V70" i="12" s="1"/>
  <c r="V71" i="12" s="1"/>
  <c r="V72" i="12" s="1"/>
  <c r="V73" i="12" s="1"/>
  <c r="V74" i="12" s="1"/>
  <c r="V75" i="12" s="1"/>
  <c r="N64" i="12"/>
  <c r="U64" i="12"/>
  <c r="M64" i="12"/>
  <c r="M65" i="12" s="1"/>
  <c r="M73" i="12"/>
  <c r="I71" i="12"/>
  <c r="M67" i="12"/>
  <c r="M68" i="12" s="1"/>
  <c r="M69" i="12" s="1"/>
  <c r="M70" i="12" s="1"/>
  <c r="M71" i="12" s="1"/>
  <c r="M72" i="12" s="1"/>
  <c r="W64" i="12"/>
  <c r="Q74" i="12"/>
  <c r="Q75" i="12" s="1"/>
  <c r="Q76" i="12" s="1"/>
  <c r="L76" i="12"/>
  <c r="J73" i="12"/>
  <c r="H16" i="12" s="1"/>
  <c r="P68" i="12"/>
  <c r="P69" i="12" s="1"/>
  <c r="P70" i="12" s="1"/>
  <c r="P71" i="12" s="1"/>
  <c r="P72" i="12" s="1"/>
  <c r="P73" i="12" s="1"/>
  <c r="P74" i="12" s="1"/>
  <c r="P75" i="12" s="1"/>
  <c r="J65" i="12"/>
  <c r="H8" i="12" s="1"/>
  <c r="J76" i="12"/>
  <c r="H19" i="12" s="1"/>
  <c r="J68" i="12"/>
  <c r="H11" i="12" s="1"/>
  <c r="R64" i="12"/>
  <c r="R65" i="12" s="1"/>
  <c r="R66" i="12" s="1"/>
  <c r="R67" i="12" s="1"/>
  <c r="R68" i="12" s="1"/>
  <c r="R69" i="12" s="1"/>
  <c r="R70" i="12" s="1"/>
  <c r="R71" i="12" s="1"/>
  <c r="R72" i="12" s="1"/>
  <c r="R73" i="12" s="1"/>
  <c r="J74" i="12"/>
  <c r="H17" i="12" s="1"/>
  <c r="I68" i="12"/>
  <c r="Q64" i="12"/>
  <c r="Q65" i="12" s="1"/>
  <c r="Z70" i="12"/>
  <c r="J66" i="12"/>
  <c r="H9" i="12" s="1"/>
  <c r="R74" i="12"/>
  <c r="W67" i="12"/>
  <c r="W68" i="12" s="1"/>
  <c r="W69" i="12" s="1"/>
  <c r="W70" i="12" s="1"/>
  <c r="W71" i="12" s="1"/>
  <c r="W72" i="12" s="1"/>
  <c r="L77" i="12"/>
  <c r="Q77" i="12"/>
  <c r="I73" i="12"/>
  <c r="Y69" i="12"/>
  <c r="Y70" i="12" s="1"/>
  <c r="I67" i="12"/>
  <c r="O64" i="12"/>
  <c r="L7" i="12" s="1"/>
  <c r="M74" i="12"/>
  <c r="M75" i="12" s="1"/>
  <c r="M76" i="12" s="1"/>
  <c r="R75" i="12"/>
  <c r="R76" i="12" s="1"/>
  <c r="R77" i="12" s="1"/>
  <c r="J71" i="12"/>
  <c r="H14" i="12" s="1"/>
  <c r="L68" i="12"/>
  <c r="X64" i="12"/>
  <c r="J72" i="12"/>
  <c r="H15" i="12" s="1"/>
  <c r="N66" i="12"/>
  <c r="J64" i="12"/>
  <c r="H7" i="12" s="1"/>
  <c r="I72" i="12"/>
  <c r="M66" i="12"/>
  <c r="I64" i="12"/>
  <c r="J70" i="12"/>
  <c r="H13" i="12" s="1"/>
  <c r="L65" i="12"/>
  <c r="L66" i="12" s="1"/>
  <c r="L67" i="12" s="1"/>
  <c r="I66" i="12"/>
  <c r="S69" i="12"/>
  <c r="M77" i="12"/>
  <c r="I75" i="12"/>
  <c r="I69" i="12"/>
  <c r="W66" i="12"/>
  <c r="K64" i="12"/>
  <c r="I7" i="12" s="1"/>
  <c r="I74" i="12"/>
  <c r="J77" i="12"/>
  <c r="H20" i="12" s="1"/>
  <c r="J75" i="12"/>
  <c r="H18" i="12" s="1"/>
  <c r="T70" i="12"/>
  <c r="J67" i="12"/>
  <c r="H10" i="12" s="1"/>
  <c r="P64" i="12"/>
  <c r="P65" i="12" s="1"/>
  <c r="P66" i="12" s="1"/>
  <c r="P67" i="12" s="1"/>
  <c r="T71" i="12"/>
  <c r="X65" i="12"/>
  <c r="X66" i="12" s="1"/>
  <c r="X67" i="12" s="1"/>
  <c r="X68" i="12" s="1"/>
  <c r="X69" i="12" s="1"/>
  <c r="X70" i="12" s="1"/>
  <c r="X71" i="12" s="1"/>
  <c r="X72" i="12" s="1"/>
  <c r="X73" i="12" s="1"/>
  <c r="V76" i="12"/>
  <c r="V77" i="12" s="1"/>
  <c r="W65" i="12"/>
  <c r="P77" i="12"/>
  <c r="L69" i="12"/>
  <c r="L70" i="12" s="1"/>
  <c r="L71" i="12" s="1"/>
  <c r="L72" i="12" s="1"/>
  <c r="L73" i="12" s="1"/>
  <c r="L74" i="12" s="1"/>
  <c r="L75" i="12" s="1"/>
  <c r="V64" i="12"/>
  <c r="V65" i="12" s="1"/>
  <c r="V66" i="12" s="1"/>
  <c r="V67" i="12" s="1"/>
  <c r="I70" i="12"/>
  <c r="K65" i="12"/>
  <c r="I8" i="12" s="1"/>
  <c r="Q66" i="12"/>
  <c r="Y83" i="12"/>
  <c r="S83" i="12"/>
  <c r="Y82" i="12"/>
  <c r="Y64" i="12" s="1"/>
  <c r="Z87" i="12"/>
  <c r="Z69" i="12" s="1"/>
  <c r="S82" i="12"/>
  <c r="S64" i="12" s="1"/>
  <c r="N67" i="12"/>
  <c r="K66" i="12"/>
  <c r="Z71" i="12"/>
  <c r="T87" i="12"/>
  <c r="T69" i="12" s="1"/>
  <c r="Z82" i="12"/>
  <c r="Z64" i="12" s="1"/>
  <c r="T82" i="12"/>
  <c r="T64" i="12" s="1"/>
  <c r="T83" i="12"/>
  <c r="Z83" i="12"/>
  <c r="I9" i="12"/>
  <c r="J9" i="12" s="1"/>
  <c r="K67" i="12"/>
  <c r="U14" i="12"/>
  <c r="K10" i="12"/>
  <c r="N68" i="12"/>
  <c r="M77" i="93"/>
  <c r="Z87" i="93"/>
  <c r="N82" i="93"/>
  <c r="Y83" i="93"/>
  <c r="S83" i="93"/>
  <c r="S65" i="93" s="1"/>
  <c r="Z83" i="93"/>
  <c r="I75" i="93"/>
  <c r="M73" i="93"/>
  <c r="M74" i="93" s="1"/>
  <c r="M75" i="93" s="1"/>
  <c r="M76" i="93" s="1"/>
  <c r="Q73" i="93"/>
  <c r="Q74" i="93" s="1"/>
  <c r="Q75" i="93" s="1"/>
  <c r="Q76" i="93" s="1"/>
  <c r="W64" i="93"/>
  <c r="U76" i="93"/>
  <c r="Q19" i="93" s="1"/>
  <c r="I72" i="93"/>
  <c r="R75" i="93"/>
  <c r="J71" i="93"/>
  <c r="H14" i="93" s="1"/>
  <c r="X64" i="93"/>
  <c r="R74" i="93"/>
  <c r="I68" i="93"/>
  <c r="Q64" i="93"/>
  <c r="Q65" i="93" s="1"/>
  <c r="N64" i="93"/>
  <c r="X75" i="93"/>
  <c r="X76" i="93" s="1"/>
  <c r="X77" i="93" s="1"/>
  <c r="Q66" i="93"/>
  <c r="M64" i="93"/>
  <c r="M65" i="93" s="1"/>
  <c r="J68" i="93"/>
  <c r="H11" i="93" s="1"/>
  <c r="Y82" i="93"/>
  <c r="Y64" i="93" s="1"/>
  <c r="U71" i="93"/>
  <c r="Q14" i="93" s="1"/>
  <c r="I67" i="93"/>
  <c r="O64" i="93"/>
  <c r="L7" i="93" s="1"/>
  <c r="I76" i="93"/>
  <c r="K71" i="93"/>
  <c r="J77" i="93"/>
  <c r="H20" i="93" s="1"/>
  <c r="J75" i="93"/>
  <c r="H18" i="93" s="1"/>
  <c r="J67" i="93"/>
  <c r="H10" i="93" s="1"/>
  <c r="P64" i="93"/>
  <c r="P65" i="93" s="1"/>
  <c r="P66" i="93" s="1"/>
  <c r="P67" i="93" s="1"/>
  <c r="M66" i="93"/>
  <c r="M67" i="93" s="1"/>
  <c r="M68" i="93" s="1"/>
  <c r="M69" i="93" s="1"/>
  <c r="M70" i="93" s="1"/>
  <c r="M71" i="93" s="1"/>
  <c r="M72" i="93" s="1"/>
  <c r="I64" i="93"/>
  <c r="J66" i="93"/>
  <c r="H9" i="93" s="1"/>
  <c r="P77" i="93"/>
  <c r="J74" i="93"/>
  <c r="H17" i="93" s="1"/>
  <c r="I66" i="93"/>
  <c r="N66" i="93"/>
  <c r="W66" i="93"/>
  <c r="K64" i="93"/>
  <c r="I7" i="93" s="1"/>
  <c r="I74" i="93"/>
  <c r="P76" i="93"/>
  <c r="X74" i="93"/>
  <c r="J69" i="93"/>
  <c r="H12" i="93" s="1"/>
  <c r="N65" i="93"/>
  <c r="L64" i="93"/>
  <c r="J70" i="93"/>
  <c r="H13" i="93" s="1"/>
  <c r="W65" i="93"/>
  <c r="J76" i="93"/>
  <c r="H19" i="93" s="1"/>
  <c r="L65" i="93"/>
  <c r="L66" i="93" s="1"/>
  <c r="L67" i="93" s="1"/>
  <c r="L68" i="93" s="1"/>
  <c r="L69" i="93" s="1"/>
  <c r="L70" i="93" s="1"/>
  <c r="L71" i="93" s="1"/>
  <c r="L72" i="93" s="1"/>
  <c r="L73" i="93" s="1"/>
  <c r="L74" i="93" s="1"/>
  <c r="L75" i="93" s="1"/>
  <c r="R76" i="93"/>
  <c r="R77" i="93" s="1"/>
  <c r="X65" i="93"/>
  <c r="X66" i="93" s="1"/>
  <c r="X67" i="93" s="1"/>
  <c r="X68" i="93" s="1"/>
  <c r="X69" i="93" s="1"/>
  <c r="X70" i="93" s="1"/>
  <c r="X71" i="93" s="1"/>
  <c r="X72" i="93" s="1"/>
  <c r="X73" i="93" s="1"/>
  <c r="J72" i="93"/>
  <c r="H15" i="93" s="1"/>
  <c r="I77" i="93"/>
  <c r="Q67" i="93"/>
  <c r="I65" i="93"/>
  <c r="W77" i="93"/>
  <c r="W73" i="93"/>
  <c r="W74" i="93" s="1"/>
  <c r="W75" i="93" s="1"/>
  <c r="W76" i="93" s="1"/>
  <c r="I70" i="93"/>
  <c r="L76" i="93"/>
  <c r="J73" i="93"/>
  <c r="H16" i="93" s="1"/>
  <c r="P68" i="93"/>
  <c r="P69" i="93" s="1"/>
  <c r="P70" i="93" s="1"/>
  <c r="P71" i="93" s="1"/>
  <c r="P72" i="93" s="1"/>
  <c r="P73" i="93" s="1"/>
  <c r="P74" i="93" s="1"/>
  <c r="P75" i="93" s="1"/>
  <c r="J65" i="93"/>
  <c r="H8" i="93" s="1"/>
  <c r="L77" i="93"/>
  <c r="Q68" i="93"/>
  <c r="Q69" i="93" s="1"/>
  <c r="Q70" i="93" s="1"/>
  <c r="Q71" i="93" s="1"/>
  <c r="Q72" i="93" s="1"/>
  <c r="O65" i="93"/>
  <c r="V64" i="93"/>
  <c r="V65" i="93" s="1"/>
  <c r="V66" i="93" s="1"/>
  <c r="V67" i="93" s="1"/>
  <c r="V68" i="93" s="1"/>
  <c r="V69" i="93" s="1"/>
  <c r="V70" i="93" s="1"/>
  <c r="V71" i="93" s="1"/>
  <c r="V72" i="93" s="1"/>
  <c r="V73" i="93" s="1"/>
  <c r="V74" i="93" s="1"/>
  <c r="V75" i="93" s="1"/>
  <c r="V76" i="93"/>
  <c r="V77" i="93" s="1"/>
  <c r="W67" i="93"/>
  <c r="W68" i="93" s="1"/>
  <c r="W69" i="93" s="1"/>
  <c r="W70" i="93" s="1"/>
  <c r="W71" i="93" s="1"/>
  <c r="W72" i="93" s="1"/>
  <c r="U64" i="93"/>
  <c r="J64" i="93"/>
  <c r="H7" i="93" s="1"/>
  <c r="R64" i="93"/>
  <c r="R65" i="93" s="1"/>
  <c r="R66" i="93" s="1"/>
  <c r="R67" i="93" s="1"/>
  <c r="R68" i="93" s="1"/>
  <c r="R69" i="93" s="1"/>
  <c r="R70" i="93" s="1"/>
  <c r="R71" i="93" s="1"/>
  <c r="R72" i="93" s="1"/>
  <c r="R73" i="93" s="1"/>
  <c r="S82" i="93"/>
  <c r="S64" i="93" s="1"/>
  <c r="T82" i="93"/>
  <c r="T64" i="93" s="1"/>
  <c r="I73" i="93"/>
  <c r="O72" i="93"/>
  <c r="I71" i="93"/>
  <c r="Z82" i="93"/>
  <c r="Z64" i="93" s="1"/>
  <c r="U72" i="93"/>
  <c r="Q15" i="93" s="1"/>
  <c r="I69" i="93"/>
  <c r="K76" i="93"/>
  <c r="I19" i="93" s="1"/>
  <c r="Q77" i="93"/>
  <c r="T83" i="93"/>
  <c r="T65" i="93" s="1"/>
  <c r="L15" i="93"/>
  <c r="O73" i="93"/>
  <c r="L19" i="93"/>
  <c r="O77" i="93"/>
  <c r="L20" i="93" s="1"/>
  <c r="Y67" i="93"/>
  <c r="Z67" i="93"/>
  <c r="Q77" i="92"/>
  <c r="M77" i="92"/>
  <c r="I77" i="92"/>
  <c r="O76" i="92"/>
  <c r="L19" i="92" s="1"/>
  <c r="K76" i="92"/>
  <c r="I19" i="92" s="1"/>
  <c r="I75" i="92"/>
  <c r="Q73" i="92"/>
  <c r="M73" i="92"/>
  <c r="I73" i="92"/>
  <c r="O72" i="92"/>
  <c r="L15" i="92" s="1"/>
  <c r="U71" i="92"/>
  <c r="Q14" i="92" s="1"/>
  <c r="I71" i="92"/>
  <c r="Y69" i="92"/>
  <c r="I69" i="92"/>
  <c r="Q67" i="92"/>
  <c r="Q68" i="92" s="1"/>
  <c r="Q69" i="92" s="1"/>
  <c r="Q70" i="92" s="1"/>
  <c r="Q71" i="92" s="1"/>
  <c r="Q72" i="92" s="1"/>
  <c r="M67" i="92"/>
  <c r="M68" i="92" s="1"/>
  <c r="M69" i="92" s="1"/>
  <c r="M70" i="92" s="1"/>
  <c r="M71" i="92" s="1"/>
  <c r="M72" i="92" s="1"/>
  <c r="I67" i="92"/>
  <c r="W66" i="92"/>
  <c r="I65" i="92"/>
  <c r="W64" i="92"/>
  <c r="O64" i="92"/>
  <c r="L7" i="92" s="1"/>
  <c r="K64" i="92"/>
  <c r="I7" i="92" s="1"/>
  <c r="V76" i="92"/>
  <c r="J76" i="92"/>
  <c r="H19" i="92" s="1"/>
  <c r="X75" i="92"/>
  <c r="R74" i="92"/>
  <c r="J74" i="92"/>
  <c r="H17" i="92" s="1"/>
  <c r="J72" i="92"/>
  <c r="H15" i="92" s="1"/>
  <c r="Z70" i="92"/>
  <c r="J70" i="92"/>
  <c r="H13" i="92" s="1"/>
  <c r="V68" i="92"/>
  <c r="J68" i="92"/>
  <c r="H11" i="92" s="1"/>
  <c r="J66" i="92"/>
  <c r="H9" i="92" s="1"/>
  <c r="V64" i="92"/>
  <c r="V65" i="92" s="1"/>
  <c r="V66" i="92" s="1"/>
  <c r="V67" i="92" s="1"/>
  <c r="R64" i="92"/>
  <c r="J64" i="92"/>
  <c r="H7" i="92" s="1"/>
  <c r="W77" i="92"/>
  <c r="K77" i="92"/>
  <c r="I20" i="92" s="1"/>
  <c r="U76" i="92"/>
  <c r="Q19" i="92" s="1"/>
  <c r="J77" i="92"/>
  <c r="H20" i="92" s="1"/>
  <c r="Q74" i="92"/>
  <c r="Q75" i="92" s="1"/>
  <c r="Q76" i="92" s="1"/>
  <c r="I74" i="92"/>
  <c r="U72" i="92"/>
  <c r="Q15" i="92" s="1"/>
  <c r="Y70" i="92"/>
  <c r="I70" i="92"/>
  <c r="S69" i="92"/>
  <c r="W67" i="92"/>
  <c r="W68" i="92" s="1"/>
  <c r="W69" i="92" s="1"/>
  <c r="W70" i="92" s="1"/>
  <c r="W71" i="92" s="1"/>
  <c r="W72" i="92" s="1"/>
  <c r="Q66" i="92"/>
  <c r="I66" i="92"/>
  <c r="U64" i="92"/>
  <c r="Q7" i="92" s="1"/>
  <c r="M64" i="92"/>
  <c r="M65" i="92" s="1"/>
  <c r="V77" i="92"/>
  <c r="X76" i="92"/>
  <c r="X77" i="92" s="1"/>
  <c r="L76" i="92"/>
  <c r="L77" i="92" s="1"/>
  <c r="X74" i="92"/>
  <c r="J73" i="92"/>
  <c r="H16" i="92" s="1"/>
  <c r="I76" i="92"/>
  <c r="M74" i="92"/>
  <c r="M75" i="92" s="1"/>
  <c r="M76" i="92" s="1"/>
  <c r="W73" i="92"/>
  <c r="W74" i="92" s="1"/>
  <c r="W75" i="92" s="1"/>
  <c r="W76" i="92" s="1"/>
  <c r="O73" i="92"/>
  <c r="L16" i="92" s="1"/>
  <c r="I72" i="92"/>
  <c r="K71" i="92"/>
  <c r="I14" i="92" s="1"/>
  <c r="I68" i="92"/>
  <c r="P76" i="92"/>
  <c r="P77" i="92" s="1"/>
  <c r="J71" i="92"/>
  <c r="H14" i="92" s="1"/>
  <c r="P68" i="92"/>
  <c r="P69" i="92" s="1"/>
  <c r="P70" i="92" s="1"/>
  <c r="P71" i="92" s="1"/>
  <c r="P72" i="92" s="1"/>
  <c r="P73" i="92" s="1"/>
  <c r="P74" i="92" s="1"/>
  <c r="P75" i="92" s="1"/>
  <c r="O65" i="92"/>
  <c r="L8" i="92" s="1"/>
  <c r="X64" i="92"/>
  <c r="X65" i="92" s="1"/>
  <c r="X66" i="92" s="1"/>
  <c r="X67" i="92" s="1"/>
  <c r="X68" i="92" s="1"/>
  <c r="X69" i="92" s="1"/>
  <c r="X70" i="92" s="1"/>
  <c r="X71" i="92" s="1"/>
  <c r="X72" i="92" s="1"/>
  <c r="X73" i="92" s="1"/>
  <c r="L64" i="92"/>
  <c r="L65" i="92" s="1"/>
  <c r="L66" i="92" s="1"/>
  <c r="L67" i="92" s="1"/>
  <c r="V69" i="92"/>
  <c r="V70" i="92" s="1"/>
  <c r="V71" i="92" s="1"/>
  <c r="V72" i="92" s="1"/>
  <c r="V73" i="92" s="1"/>
  <c r="V74" i="92" s="1"/>
  <c r="V75" i="92" s="1"/>
  <c r="R65" i="92"/>
  <c r="R66" i="92" s="1"/>
  <c r="R67" i="92" s="1"/>
  <c r="R68" i="92" s="1"/>
  <c r="R69" i="92" s="1"/>
  <c r="R70" i="92" s="1"/>
  <c r="R71" i="92" s="1"/>
  <c r="R72" i="92" s="1"/>
  <c r="R73" i="92" s="1"/>
  <c r="T70" i="92"/>
  <c r="T71" i="92" s="1"/>
  <c r="J69" i="92"/>
  <c r="H12" i="92" s="1"/>
  <c r="L68" i="92"/>
  <c r="L69" i="92" s="1"/>
  <c r="L70" i="92" s="1"/>
  <c r="L71" i="92" s="1"/>
  <c r="L72" i="92" s="1"/>
  <c r="L73" i="92" s="1"/>
  <c r="L74" i="92" s="1"/>
  <c r="L75" i="92" s="1"/>
  <c r="W65" i="92"/>
  <c r="N65" i="92"/>
  <c r="N66" i="92" s="1"/>
  <c r="I64" i="92"/>
  <c r="M66" i="92"/>
  <c r="P64" i="92"/>
  <c r="P65" i="92" s="1"/>
  <c r="P66" i="92" s="1"/>
  <c r="P67" i="92" s="1"/>
  <c r="R75" i="92"/>
  <c r="R76" i="92" s="1"/>
  <c r="R77" i="92" s="1"/>
  <c r="J67" i="92"/>
  <c r="H10" i="92" s="1"/>
  <c r="J65" i="92"/>
  <c r="H8" i="92" s="1"/>
  <c r="Q64" i="92"/>
  <c r="Q65" i="92" s="1"/>
  <c r="J75" i="92"/>
  <c r="H18" i="92" s="1"/>
  <c r="N82" i="92"/>
  <c r="N64" i="92" s="1"/>
  <c r="Z87" i="92"/>
  <c r="Z69" i="92" s="1"/>
  <c r="Y83" i="92"/>
  <c r="S83" i="92"/>
  <c r="S65" i="92" s="1"/>
  <c r="S82" i="92"/>
  <c r="S64" i="92" s="1"/>
  <c r="Y82" i="92"/>
  <c r="Y64" i="92" s="1"/>
  <c r="Z83" i="92"/>
  <c r="T87" i="92"/>
  <c r="T69" i="92" s="1"/>
  <c r="T83" i="92"/>
  <c r="Z82" i="92"/>
  <c r="Z64" i="92" s="1"/>
  <c r="T82" i="92"/>
  <c r="T64" i="92" s="1"/>
  <c r="I8" i="91"/>
  <c r="J8" i="91" s="1"/>
  <c r="K66" i="91"/>
  <c r="I15" i="91"/>
  <c r="K73" i="91"/>
  <c r="K9" i="91"/>
  <c r="N67" i="91"/>
  <c r="S9" i="91"/>
  <c r="Y67" i="91"/>
  <c r="Q9" i="91"/>
  <c r="R9" i="91" s="1"/>
  <c r="U67" i="91"/>
  <c r="P9" i="91"/>
  <c r="O9" i="91"/>
  <c r="T67" i="91"/>
  <c r="L8" i="91"/>
  <c r="O66" i="91"/>
  <c r="U9" i="91"/>
  <c r="T9" i="91"/>
  <c r="Z67" i="91"/>
  <c r="M8" i="91"/>
  <c r="N8" i="91"/>
  <c r="S66" i="91"/>
  <c r="Q16" i="91"/>
  <c r="U74" i="91"/>
  <c r="L16" i="91"/>
  <c r="O74" i="91"/>
  <c r="L17" i="87"/>
  <c r="O75" i="87"/>
  <c r="L18" i="87" s="1"/>
  <c r="Q16" i="87"/>
  <c r="U74" i="87"/>
  <c r="Q8" i="87"/>
  <c r="U66" i="87"/>
  <c r="T9" i="87"/>
  <c r="U9" i="87"/>
  <c r="Z67" i="87"/>
  <c r="K10" i="87"/>
  <c r="N68" i="87"/>
  <c r="U15" i="87"/>
  <c r="T15" i="87"/>
  <c r="Z73" i="87"/>
  <c r="I9" i="87"/>
  <c r="J9" i="87" s="1"/>
  <c r="K67" i="87"/>
  <c r="R8" i="87"/>
  <c r="S8" i="87"/>
  <c r="Y66" i="87"/>
  <c r="N9" i="87"/>
  <c r="M9" i="87"/>
  <c r="S67" i="87"/>
  <c r="L9" i="87"/>
  <c r="O67" i="87"/>
  <c r="I15" i="87"/>
  <c r="K73" i="87"/>
  <c r="O8" i="87"/>
  <c r="P8" i="87"/>
  <c r="T66" i="87"/>
  <c r="P15" i="87"/>
  <c r="O15" i="87"/>
  <c r="T73" i="87"/>
  <c r="L10" i="75" l="1"/>
  <c r="N68" i="75"/>
  <c r="S12" i="75"/>
  <c r="V70" i="75"/>
  <c r="I9" i="75"/>
  <c r="J9" i="75" s="1"/>
  <c r="K67" i="75"/>
  <c r="Q9" i="75"/>
  <c r="R9" i="75" s="1"/>
  <c r="S67" i="75"/>
  <c r="P12" i="75"/>
  <c r="R70" i="75"/>
  <c r="N11" i="75"/>
  <c r="Q69" i="75"/>
  <c r="K11" i="75"/>
  <c r="M69" i="75"/>
  <c r="U13" i="75"/>
  <c r="W71" i="75"/>
  <c r="U13" i="74"/>
  <c r="W71" i="74"/>
  <c r="N11" i="74"/>
  <c r="Q69" i="74"/>
  <c r="S12" i="74"/>
  <c r="V70" i="74"/>
  <c r="K11" i="74"/>
  <c r="M69" i="74"/>
  <c r="P12" i="74"/>
  <c r="R70" i="74"/>
  <c r="U9" i="74"/>
  <c r="T9" i="74"/>
  <c r="I9" i="74"/>
  <c r="J9" i="74" s="1"/>
  <c r="K67" i="74"/>
  <c r="L9" i="74"/>
  <c r="M9" i="74" s="1"/>
  <c r="N67" i="74"/>
  <c r="Q9" i="74"/>
  <c r="R9" i="74" s="1"/>
  <c r="S67" i="74"/>
  <c r="L9" i="73"/>
  <c r="M9" i="73" s="1"/>
  <c r="N67" i="73"/>
  <c r="N11" i="73"/>
  <c r="Q69" i="73"/>
  <c r="S12" i="73"/>
  <c r="V70" i="73"/>
  <c r="U13" i="73"/>
  <c r="W71" i="73"/>
  <c r="P12" i="73"/>
  <c r="R70" i="73"/>
  <c r="I9" i="73"/>
  <c r="J9" i="73" s="1"/>
  <c r="K67" i="73"/>
  <c r="Q9" i="73"/>
  <c r="R9" i="73" s="1"/>
  <c r="S67" i="73"/>
  <c r="U9" i="73"/>
  <c r="T9" i="73"/>
  <c r="K11" i="73"/>
  <c r="M69" i="73"/>
  <c r="O9" i="72"/>
  <c r="P9" i="72"/>
  <c r="Q10" i="72"/>
  <c r="S68" i="72"/>
  <c r="L10" i="72"/>
  <c r="N68" i="72"/>
  <c r="P13" i="72"/>
  <c r="R71" i="72"/>
  <c r="N12" i="72"/>
  <c r="Q70" i="72"/>
  <c r="I10" i="72"/>
  <c r="J10" i="72" s="1"/>
  <c r="K68" i="72"/>
  <c r="K12" i="72"/>
  <c r="M70" i="72"/>
  <c r="S13" i="72"/>
  <c r="V71" i="72"/>
  <c r="U14" i="72"/>
  <c r="W72" i="72"/>
  <c r="Q12" i="71"/>
  <c r="S70" i="71"/>
  <c r="I9" i="71"/>
  <c r="J9" i="71" s="1"/>
  <c r="K67" i="71"/>
  <c r="S11" i="71"/>
  <c r="R11" i="71"/>
  <c r="V69" i="71"/>
  <c r="P13" i="71"/>
  <c r="R71" i="71"/>
  <c r="U12" i="71"/>
  <c r="T12" i="71"/>
  <c r="W70" i="71"/>
  <c r="L11" i="71"/>
  <c r="N69" i="71"/>
  <c r="N12" i="71"/>
  <c r="Q70" i="71"/>
  <c r="M10" i="71"/>
  <c r="O10" i="71"/>
  <c r="K10" i="71"/>
  <c r="M68" i="71"/>
  <c r="T9" i="70"/>
  <c r="U9" i="70"/>
  <c r="Q11" i="70"/>
  <c r="T11" i="70" s="1"/>
  <c r="S69" i="70"/>
  <c r="L9" i="70"/>
  <c r="M9" i="70" s="1"/>
  <c r="N67" i="70"/>
  <c r="R10" i="70"/>
  <c r="K12" i="70"/>
  <c r="M70" i="70"/>
  <c r="S11" i="70"/>
  <c r="R11" i="70"/>
  <c r="V69" i="70"/>
  <c r="U12" i="70"/>
  <c r="W70" i="70"/>
  <c r="N12" i="70"/>
  <c r="Q70" i="70"/>
  <c r="I10" i="70"/>
  <c r="J10" i="70" s="1"/>
  <c r="K68" i="70"/>
  <c r="P13" i="70"/>
  <c r="R71" i="70"/>
  <c r="L12" i="69"/>
  <c r="O12" i="69" s="1"/>
  <c r="N70" i="69"/>
  <c r="K11" i="69"/>
  <c r="M69" i="69"/>
  <c r="P9" i="69"/>
  <c r="O9" i="69"/>
  <c r="U12" i="69"/>
  <c r="W70" i="69"/>
  <c r="Q9" i="69"/>
  <c r="R9" i="69" s="1"/>
  <c r="S67" i="69"/>
  <c r="P12" i="69"/>
  <c r="R70" i="69"/>
  <c r="M11" i="69"/>
  <c r="N11" i="69"/>
  <c r="Q69" i="69"/>
  <c r="S11" i="69"/>
  <c r="V69" i="69"/>
  <c r="I9" i="69"/>
  <c r="J9" i="69" s="1"/>
  <c r="K67" i="69"/>
  <c r="I11" i="68"/>
  <c r="K69" i="68"/>
  <c r="U12" i="68"/>
  <c r="W70" i="68"/>
  <c r="P14" i="68"/>
  <c r="R72" i="68"/>
  <c r="K10" i="68"/>
  <c r="J10" i="68"/>
  <c r="M68" i="68"/>
  <c r="L10" i="68"/>
  <c r="N68" i="68"/>
  <c r="S13" i="68"/>
  <c r="V71" i="68"/>
  <c r="N14" i="68"/>
  <c r="Q72" i="68"/>
  <c r="Q10" i="68"/>
  <c r="S68" i="68"/>
  <c r="W71" i="67"/>
  <c r="L10" i="67"/>
  <c r="N68" i="67"/>
  <c r="S11" i="67"/>
  <c r="V69" i="67"/>
  <c r="P9" i="67"/>
  <c r="O9" i="67"/>
  <c r="Q10" i="67"/>
  <c r="S68" i="67"/>
  <c r="N12" i="67"/>
  <c r="Q70" i="67"/>
  <c r="P13" i="67"/>
  <c r="R71" i="67"/>
  <c r="U14" i="67"/>
  <c r="W72" i="67"/>
  <c r="K12" i="67"/>
  <c r="M70" i="67"/>
  <c r="I10" i="67"/>
  <c r="J10" i="67" s="1"/>
  <c r="K68" i="67"/>
  <c r="Q11" i="66"/>
  <c r="T11" i="66" s="1"/>
  <c r="S69" i="66"/>
  <c r="L9" i="66"/>
  <c r="M9" i="66" s="1"/>
  <c r="N67" i="66"/>
  <c r="I10" i="66"/>
  <c r="J10" i="66" s="1"/>
  <c r="K68" i="66"/>
  <c r="P13" i="66"/>
  <c r="R71" i="66"/>
  <c r="S11" i="66"/>
  <c r="R11" i="66"/>
  <c r="V69" i="66"/>
  <c r="U12" i="66"/>
  <c r="W70" i="66"/>
  <c r="R10" i="66"/>
  <c r="K11" i="66"/>
  <c r="M69" i="66"/>
  <c r="N12" i="66"/>
  <c r="Q70" i="66"/>
  <c r="I10" i="65"/>
  <c r="J10" i="65" s="1"/>
  <c r="K68" i="65"/>
  <c r="I11" i="65" s="1"/>
  <c r="U12" i="65"/>
  <c r="T12" i="65"/>
  <c r="W70" i="65"/>
  <c r="L11" i="65"/>
  <c r="O11" i="65" s="1"/>
  <c r="N69" i="65"/>
  <c r="L12" i="65" s="1"/>
  <c r="O12" i="65" s="1"/>
  <c r="P9" i="65"/>
  <c r="O9" i="65"/>
  <c r="S11" i="65"/>
  <c r="R11" i="65"/>
  <c r="V69" i="65"/>
  <c r="N11" i="65"/>
  <c r="Q69" i="65"/>
  <c r="O14" i="65"/>
  <c r="P14" i="65"/>
  <c r="R72" i="65"/>
  <c r="R10" i="65"/>
  <c r="M10" i="65"/>
  <c r="Q14" i="65"/>
  <c r="S72" i="65"/>
  <c r="Q15" i="65" s="1"/>
  <c r="K11" i="65"/>
  <c r="J11" i="65"/>
  <c r="M69" i="65"/>
  <c r="I9" i="64"/>
  <c r="J9" i="64" s="1"/>
  <c r="K67" i="64"/>
  <c r="S12" i="64"/>
  <c r="R12" i="64"/>
  <c r="V70" i="64"/>
  <c r="N11" i="64"/>
  <c r="Q69" i="64"/>
  <c r="Q9" i="64"/>
  <c r="R9" i="64" s="1"/>
  <c r="S67" i="64"/>
  <c r="L10" i="64"/>
  <c r="N68" i="64"/>
  <c r="U13" i="64"/>
  <c r="T13" i="64"/>
  <c r="W71" i="64"/>
  <c r="P12" i="64"/>
  <c r="R70" i="64"/>
  <c r="K11" i="64"/>
  <c r="M69" i="64"/>
  <c r="O9" i="63"/>
  <c r="P9" i="63"/>
  <c r="L11" i="63"/>
  <c r="N69" i="63"/>
  <c r="L12" i="63" s="1"/>
  <c r="O12" i="63" s="1"/>
  <c r="I10" i="63"/>
  <c r="J10" i="63" s="1"/>
  <c r="K68" i="63"/>
  <c r="I11" i="63" s="1"/>
  <c r="P13" i="63"/>
  <c r="O13" i="63"/>
  <c r="R71" i="63"/>
  <c r="M10" i="63"/>
  <c r="O10" i="63"/>
  <c r="S11" i="63"/>
  <c r="R11" i="63"/>
  <c r="V69" i="63"/>
  <c r="Q14" i="63"/>
  <c r="S72" i="63"/>
  <c r="Q15" i="63" s="1"/>
  <c r="U12" i="63"/>
  <c r="T12" i="63"/>
  <c r="W70" i="63"/>
  <c r="R10" i="63"/>
  <c r="K11" i="63"/>
  <c r="J11" i="63"/>
  <c r="M69" i="63"/>
  <c r="N12" i="63"/>
  <c r="Q70" i="63"/>
  <c r="I14" i="62"/>
  <c r="K72" i="62"/>
  <c r="I15" i="62" s="1"/>
  <c r="N11" i="62"/>
  <c r="Q69" i="62"/>
  <c r="I9" i="62"/>
  <c r="J9" i="62" s="1"/>
  <c r="K67" i="62"/>
  <c r="S12" i="62"/>
  <c r="R12" i="62"/>
  <c r="V70" i="62"/>
  <c r="U13" i="62"/>
  <c r="T13" i="62"/>
  <c r="W71" i="62"/>
  <c r="P12" i="62"/>
  <c r="R70" i="62"/>
  <c r="Q9" i="62"/>
  <c r="R9" i="62" s="1"/>
  <c r="S67" i="62"/>
  <c r="L10" i="62"/>
  <c r="N68" i="62"/>
  <c r="K11" i="62"/>
  <c r="M69" i="62"/>
  <c r="P13" i="61"/>
  <c r="O13" i="61"/>
  <c r="R71" i="61"/>
  <c r="U14" i="61"/>
  <c r="W72" i="61"/>
  <c r="L11" i="61"/>
  <c r="N69" i="61"/>
  <c r="L12" i="61" s="1"/>
  <c r="M13" i="61"/>
  <c r="N13" i="61"/>
  <c r="Q71" i="61"/>
  <c r="Q10" i="61"/>
  <c r="S68" i="61"/>
  <c r="Q11" i="61" s="1"/>
  <c r="K13" i="61"/>
  <c r="J13" i="61"/>
  <c r="M71" i="61"/>
  <c r="M10" i="61"/>
  <c r="O10" i="61"/>
  <c r="S13" i="61"/>
  <c r="R13" i="61"/>
  <c r="V71" i="61"/>
  <c r="Q14" i="61"/>
  <c r="T14" i="61" s="1"/>
  <c r="S72" i="61"/>
  <c r="Q15" i="61" s="1"/>
  <c r="Q9" i="60"/>
  <c r="R9" i="60" s="1"/>
  <c r="S67" i="60"/>
  <c r="I10" i="60"/>
  <c r="J10" i="60" s="1"/>
  <c r="K68" i="60"/>
  <c r="I11" i="60" s="1"/>
  <c r="K10" i="60"/>
  <c r="M68" i="60"/>
  <c r="P13" i="60"/>
  <c r="O13" i="60"/>
  <c r="R71" i="60"/>
  <c r="S11" i="60"/>
  <c r="V69" i="60"/>
  <c r="U13" i="60"/>
  <c r="T13" i="60"/>
  <c r="W71" i="60"/>
  <c r="L11" i="60"/>
  <c r="N69" i="60"/>
  <c r="L12" i="60" s="1"/>
  <c r="O12" i="60" s="1"/>
  <c r="Q14" i="60"/>
  <c r="S72" i="60"/>
  <c r="Q15" i="60" s="1"/>
  <c r="M10" i="60"/>
  <c r="O10" i="60"/>
  <c r="N12" i="60"/>
  <c r="Q70" i="60"/>
  <c r="M11" i="59"/>
  <c r="T14" i="59"/>
  <c r="K12" i="59"/>
  <c r="J12" i="59"/>
  <c r="M70" i="59"/>
  <c r="I10" i="59"/>
  <c r="J10" i="59" s="1"/>
  <c r="K68" i="59"/>
  <c r="I11" i="59" s="1"/>
  <c r="J11" i="59" s="1"/>
  <c r="I14" i="59"/>
  <c r="K72" i="59"/>
  <c r="I15" i="59" s="1"/>
  <c r="S15" i="59"/>
  <c r="R15" i="59"/>
  <c r="V73" i="59"/>
  <c r="N12" i="59"/>
  <c r="M12" i="59"/>
  <c r="Q70" i="59"/>
  <c r="Q10" i="59"/>
  <c r="S68" i="59"/>
  <c r="Q11" i="59" s="1"/>
  <c r="P15" i="59"/>
  <c r="O15" i="59"/>
  <c r="R73" i="59"/>
  <c r="U15" i="59"/>
  <c r="T15" i="59"/>
  <c r="W73" i="59"/>
  <c r="I10" i="58"/>
  <c r="J10" i="58" s="1"/>
  <c r="K68" i="58"/>
  <c r="I11" i="58" s="1"/>
  <c r="J11" i="58" s="1"/>
  <c r="K13" i="58"/>
  <c r="J13" i="58"/>
  <c r="M71" i="58"/>
  <c r="O14" i="58"/>
  <c r="P14" i="58"/>
  <c r="R72" i="58"/>
  <c r="U12" i="58"/>
  <c r="T12" i="58"/>
  <c r="W70" i="58"/>
  <c r="S11" i="58"/>
  <c r="R11" i="58"/>
  <c r="V69" i="58"/>
  <c r="L11" i="58"/>
  <c r="N69" i="58"/>
  <c r="L12" i="58" s="1"/>
  <c r="Q14" i="58"/>
  <c r="S72" i="58"/>
  <c r="Q15" i="58" s="1"/>
  <c r="R10" i="58"/>
  <c r="M13" i="58"/>
  <c r="N13" i="58"/>
  <c r="Q71" i="58"/>
  <c r="O10" i="58"/>
  <c r="M10" i="58"/>
  <c r="U11" i="57"/>
  <c r="W69" i="57"/>
  <c r="T9" i="57"/>
  <c r="V69" i="57"/>
  <c r="S11" i="57"/>
  <c r="O9" i="57"/>
  <c r="R67" i="57"/>
  <c r="P9" i="57"/>
  <c r="L11" i="57"/>
  <c r="N69" i="57"/>
  <c r="L12" i="57" s="1"/>
  <c r="O10" i="57"/>
  <c r="M10" i="57"/>
  <c r="Q10" i="57"/>
  <c r="S68" i="57"/>
  <c r="Q11" i="57" s="1"/>
  <c r="N12" i="57"/>
  <c r="M12" i="57"/>
  <c r="Q70" i="57"/>
  <c r="K12" i="57"/>
  <c r="J12" i="57"/>
  <c r="M70" i="57"/>
  <c r="I10" i="57"/>
  <c r="J10" i="57" s="1"/>
  <c r="K68" i="57"/>
  <c r="I11" i="57" s="1"/>
  <c r="J11" i="57" s="1"/>
  <c r="P13" i="56"/>
  <c r="O13" i="56"/>
  <c r="R71" i="56"/>
  <c r="Q14" i="56"/>
  <c r="S72" i="56"/>
  <c r="Q15" i="56" s="1"/>
  <c r="N12" i="56"/>
  <c r="M12" i="56"/>
  <c r="Q70" i="56"/>
  <c r="K10" i="56"/>
  <c r="J10" i="56"/>
  <c r="M68" i="56"/>
  <c r="I14" i="56"/>
  <c r="K72" i="56"/>
  <c r="I15" i="56" s="1"/>
  <c r="U13" i="56"/>
  <c r="T13" i="56"/>
  <c r="W71" i="56"/>
  <c r="Q10" i="56"/>
  <c r="S68" i="56"/>
  <c r="Q11" i="56" s="1"/>
  <c r="S12" i="56"/>
  <c r="R12" i="56"/>
  <c r="V70" i="56"/>
  <c r="N11" i="55"/>
  <c r="Q69" i="55"/>
  <c r="I9" i="55"/>
  <c r="J9" i="55" s="1"/>
  <c r="K67" i="55"/>
  <c r="P12" i="55"/>
  <c r="R70" i="55"/>
  <c r="K11" i="55"/>
  <c r="M69" i="55"/>
  <c r="I14" i="55"/>
  <c r="K72" i="55"/>
  <c r="I15" i="55" s="1"/>
  <c r="S12" i="55"/>
  <c r="V70" i="55"/>
  <c r="U13" i="55"/>
  <c r="W71" i="55"/>
  <c r="Q9" i="55"/>
  <c r="S67" i="55"/>
  <c r="L10" i="55"/>
  <c r="N68" i="55"/>
  <c r="R68" i="54"/>
  <c r="P10" i="54"/>
  <c r="K11" i="54"/>
  <c r="M69" i="54"/>
  <c r="I9" i="54"/>
  <c r="J9" i="54" s="1"/>
  <c r="K67" i="54"/>
  <c r="S12" i="54"/>
  <c r="V70" i="54"/>
  <c r="P9" i="54"/>
  <c r="O9" i="54"/>
  <c r="I14" i="54"/>
  <c r="K72" i="54"/>
  <c r="I15" i="54" s="1"/>
  <c r="N11" i="54"/>
  <c r="Q69" i="54"/>
  <c r="U13" i="54"/>
  <c r="W71" i="54"/>
  <c r="Q9" i="54"/>
  <c r="S67" i="54"/>
  <c r="L10" i="54"/>
  <c r="N68" i="54"/>
  <c r="R68" i="53"/>
  <c r="P10" i="53"/>
  <c r="W68" i="53"/>
  <c r="U10" i="53"/>
  <c r="I9" i="53"/>
  <c r="J9" i="53" s="1"/>
  <c r="K67" i="53"/>
  <c r="U9" i="53"/>
  <c r="T9" i="53"/>
  <c r="R71" i="53"/>
  <c r="Q14" i="53"/>
  <c r="S72" i="53"/>
  <c r="Q15" i="53" s="1"/>
  <c r="L9" i="53"/>
  <c r="M9" i="53" s="1"/>
  <c r="N67" i="53"/>
  <c r="Q10" i="53"/>
  <c r="S68" i="53"/>
  <c r="N12" i="53"/>
  <c r="Q70" i="53"/>
  <c r="S11" i="53"/>
  <c r="V69" i="53"/>
  <c r="K11" i="53"/>
  <c r="M69" i="53"/>
  <c r="P9" i="53"/>
  <c r="O9" i="53"/>
  <c r="R10" i="52"/>
  <c r="R67" i="52"/>
  <c r="P9" i="52"/>
  <c r="O9" i="52"/>
  <c r="Q11" i="52"/>
  <c r="T11" i="52" s="1"/>
  <c r="S69" i="52"/>
  <c r="Q12" i="52" s="1"/>
  <c r="Q67" i="52"/>
  <c r="N9" i="52"/>
  <c r="M9" i="52"/>
  <c r="S11" i="52"/>
  <c r="R11" i="52"/>
  <c r="V69" i="52"/>
  <c r="I10" i="52"/>
  <c r="J10" i="52" s="1"/>
  <c r="K68" i="52"/>
  <c r="U12" i="52"/>
  <c r="T12" i="52"/>
  <c r="W70" i="52"/>
  <c r="K13" i="52"/>
  <c r="J13" i="52"/>
  <c r="M71" i="52"/>
  <c r="Q14" i="52"/>
  <c r="S72" i="52"/>
  <c r="Q15" i="52" s="1"/>
  <c r="R71" i="52"/>
  <c r="Q14" i="51"/>
  <c r="S72" i="51"/>
  <c r="Q15" i="51" s="1"/>
  <c r="L11" i="51"/>
  <c r="N69" i="51"/>
  <c r="L12" i="51" s="1"/>
  <c r="O12" i="51" s="1"/>
  <c r="O10" i="51"/>
  <c r="M10" i="51"/>
  <c r="K12" i="51"/>
  <c r="J12" i="51"/>
  <c r="M70" i="51"/>
  <c r="P13" i="51"/>
  <c r="O13" i="51"/>
  <c r="R71" i="51"/>
  <c r="U14" i="51"/>
  <c r="T14" i="51"/>
  <c r="W72" i="51"/>
  <c r="S13" i="51"/>
  <c r="R13" i="51"/>
  <c r="V71" i="51"/>
  <c r="N12" i="51"/>
  <c r="M12" i="51"/>
  <c r="Q70" i="51"/>
  <c r="I10" i="51"/>
  <c r="J10" i="51" s="1"/>
  <c r="K68" i="51"/>
  <c r="I11" i="51" s="1"/>
  <c r="J11" i="51" s="1"/>
  <c r="Q10" i="51"/>
  <c r="S68" i="51"/>
  <c r="Q11" i="51" s="1"/>
  <c r="I11" i="49"/>
  <c r="K69" i="49"/>
  <c r="Q10" i="49"/>
  <c r="S68" i="49"/>
  <c r="U13" i="49"/>
  <c r="W71" i="49"/>
  <c r="S12" i="49"/>
  <c r="V70" i="49"/>
  <c r="L11" i="49"/>
  <c r="N69" i="49"/>
  <c r="N13" i="49"/>
  <c r="Q71" i="49"/>
  <c r="K10" i="49"/>
  <c r="J10" i="49"/>
  <c r="M68" i="49"/>
  <c r="M10" i="49"/>
  <c r="O10" i="49"/>
  <c r="P13" i="49"/>
  <c r="R71" i="49"/>
  <c r="P9" i="50"/>
  <c r="O9" i="50"/>
  <c r="N67" i="50"/>
  <c r="L9" i="50"/>
  <c r="M9" i="50" s="1"/>
  <c r="I10" i="50"/>
  <c r="J10" i="50" s="1"/>
  <c r="K68" i="50"/>
  <c r="K11" i="50"/>
  <c r="M69" i="50"/>
  <c r="Q10" i="50"/>
  <c r="S68" i="50"/>
  <c r="P13" i="50"/>
  <c r="R71" i="50"/>
  <c r="N13" i="50"/>
  <c r="Q71" i="50"/>
  <c r="S12" i="50"/>
  <c r="V70" i="50"/>
  <c r="U13" i="50"/>
  <c r="W71" i="50"/>
  <c r="L12" i="48"/>
  <c r="N70" i="48"/>
  <c r="Q9" i="48"/>
  <c r="R9" i="48" s="1"/>
  <c r="S67" i="48"/>
  <c r="O12" i="48"/>
  <c r="P12" i="48"/>
  <c r="R70" i="48"/>
  <c r="S11" i="48"/>
  <c r="V69" i="48"/>
  <c r="M11" i="48"/>
  <c r="N11" i="48"/>
  <c r="Q69" i="48"/>
  <c r="K11" i="48"/>
  <c r="M69" i="48"/>
  <c r="U9" i="48"/>
  <c r="T9" i="48"/>
  <c r="P9" i="48"/>
  <c r="O9" i="48"/>
  <c r="I9" i="48"/>
  <c r="J9" i="48" s="1"/>
  <c r="K67" i="48"/>
  <c r="U12" i="48"/>
  <c r="W70" i="48"/>
  <c r="Q10" i="47"/>
  <c r="S68" i="47"/>
  <c r="K11" i="47"/>
  <c r="M69" i="47"/>
  <c r="L9" i="47"/>
  <c r="M9" i="47" s="1"/>
  <c r="N67" i="47"/>
  <c r="S13" i="47"/>
  <c r="V71" i="47"/>
  <c r="N12" i="47"/>
  <c r="Q70" i="47"/>
  <c r="T9" i="47"/>
  <c r="U9" i="47"/>
  <c r="I9" i="47"/>
  <c r="J9" i="47" s="1"/>
  <c r="K67" i="47"/>
  <c r="U12" i="47"/>
  <c r="W70" i="47"/>
  <c r="P13" i="47"/>
  <c r="R71" i="47"/>
  <c r="K12" i="46"/>
  <c r="M70" i="46"/>
  <c r="L10" i="46"/>
  <c r="N68" i="46"/>
  <c r="P13" i="46"/>
  <c r="R71" i="46"/>
  <c r="U14" i="46"/>
  <c r="W72" i="46"/>
  <c r="N12" i="46"/>
  <c r="Q70" i="46"/>
  <c r="S13" i="46"/>
  <c r="V71" i="46"/>
  <c r="I10" i="46"/>
  <c r="J10" i="46" s="1"/>
  <c r="K68" i="46"/>
  <c r="Q10" i="46"/>
  <c r="S68" i="46"/>
  <c r="O9" i="85"/>
  <c r="P9" i="85"/>
  <c r="L11" i="85"/>
  <c r="N69" i="85"/>
  <c r="L12" i="85" s="1"/>
  <c r="M10" i="85"/>
  <c r="O10" i="85"/>
  <c r="Q14" i="85"/>
  <c r="R14" i="85" s="1"/>
  <c r="S72" i="85"/>
  <c r="Q15" i="85" s="1"/>
  <c r="R15" i="85" s="1"/>
  <c r="T12" i="85"/>
  <c r="U12" i="85"/>
  <c r="W70" i="85"/>
  <c r="O12" i="85"/>
  <c r="P12" i="85"/>
  <c r="R70" i="85"/>
  <c r="K11" i="85"/>
  <c r="M69" i="85"/>
  <c r="I10" i="85"/>
  <c r="J10" i="85" s="1"/>
  <c r="K68" i="85"/>
  <c r="I11" i="85" s="1"/>
  <c r="J11" i="85" s="1"/>
  <c r="S15" i="85"/>
  <c r="V73" i="85"/>
  <c r="Q10" i="85"/>
  <c r="S68" i="85"/>
  <c r="Q11" i="85" s="1"/>
  <c r="N12" i="85"/>
  <c r="M12" i="85"/>
  <c r="Q70" i="85"/>
  <c r="L10" i="84"/>
  <c r="N68" i="84"/>
  <c r="K11" i="84"/>
  <c r="M69" i="84"/>
  <c r="S12" i="84"/>
  <c r="R12" i="84"/>
  <c r="V70" i="84"/>
  <c r="U13" i="84"/>
  <c r="T13" i="84"/>
  <c r="W71" i="84"/>
  <c r="I9" i="84"/>
  <c r="J9" i="84" s="1"/>
  <c r="K67" i="84"/>
  <c r="Q9" i="84"/>
  <c r="R9" i="84" s="1"/>
  <c r="S67" i="84"/>
  <c r="P12" i="84"/>
  <c r="R70" i="84"/>
  <c r="U9" i="84"/>
  <c r="T9" i="84"/>
  <c r="N11" i="84"/>
  <c r="Q69" i="84"/>
  <c r="L10" i="83"/>
  <c r="N68" i="83"/>
  <c r="I9" i="83"/>
  <c r="J9" i="83" s="1"/>
  <c r="K67" i="83"/>
  <c r="Q10" i="83"/>
  <c r="S68" i="83"/>
  <c r="Q11" i="83" s="1"/>
  <c r="T11" i="83" s="1"/>
  <c r="Q14" i="83"/>
  <c r="S72" i="83"/>
  <c r="Q15" i="83" s="1"/>
  <c r="P12" i="83"/>
  <c r="R70" i="83"/>
  <c r="N12" i="83"/>
  <c r="Q70" i="83"/>
  <c r="S11" i="83"/>
  <c r="V69" i="83"/>
  <c r="U14" i="83"/>
  <c r="T14" i="83"/>
  <c r="W72" i="83"/>
  <c r="K11" i="83"/>
  <c r="M69" i="83"/>
  <c r="U14" i="82"/>
  <c r="T14" i="82"/>
  <c r="W72" i="82"/>
  <c r="P12" i="82"/>
  <c r="R70" i="82"/>
  <c r="L11" i="82"/>
  <c r="O11" i="82" s="1"/>
  <c r="N69" i="82"/>
  <c r="L12" i="82" s="1"/>
  <c r="O12" i="82" s="1"/>
  <c r="S13" i="82"/>
  <c r="R13" i="82"/>
  <c r="V71" i="82"/>
  <c r="M11" i="82"/>
  <c r="N11" i="82"/>
  <c r="Q69" i="82"/>
  <c r="K11" i="82"/>
  <c r="J11" i="82"/>
  <c r="M69" i="82"/>
  <c r="T8" i="45"/>
  <c r="Z66" i="45"/>
  <c r="U8" i="45"/>
  <c r="N8" i="45"/>
  <c r="M8" i="45"/>
  <c r="S66" i="45"/>
  <c r="P8" i="45"/>
  <c r="T66" i="45"/>
  <c r="O9" i="45" s="1"/>
  <c r="R9" i="45"/>
  <c r="Y67" i="45"/>
  <c r="S9" i="45"/>
  <c r="K9" i="45"/>
  <c r="P13" i="45"/>
  <c r="K65" i="45"/>
  <c r="Y70" i="45"/>
  <c r="S12" i="45"/>
  <c r="U65" i="45"/>
  <c r="N13" i="45"/>
  <c r="T71" i="45"/>
  <c r="N67" i="45"/>
  <c r="N12" i="45"/>
  <c r="Z71" i="45"/>
  <c r="O66" i="45"/>
  <c r="O7" i="45"/>
  <c r="P7" i="45"/>
  <c r="K8" i="45"/>
  <c r="T7" i="45"/>
  <c r="U7" i="45"/>
  <c r="S7" i="45"/>
  <c r="R7" i="45"/>
  <c r="O8" i="45"/>
  <c r="O12" i="45"/>
  <c r="P12" i="45"/>
  <c r="S8" i="45"/>
  <c r="R8" i="45"/>
  <c r="J7" i="45"/>
  <c r="K7" i="45"/>
  <c r="T12" i="45"/>
  <c r="U12" i="45"/>
  <c r="N7" i="45"/>
  <c r="M7" i="45"/>
  <c r="U9" i="45"/>
  <c r="T9" i="45"/>
  <c r="Z67" i="45"/>
  <c r="N14" i="45"/>
  <c r="S72" i="45"/>
  <c r="S10" i="45"/>
  <c r="R10" i="45"/>
  <c r="Y68" i="45"/>
  <c r="N9" i="45"/>
  <c r="M9" i="45"/>
  <c r="S67" i="45"/>
  <c r="S13" i="44"/>
  <c r="L8" i="44"/>
  <c r="O66" i="44"/>
  <c r="P71" i="44"/>
  <c r="N13" i="44"/>
  <c r="P13" i="44"/>
  <c r="S14" i="44"/>
  <c r="Y72" i="44"/>
  <c r="K9" i="44"/>
  <c r="O8" i="44"/>
  <c r="T66" i="44"/>
  <c r="P8" i="44"/>
  <c r="K11" i="44"/>
  <c r="N69" i="44"/>
  <c r="N11" i="44"/>
  <c r="M11" i="44"/>
  <c r="T74" i="44"/>
  <c r="U10" i="44"/>
  <c r="T10" i="44"/>
  <c r="Z68" i="44"/>
  <c r="Q9" i="44"/>
  <c r="U67" i="44"/>
  <c r="I10" i="44"/>
  <c r="J10" i="44" s="1"/>
  <c r="K68" i="44"/>
  <c r="S10" i="44"/>
  <c r="R10" i="44"/>
  <c r="Y68" i="44"/>
  <c r="S73" i="44"/>
  <c r="U15" i="44"/>
  <c r="Z73" i="44"/>
  <c r="L8" i="43"/>
  <c r="O66" i="43"/>
  <c r="T67" i="43"/>
  <c r="O10" i="43" s="1"/>
  <c r="I8" i="43"/>
  <c r="J8" i="43" s="1"/>
  <c r="K66" i="43"/>
  <c r="N11" i="43"/>
  <c r="M11" i="43"/>
  <c r="P10" i="43"/>
  <c r="T68" i="43"/>
  <c r="N14" i="43"/>
  <c r="S72" i="43"/>
  <c r="U9" i="43"/>
  <c r="T9" i="43"/>
  <c r="Z67" i="43"/>
  <c r="P16" i="43"/>
  <c r="T74" i="43"/>
  <c r="U15" i="43"/>
  <c r="Z73" i="43"/>
  <c r="K12" i="43"/>
  <c r="N70" i="43"/>
  <c r="S16" i="43"/>
  <c r="Y74" i="43"/>
  <c r="Q9" i="43"/>
  <c r="U67" i="43"/>
  <c r="S10" i="43"/>
  <c r="R10" i="43"/>
  <c r="Y68" i="43"/>
  <c r="T65" i="42"/>
  <c r="U8" i="42"/>
  <c r="T8" i="42"/>
  <c r="Z66" i="42"/>
  <c r="U9" i="42" s="1"/>
  <c r="S8" i="42"/>
  <c r="R8" i="42"/>
  <c r="Y66" i="42"/>
  <c r="S70" i="42"/>
  <c r="P13" i="42"/>
  <c r="S12" i="42"/>
  <c r="O65" i="42"/>
  <c r="T71" i="42"/>
  <c r="K65" i="42"/>
  <c r="S66" i="42"/>
  <c r="S67" i="42" s="1"/>
  <c r="N8" i="42"/>
  <c r="M8" i="42"/>
  <c r="O12" i="42"/>
  <c r="P12" i="42"/>
  <c r="U7" i="42"/>
  <c r="T7" i="42"/>
  <c r="R7" i="42"/>
  <c r="S7" i="42"/>
  <c r="N7" i="42"/>
  <c r="M7" i="42"/>
  <c r="Z71" i="42"/>
  <c r="Z72" i="42" s="1"/>
  <c r="U13" i="42"/>
  <c r="U12" i="42"/>
  <c r="T12" i="42"/>
  <c r="N66" i="42"/>
  <c r="K8" i="42"/>
  <c r="Y71" i="42"/>
  <c r="Y72" i="42" s="1"/>
  <c r="S13" i="42"/>
  <c r="O7" i="42"/>
  <c r="P7" i="42"/>
  <c r="K7" i="42"/>
  <c r="J7" i="42"/>
  <c r="T66" i="42"/>
  <c r="T67" i="42" s="1"/>
  <c r="P8" i="42"/>
  <c r="O8" i="42"/>
  <c r="Q9" i="42"/>
  <c r="U67" i="42"/>
  <c r="T9" i="42"/>
  <c r="S9" i="42"/>
  <c r="R9" i="42"/>
  <c r="Y67" i="42"/>
  <c r="S66" i="41"/>
  <c r="R7" i="41"/>
  <c r="S7" i="41"/>
  <c r="P7" i="41"/>
  <c r="O7" i="41"/>
  <c r="T72" i="41"/>
  <c r="P14" i="41"/>
  <c r="K9" i="41"/>
  <c r="N67" i="41"/>
  <c r="K8" i="41"/>
  <c r="N12" i="41"/>
  <c r="U7" i="41"/>
  <c r="T7" i="41"/>
  <c r="S12" i="41"/>
  <c r="M8" i="41"/>
  <c r="Y65" i="41"/>
  <c r="S70" i="41"/>
  <c r="L8" i="41"/>
  <c r="O66" i="41"/>
  <c r="Q7" i="41"/>
  <c r="U65" i="41"/>
  <c r="Z65" i="41"/>
  <c r="P12" i="41"/>
  <c r="O12" i="41"/>
  <c r="N7" i="41"/>
  <c r="M7" i="41"/>
  <c r="K65" i="41"/>
  <c r="P13" i="41"/>
  <c r="Y70" i="41"/>
  <c r="T65" i="41"/>
  <c r="U12" i="41"/>
  <c r="T12" i="41"/>
  <c r="J7" i="41"/>
  <c r="K7" i="41"/>
  <c r="U13" i="41"/>
  <c r="Z71" i="41"/>
  <c r="N9" i="41"/>
  <c r="M9" i="41"/>
  <c r="S67" i="41"/>
  <c r="U8" i="40"/>
  <c r="Z66" i="40"/>
  <c r="T8" i="40"/>
  <c r="I8" i="40"/>
  <c r="J8" i="40" s="1"/>
  <c r="K66" i="40"/>
  <c r="N15" i="40"/>
  <c r="S73" i="40"/>
  <c r="Q9" i="40"/>
  <c r="U67" i="40"/>
  <c r="L10" i="40"/>
  <c r="O68" i="40"/>
  <c r="P17" i="40"/>
  <c r="T75" i="40"/>
  <c r="K11" i="40"/>
  <c r="N69" i="40"/>
  <c r="R10" i="40"/>
  <c r="S10" i="40"/>
  <c r="Y68" i="40"/>
  <c r="N10" i="40"/>
  <c r="M10" i="40"/>
  <c r="S68" i="40"/>
  <c r="U16" i="40"/>
  <c r="Z74" i="40"/>
  <c r="S15" i="40"/>
  <c r="Y73" i="40"/>
  <c r="P10" i="40"/>
  <c r="O10" i="40"/>
  <c r="T68" i="40"/>
  <c r="O8" i="39"/>
  <c r="T66" i="39"/>
  <c r="P8" i="39"/>
  <c r="N13" i="39"/>
  <c r="S71" i="39"/>
  <c r="Y66" i="39"/>
  <c r="S8" i="39"/>
  <c r="R8" i="39"/>
  <c r="U14" i="39"/>
  <c r="Z72" i="39"/>
  <c r="N9" i="39"/>
  <c r="M9" i="39"/>
  <c r="S67" i="39"/>
  <c r="Z65" i="39"/>
  <c r="Z66" i="39" s="1"/>
  <c r="U65" i="39"/>
  <c r="O67" i="39"/>
  <c r="S12" i="39"/>
  <c r="N12" i="39"/>
  <c r="U13" i="39"/>
  <c r="P13" i="39"/>
  <c r="K66" i="39"/>
  <c r="T71" i="39"/>
  <c r="Y70" i="39"/>
  <c r="U8" i="39"/>
  <c r="T12" i="39"/>
  <c r="U12" i="39"/>
  <c r="P12" i="39"/>
  <c r="O12" i="39"/>
  <c r="K8" i="39"/>
  <c r="J8" i="39"/>
  <c r="O7" i="39"/>
  <c r="P7" i="39"/>
  <c r="S7" i="39"/>
  <c r="R7" i="39"/>
  <c r="U7" i="39"/>
  <c r="T7" i="39"/>
  <c r="N8" i="39"/>
  <c r="M8" i="39"/>
  <c r="N67" i="39"/>
  <c r="K9" i="39"/>
  <c r="N7" i="39"/>
  <c r="M7" i="39"/>
  <c r="K7" i="39"/>
  <c r="J7" i="39"/>
  <c r="R9" i="39"/>
  <c r="S9" i="39"/>
  <c r="Y67" i="39"/>
  <c r="N10" i="39"/>
  <c r="M10" i="39"/>
  <c r="S68" i="39"/>
  <c r="L10" i="39"/>
  <c r="O68" i="39"/>
  <c r="N14" i="39"/>
  <c r="S72" i="39"/>
  <c r="U15" i="39"/>
  <c r="Z73" i="39"/>
  <c r="S16" i="38"/>
  <c r="Y74" i="38"/>
  <c r="U9" i="38"/>
  <c r="T9" i="38"/>
  <c r="Z67" i="38"/>
  <c r="U15" i="38"/>
  <c r="Z73" i="38"/>
  <c r="L10" i="38"/>
  <c r="O68" i="38"/>
  <c r="S9" i="38"/>
  <c r="R9" i="38"/>
  <c r="Y67" i="38"/>
  <c r="O9" i="38"/>
  <c r="P9" i="38"/>
  <c r="T67" i="38"/>
  <c r="N15" i="38"/>
  <c r="S73" i="38"/>
  <c r="Q9" i="38"/>
  <c r="U67" i="38"/>
  <c r="I10" i="38"/>
  <c r="J10" i="38" s="1"/>
  <c r="K68" i="38"/>
  <c r="K12" i="38"/>
  <c r="N70" i="38"/>
  <c r="N11" i="38"/>
  <c r="M11" i="38"/>
  <c r="P15" i="38"/>
  <c r="T73" i="38"/>
  <c r="P15" i="37"/>
  <c r="N10" i="37"/>
  <c r="T73" i="37"/>
  <c r="L8" i="37"/>
  <c r="O66" i="37"/>
  <c r="Y72" i="37"/>
  <c r="S14" i="37"/>
  <c r="P11" i="37"/>
  <c r="O11" i="37"/>
  <c r="S9" i="37"/>
  <c r="R9" i="37"/>
  <c r="Y67" i="37"/>
  <c r="N15" i="37"/>
  <c r="S73" i="37"/>
  <c r="U10" i="37"/>
  <c r="T10" i="37"/>
  <c r="Z68" i="37"/>
  <c r="K11" i="37"/>
  <c r="N69" i="37"/>
  <c r="M11" i="37"/>
  <c r="N11" i="37"/>
  <c r="I10" i="37"/>
  <c r="J10" i="37" s="1"/>
  <c r="K68" i="37"/>
  <c r="Q9" i="37"/>
  <c r="U67" i="37"/>
  <c r="U16" i="37"/>
  <c r="Z74" i="37"/>
  <c r="U14" i="36"/>
  <c r="S14" i="36"/>
  <c r="I9" i="36"/>
  <c r="J9" i="36" s="1"/>
  <c r="K67" i="36"/>
  <c r="O8" i="36"/>
  <c r="P8" i="36"/>
  <c r="T66" i="36"/>
  <c r="P14" i="36"/>
  <c r="T72" i="36"/>
  <c r="N14" i="36"/>
  <c r="S72" i="36"/>
  <c r="U16" i="36"/>
  <c r="Z74" i="36"/>
  <c r="S15" i="36"/>
  <c r="Y73" i="36"/>
  <c r="S9" i="36"/>
  <c r="R9" i="36"/>
  <c r="Y67" i="36"/>
  <c r="L9" i="36"/>
  <c r="O67" i="36"/>
  <c r="Q9" i="36"/>
  <c r="U67" i="36"/>
  <c r="K10" i="36"/>
  <c r="N68" i="36"/>
  <c r="M9" i="36"/>
  <c r="N9" i="36"/>
  <c r="S67" i="36"/>
  <c r="U10" i="36"/>
  <c r="T10" i="36"/>
  <c r="Z68" i="36"/>
  <c r="P10" i="35"/>
  <c r="O10" i="35"/>
  <c r="T68" i="35"/>
  <c r="T69" i="35" s="1"/>
  <c r="L10" i="35"/>
  <c r="O68" i="35"/>
  <c r="Q9" i="35"/>
  <c r="U67" i="35"/>
  <c r="S10" i="35"/>
  <c r="Y68" i="35"/>
  <c r="Y69" i="35" s="1"/>
  <c r="I10" i="35"/>
  <c r="J10" i="35" s="1"/>
  <c r="K68" i="35"/>
  <c r="N9" i="35"/>
  <c r="M9" i="35"/>
  <c r="S67" i="35"/>
  <c r="U10" i="35"/>
  <c r="T10" i="35"/>
  <c r="Z68" i="35"/>
  <c r="Z69" i="35" s="1"/>
  <c r="I16" i="35"/>
  <c r="K74" i="35"/>
  <c r="K11" i="35"/>
  <c r="N69" i="35"/>
  <c r="Q17" i="35"/>
  <c r="U75" i="35"/>
  <c r="Q18" i="35" s="1"/>
  <c r="T65" i="34"/>
  <c r="U7" i="34"/>
  <c r="T7" i="34"/>
  <c r="Z65" i="34"/>
  <c r="Q7" i="34"/>
  <c r="U65" i="34"/>
  <c r="I8" i="34"/>
  <c r="K66" i="34"/>
  <c r="U72" i="34"/>
  <c r="Q19" i="34"/>
  <c r="U77" i="34"/>
  <c r="Q20" i="34" s="1"/>
  <c r="L8" i="34"/>
  <c r="O66" i="34"/>
  <c r="N66" i="34"/>
  <c r="J8" i="34"/>
  <c r="K8" i="34"/>
  <c r="N7" i="34"/>
  <c r="M7" i="34"/>
  <c r="P8" i="34"/>
  <c r="O8" i="34"/>
  <c r="T66" i="34"/>
  <c r="I14" i="34"/>
  <c r="K72" i="34"/>
  <c r="Y71" i="34"/>
  <c r="S13" i="34"/>
  <c r="U14" i="34"/>
  <c r="T14" i="34"/>
  <c r="Z72" i="34"/>
  <c r="O77" i="34"/>
  <c r="L20" i="34" s="1"/>
  <c r="U12" i="34"/>
  <c r="T12" i="34"/>
  <c r="O12" i="34"/>
  <c r="P12" i="34"/>
  <c r="L16" i="34"/>
  <c r="O74" i="34"/>
  <c r="T71" i="34"/>
  <c r="P13" i="34"/>
  <c r="S7" i="34"/>
  <c r="R7" i="34"/>
  <c r="K7" i="34"/>
  <c r="J7" i="34"/>
  <c r="P7" i="34"/>
  <c r="O7" i="34"/>
  <c r="S70" i="34"/>
  <c r="N12" i="34"/>
  <c r="U13" i="34"/>
  <c r="S12" i="34"/>
  <c r="Y65" i="34"/>
  <c r="S65" i="34"/>
  <c r="Z65" i="33"/>
  <c r="Z66" i="33" s="1"/>
  <c r="O77" i="33"/>
  <c r="L20" i="33" s="1"/>
  <c r="T8" i="33"/>
  <c r="K10" i="33"/>
  <c r="N68" i="33"/>
  <c r="K11" i="33" s="1"/>
  <c r="S66" i="33"/>
  <c r="N8" i="33"/>
  <c r="M8" i="33"/>
  <c r="P7" i="33"/>
  <c r="O7" i="33"/>
  <c r="T66" i="33"/>
  <c r="O8" i="33"/>
  <c r="P8" i="33"/>
  <c r="M7" i="33"/>
  <c r="N7" i="33"/>
  <c r="K7" i="33"/>
  <c r="J7" i="33"/>
  <c r="Y65" i="33"/>
  <c r="S7" i="33"/>
  <c r="R7" i="33"/>
  <c r="Q19" i="33"/>
  <c r="U77" i="33"/>
  <c r="Q20" i="33" s="1"/>
  <c r="U8" i="33"/>
  <c r="U7" i="33"/>
  <c r="T7" i="33"/>
  <c r="Q7" i="33"/>
  <c r="U65" i="33"/>
  <c r="O73" i="33"/>
  <c r="J8" i="33"/>
  <c r="K8" i="33"/>
  <c r="I14" i="33"/>
  <c r="K72" i="33"/>
  <c r="O65" i="33"/>
  <c r="K77" i="33"/>
  <c r="I20" i="33" s="1"/>
  <c r="K9" i="33"/>
  <c r="Q15" i="33"/>
  <c r="U73" i="33"/>
  <c r="K66" i="33"/>
  <c r="U9" i="33"/>
  <c r="T9" i="33"/>
  <c r="Z67" i="33"/>
  <c r="K65" i="32"/>
  <c r="T7" i="32"/>
  <c r="U7" i="32"/>
  <c r="Z65" i="32"/>
  <c r="S7" i="32"/>
  <c r="R7" i="32"/>
  <c r="U14" i="32"/>
  <c r="Z72" i="32"/>
  <c r="T14" i="32"/>
  <c r="P12" i="32"/>
  <c r="P7" i="32"/>
  <c r="O7" i="32"/>
  <c r="N7" i="32"/>
  <c r="M7" i="32"/>
  <c r="I14" i="32"/>
  <c r="K72" i="32"/>
  <c r="K8" i="32"/>
  <c r="N66" i="32"/>
  <c r="T65" i="32"/>
  <c r="U12" i="32"/>
  <c r="Q7" i="32"/>
  <c r="U65" i="32"/>
  <c r="I8" i="32"/>
  <c r="J8" i="32" s="1"/>
  <c r="K66" i="32"/>
  <c r="S65" i="32"/>
  <c r="J7" i="32"/>
  <c r="K7" i="32"/>
  <c r="U72" i="32"/>
  <c r="T71" i="32"/>
  <c r="P13" i="32"/>
  <c r="K77" i="32"/>
  <c r="I20" i="32" s="1"/>
  <c r="O74" i="32"/>
  <c r="Y65" i="32"/>
  <c r="L8" i="32"/>
  <c r="O66" i="32"/>
  <c r="U13" i="32"/>
  <c r="U77" i="32"/>
  <c r="Q20" i="32" s="1"/>
  <c r="O77" i="31"/>
  <c r="L20" i="31" s="1"/>
  <c r="T65" i="31"/>
  <c r="O12" i="31"/>
  <c r="P12" i="31"/>
  <c r="S65" i="31"/>
  <c r="U8" i="31"/>
  <c r="T8" i="31"/>
  <c r="Z66" i="31"/>
  <c r="S8" i="31"/>
  <c r="R8" i="31"/>
  <c r="Y66" i="31"/>
  <c r="U15" i="31"/>
  <c r="T15" i="31"/>
  <c r="Z73" i="31"/>
  <c r="U7" i="31"/>
  <c r="T7" i="31"/>
  <c r="S7" i="31"/>
  <c r="R7" i="31"/>
  <c r="O8" i="31"/>
  <c r="P8" i="31"/>
  <c r="T66" i="31"/>
  <c r="M7" i="31"/>
  <c r="N7" i="31"/>
  <c r="S13" i="31"/>
  <c r="K8" i="31"/>
  <c r="J8" i="31"/>
  <c r="P13" i="31"/>
  <c r="N66" i="31"/>
  <c r="T71" i="31"/>
  <c r="U65" i="31"/>
  <c r="Y71" i="31"/>
  <c r="U73" i="31"/>
  <c r="P7" i="31"/>
  <c r="O7" i="31"/>
  <c r="U12" i="31"/>
  <c r="T12" i="31"/>
  <c r="N12" i="31"/>
  <c r="U13" i="31"/>
  <c r="K72" i="31"/>
  <c r="K66" i="31"/>
  <c r="S70" i="31"/>
  <c r="U77" i="31"/>
  <c r="Q20" i="31" s="1"/>
  <c r="U14" i="31"/>
  <c r="T14" i="31"/>
  <c r="K7" i="31"/>
  <c r="J7" i="31"/>
  <c r="O66" i="31"/>
  <c r="S12" i="31"/>
  <c r="O74" i="31"/>
  <c r="O9" i="30"/>
  <c r="L16" i="30"/>
  <c r="O74" i="30"/>
  <c r="I8" i="30"/>
  <c r="K66" i="30"/>
  <c r="N12" i="30"/>
  <c r="S70" i="30"/>
  <c r="I16" i="30"/>
  <c r="K74" i="30"/>
  <c r="U10" i="30"/>
  <c r="Z68" i="30"/>
  <c r="Z69" i="30" s="1"/>
  <c r="K11" i="30"/>
  <c r="N69" i="30"/>
  <c r="L10" i="30"/>
  <c r="M10" i="30" s="1"/>
  <c r="O68" i="30"/>
  <c r="S10" i="30"/>
  <c r="Y68" i="30"/>
  <c r="Y69" i="30" s="1"/>
  <c r="Q9" i="30"/>
  <c r="U67" i="30"/>
  <c r="Q17" i="30"/>
  <c r="U75" i="30"/>
  <c r="Q18" i="30" s="1"/>
  <c r="P10" i="30"/>
  <c r="T68" i="30"/>
  <c r="T69" i="30" s="1"/>
  <c r="N11" i="30"/>
  <c r="L17" i="29"/>
  <c r="O75" i="29"/>
  <c r="L18" i="29" s="1"/>
  <c r="I16" i="29"/>
  <c r="K74" i="29"/>
  <c r="P9" i="29"/>
  <c r="O9" i="29"/>
  <c r="T67" i="29"/>
  <c r="L11" i="29"/>
  <c r="O69" i="29"/>
  <c r="Q16" i="29"/>
  <c r="U74" i="29"/>
  <c r="N9" i="29"/>
  <c r="M9" i="29"/>
  <c r="S67" i="29"/>
  <c r="K12" i="29"/>
  <c r="N70" i="29"/>
  <c r="Q9" i="29"/>
  <c r="R9" i="29" s="1"/>
  <c r="U67" i="29"/>
  <c r="I10" i="29"/>
  <c r="J10" i="29" s="1"/>
  <c r="K68" i="29"/>
  <c r="U10" i="29"/>
  <c r="Z68" i="29"/>
  <c r="Z69" i="29" s="1"/>
  <c r="S9" i="29"/>
  <c r="Y67" i="29"/>
  <c r="T70" i="28"/>
  <c r="P12" i="28"/>
  <c r="I8" i="28"/>
  <c r="K66" i="28"/>
  <c r="O75" i="28"/>
  <c r="L18" i="28" s="1"/>
  <c r="L8" i="28"/>
  <c r="M8" i="28" s="1"/>
  <c r="O66" i="28"/>
  <c r="U9" i="28"/>
  <c r="T9" i="28"/>
  <c r="Z67" i="28"/>
  <c r="I16" i="28"/>
  <c r="K74" i="28"/>
  <c r="Q17" i="28"/>
  <c r="U75" i="28"/>
  <c r="Q18" i="28" s="1"/>
  <c r="S10" i="28"/>
  <c r="Y68" i="28"/>
  <c r="Y69" i="28" s="1"/>
  <c r="Q9" i="28"/>
  <c r="R9" i="28" s="1"/>
  <c r="U67" i="28"/>
  <c r="P11" i="28"/>
  <c r="N10" i="28"/>
  <c r="S68" i="28"/>
  <c r="S69" i="28" s="1"/>
  <c r="K10" i="28"/>
  <c r="N68" i="28"/>
  <c r="Q9" i="27"/>
  <c r="T9" i="27" s="1"/>
  <c r="U67" i="27"/>
  <c r="I10" i="27"/>
  <c r="J10" i="27" s="1"/>
  <c r="K68" i="27"/>
  <c r="U9" i="27"/>
  <c r="Z67" i="27"/>
  <c r="S9" i="27"/>
  <c r="Y67" i="27"/>
  <c r="L10" i="27"/>
  <c r="M10" i="27" s="1"/>
  <c r="O68" i="27"/>
  <c r="P9" i="27"/>
  <c r="O9" i="27"/>
  <c r="T67" i="27"/>
  <c r="I16" i="27"/>
  <c r="K74" i="27"/>
  <c r="Q17" i="27"/>
  <c r="U75" i="27"/>
  <c r="Q18" i="27" s="1"/>
  <c r="K12" i="27"/>
  <c r="N70" i="27"/>
  <c r="N10" i="27"/>
  <c r="S68" i="27"/>
  <c r="S69" i="27" s="1"/>
  <c r="P12" i="26"/>
  <c r="O12" i="26"/>
  <c r="J7" i="26"/>
  <c r="K7" i="26"/>
  <c r="P14" i="26"/>
  <c r="T72" i="26"/>
  <c r="T7" i="26"/>
  <c r="U7" i="26"/>
  <c r="I8" i="26"/>
  <c r="K66" i="26"/>
  <c r="O73" i="26"/>
  <c r="Q19" i="26"/>
  <c r="U77" i="26"/>
  <c r="Q20" i="26" s="1"/>
  <c r="U73" i="26"/>
  <c r="O8" i="26"/>
  <c r="Z65" i="26"/>
  <c r="T12" i="26"/>
  <c r="U12" i="26"/>
  <c r="N7" i="26"/>
  <c r="M7" i="26"/>
  <c r="N66" i="26"/>
  <c r="K8" i="26"/>
  <c r="J8" i="26"/>
  <c r="S12" i="26"/>
  <c r="Y65" i="26"/>
  <c r="R7" i="26"/>
  <c r="S7" i="26"/>
  <c r="I14" i="26"/>
  <c r="K72" i="26"/>
  <c r="L19" i="26"/>
  <c r="O77" i="26"/>
  <c r="L20" i="26" s="1"/>
  <c r="S70" i="26"/>
  <c r="N12" i="26"/>
  <c r="O7" i="26"/>
  <c r="P7" i="26"/>
  <c r="U65" i="26"/>
  <c r="O66" i="26"/>
  <c r="Z71" i="26"/>
  <c r="U13" i="26"/>
  <c r="P13" i="26"/>
  <c r="Y70" i="26"/>
  <c r="S65" i="26"/>
  <c r="P9" i="26"/>
  <c r="O9" i="26"/>
  <c r="T67" i="26"/>
  <c r="L8" i="25"/>
  <c r="O66" i="25"/>
  <c r="U74" i="25"/>
  <c r="O74" i="25"/>
  <c r="P9" i="25"/>
  <c r="T67" i="25"/>
  <c r="Q10" i="25"/>
  <c r="T10" i="25" s="1"/>
  <c r="U68" i="25"/>
  <c r="N9" i="25"/>
  <c r="S67" i="25"/>
  <c r="U10" i="25"/>
  <c r="Z68" i="25"/>
  <c r="Z69" i="25" s="1"/>
  <c r="I17" i="25"/>
  <c r="K75" i="25"/>
  <c r="I18" i="25" s="1"/>
  <c r="I9" i="25"/>
  <c r="J9" i="25" s="1"/>
  <c r="K67" i="25"/>
  <c r="K11" i="25"/>
  <c r="N69" i="25"/>
  <c r="S9" i="25"/>
  <c r="R9" i="25"/>
  <c r="Y67" i="25"/>
  <c r="O65" i="24"/>
  <c r="L8" i="24" s="1"/>
  <c r="M8" i="24" s="1"/>
  <c r="U7" i="24"/>
  <c r="T7" i="24"/>
  <c r="Z65" i="24"/>
  <c r="N8" i="24"/>
  <c r="S66" i="24"/>
  <c r="O7" i="24"/>
  <c r="P7" i="24"/>
  <c r="Y65" i="24"/>
  <c r="T65" i="24"/>
  <c r="K8" i="24"/>
  <c r="N66" i="24"/>
  <c r="O77" i="24"/>
  <c r="L20" i="24" s="1"/>
  <c r="M7" i="24"/>
  <c r="N7" i="24"/>
  <c r="K65" i="24"/>
  <c r="K7" i="24"/>
  <c r="J7" i="24"/>
  <c r="R7" i="24"/>
  <c r="S7" i="24"/>
  <c r="U65" i="24"/>
  <c r="K77" i="24"/>
  <c r="I20" i="24" s="1"/>
  <c r="O74" i="24"/>
  <c r="K74" i="24"/>
  <c r="U73" i="23"/>
  <c r="Q16" i="23" s="1"/>
  <c r="U65" i="23"/>
  <c r="Q8" i="23" s="1"/>
  <c r="Z65" i="23"/>
  <c r="Y65" i="23"/>
  <c r="P8" i="23"/>
  <c r="O8" i="23"/>
  <c r="T66" i="23"/>
  <c r="N8" i="23"/>
  <c r="M8" i="23"/>
  <c r="S66" i="23"/>
  <c r="P7" i="23"/>
  <c r="O7" i="23"/>
  <c r="M7" i="23"/>
  <c r="N7" i="23"/>
  <c r="T7" i="23"/>
  <c r="U7" i="23"/>
  <c r="S7" i="23"/>
  <c r="R7" i="23"/>
  <c r="K9" i="23"/>
  <c r="U66" i="23"/>
  <c r="O77" i="23"/>
  <c r="L20" i="23" s="1"/>
  <c r="J8" i="23"/>
  <c r="K8" i="23"/>
  <c r="K66" i="23"/>
  <c r="U77" i="23"/>
  <c r="Q20" i="23" s="1"/>
  <c r="N67" i="23"/>
  <c r="U74" i="23"/>
  <c r="K7" i="23"/>
  <c r="J7" i="23"/>
  <c r="O66" i="23"/>
  <c r="O74" i="23"/>
  <c r="S65" i="22"/>
  <c r="M8" i="22" s="1"/>
  <c r="O67" i="22"/>
  <c r="P7" i="22"/>
  <c r="O7" i="22"/>
  <c r="S7" i="22"/>
  <c r="R7" i="22"/>
  <c r="T7" i="22"/>
  <c r="U7" i="22"/>
  <c r="Z65" i="22"/>
  <c r="U65" i="22"/>
  <c r="L16" i="22"/>
  <c r="O74" i="22"/>
  <c r="K8" i="22"/>
  <c r="N66" i="22"/>
  <c r="Y65" i="22"/>
  <c r="K65" i="22"/>
  <c r="N7" i="22"/>
  <c r="M7" i="22"/>
  <c r="T65" i="22"/>
  <c r="K7" i="22"/>
  <c r="J7" i="22"/>
  <c r="U73" i="22"/>
  <c r="K77" i="22"/>
  <c r="I20" i="22" s="1"/>
  <c r="Q19" i="22"/>
  <c r="U77" i="22"/>
  <c r="Q20" i="22" s="1"/>
  <c r="L10" i="22"/>
  <c r="O68" i="22"/>
  <c r="I16" i="22"/>
  <c r="K74" i="22"/>
  <c r="P10" i="17"/>
  <c r="T68" i="17"/>
  <c r="P11" i="17" s="1"/>
  <c r="I8" i="17"/>
  <c r="J8" i="17" s="1"/>
  <c r="K66" i="17"/>
  <c r="S66" i="17"/>
  <c r="M8" i="17"/>
  <c r="N8" i="17"/>
  <c r="Q17" i="17"/>
  <c r="U75" i="17"/>
  <c r="Q18" i="17" s="1"/>
  <c r="N14" i="17"/>
  <c r="S72" i="17"/>
  <c r="U9" i="17"/>
  <c r="T9" i="17"/>
  <c r="Z67" i="17"/>
  <c r="L10" i="17"/>
  <c r="O68" i="17"/>
  <c r="S9" i="17"/>
  <c r="R9" i="17"/>
  <c r="Y67" i="17"/>
  <c r="O11" i="17"/>
  <c r="K10" i="17"/>
  <c r="N68" i="17"/>
  <c r="S15" i="17"/>
  <c r="R15" i="17"/>
  <c r="Y73" i="17"/>
  <c r="P16" i="17"/>
  <c r="O16" i="17"/>
  <c r="T74" i="17"/>
  <c r="I16" i="17"/>
  <c r="K74" i="17"/>
  <c r="U16" i="17"/>
  <c r="T16" i="17"/>
  <c r="Z74" i="17"/>
  <c r="Q9" i="17"/>
  <c r="U67" i="17"/>
  <c r="T8" i="16"/>
  <c r="Z66" i="16"/>
  <c r="U8" i="16"/>
  <c r="Y71" i="16"/>
  <c r="S13" i="16"/>
  <c r="I8" i="16"/>
  <c r="J8" i="16" s="1"/>
  <c r="K66" i="16"/>
  <c r="P72" i="16"/>
  <c r="P14" i="16"/>
  <c r="P9" i="16"/>
  <c r="O9" i="16"/>
  <c r="T67" i="16"/>
  <c r="N10" i="16"/>
  <c r="M10" i="16"/>
  <c r="S68" i="16"/>
  <c r="L10" i="16"/>
  <c r="O68" i="16"/>
  <c r="N14" i="16"/>
  <c r="S72" i="16"/>
  <c r="U15" i="16"/>
  <c r="Z73" i="16"/>
  <c r="Q9" i="16"/>
  <c r="U67" i="16"/>
  <c r="T74" i="16"/>
  <c r="S9" i="16"/>
  <c r="R9" i="16"/>
  <c r="Y67" i="16"/>
  <c r="K11" i="16"/>
  <c r="N69" i="16"/>
  <c r="L8" i="15"/>
  <c r="O66" i="15"/>
  <c r="I8" i="15"/>
  <c r="J8" i="15" s="1"/>
  <c r="K66" i="15"/>
  <c r="T66" i="15"/>
  <c r="O8" i="15"/>
  <c r="M8" i="15"/>
  <c r="N8" i="15"/>
  <c r="S66" i="15"/>
  <c r="Q9" i="15"/>
  <c r="U67" i="15"/>
  <c r="U15" i="15"/>
  <c r="Z73" i="15"/>
  <c r="K12" i="15"/>
  <c r="N70" i="15"/>
  <c r="O9" i="15"/>
  <c r="P9" i="15"/>
  <c r="T67" i="15"/>
  <c r="P14" i="15"/>
  <c r="T72" i="15"/>
  <c r="T9" i="15"/>
  <c r="U9" i="15"/>
  <c r="Z67" i="15"/>
  <c r="S14" i="15"/>
  <c r="Y72" i="15"/>
  <c r="R10" i="15"/>
  <c r="S10" i="15"/>
  <c r="Y68" i="15"/>
  <c r="N14" i="15"/>
  <c r="S72" i="15"/>
  <c r="Y73" i="14"/>
  <c r="S16" i="14" s="1"/>
  <c r="L8" i="14"/>
  <c r="O66" i="14"/>
  <c r="S15" i="14"/>
  <c r="R8" i="14"/>
  <c r="S8" i="14"/>
  <c r="Y66" i="14"/>
  <c r="O8" i="14"/>
  <c r="T66" i="14"/>
  <c r="P8" i="14"/>
  <c r="U15" i="14"/>
  <c r="Z73" i="14"/>
  <c r="Q9" i="14"/>
  <c r="U67" i="14"/>
  <c r="N11" i="14"/>
  <c r="M11" i="14"/>
  <c r="I10" i="14"/>
  <c r="J10" i="14" s="1"/>
  <c r="K68" i="14"/>
  <c r="N14" i="14"/>
  <c r="S72" i="14"/>
  <c r="U9" i="14"/>
  <c r="T9" i="14"/>
  <c r="Z67" i="14"/>
  <c r="K10" i="14"/>
  <c r="N68" i="14"/>
  <c r="P15" i="14"/>
  <c r="T73" i="14"/>
  <c r="N13" i="13"/>
  <c r="S71" i="13"/>
  <c r="M8" i="13"/>
  <c r="S66" i="13"/>
  <c r="S67" i="13" s="1"/>
  <c r="N8" i="13"/>
  <c r="T8" i="13"/>
  <c r="Z66" i="13"/>
  <c r="U8" i="13"/>
  <c r="S8" i="13"/>
  <c r="R8" i="13"/>
  <c r="Y66" i="13"/>
  <c r="Y67" i="13" s="1"/>
  <c r="Z71" i="13"/>
  <c r="Z72" i="13" s="1"/>
  <c r="U65" i="13"/>
  <c r="N12" i="13"/>
  <c r="K65" i="13"/>
  <c r="Y70" i="13"/>
  <c r="Y71" i="13" s="1"/>
  <c r="Y72" i="13" s="1"/>
  <c r="O65" i="13"/>
  <c r="T65" i="13"/>
  <c r="M7" i="13"/>
  <c r="N7" i="13"/>
  <c r="N66" i="13"/>
  <c r="K8" i="13"/>
  <c r="O7" i="13"/>
  <c r="P7" i="13"/>
  <c r="S7" i="13"/>
  <c r="R7" i="13"/>
  <c r="T12" i="13"/>
  <c r="U12" i="13"/>
  <c r="K7" i="13"/>
  <c r="J7" i="13"/>
  <c r="T71" i="13"/>
  <c r="P13" i="13"/>
  <c r="P12" i="13"/>
  <c r="O12" i="13"/>
  <c r="T7" i="13"/>
  <c r="U7" i="13"/>
  <c r="T9" i="13"/>
  <c r="U9" i="13"/>
  <c r="Z67" i="13"/>
  <c r="N14" i="13"/>
  <c r="S72" i="13"/>
  <c r="R9" i="13"/>
  <c r="S9" i="13"/>
  <c r="Z72" i="12"/>
  <c r="Z65" i="12"/>
  <c r="U8" i="12" s="1"/>
  <c r="T65" i="12"/>
  <c r="O8" i="12" s="1"/>
  <c r="T8" i="12"/>
  <c r="R7" i="12"/>
  <c r="S7" i="12"/>
  <c r="P13" i="12"/>
  <c r="K9" i="12"/>
  <c r="O65" i="12"/>
  <c r="O7" i="12"/>
  <c r="P7" i="12"/>
  <c r="S65" i="12"/>
  <c r="T72" i="12"/>
  <c r="P14" i="12"/>
  <c r="Y71" i="12"/>
  <c r="S13" i="12"/>
  <c r="J7" i="12"/>
  <c r="K7" i="12"/>
  <c r="U7" i="12"/>
  <c r="T7" i="12"/>
  <c r="M7" i="12"/>
  <c r="N7" i="12"/>
  <c r="Y65" i="12"/>
  <c r="K8" i="12"/>
  <c r="J8" i="12"/>
  <c r="P12" i="12"/>
  <c r="O12" i="12"/>
  <c r="T12" i="12"/>
  <c r="U12" i="12"/>
  <c r="S70" i="12"/>
  <c r="N12" i="12"/>
  <c r="S12" i="12"/>
  <c r="U13" i="12"/>
  <c r="Q7" i="12"/>
  <c r="U65" i="12"/>
  <c r="K11" i="12"/>
  <c r="N69" i="12"/>
  <c r="I10" i="12"/>
  <c r="J10" i="12" s="1"/>
  <c r="K68" i="12"/>
  <c r="U15" i="12"/>
  <c r="Z73" i="12"/>
  <c r="O8" i="93"/>
  <c r="T66" i="93"/>
  <c r="P8" i="93"/>
  <c r="S66" i="93"/>
  <c r="N8" i="93"/>
  <c r="M8" i="93"/>
  <c r="L8" i="93"/>
  <c r="O66" i="93"/>
  <c r="K9" i="93"/>
  <c r="N67" i="93"/>
  <c r="Y65" i="93"/>
  <c r="Y66" i="93" s="1"/>
  <c r="U73" i="93"/>
  <c r="I14" i="93"/>
  <c r="K72" i="93"/>
  <c r="Z65" i="93"/>
  <c r="Z66" i="93" s="1"/>
  <c r="U77" i="93"/>
  <c r="Q20" i="93" s="1"/>
  <c r="K77" i="93"/>
  <c r="I20" i="93" s="1"/>
  <c r="Q7" i="93"/>
  <c r="U65" i="93"/>
  <c r="K65" i="93"/>
  <c r="P7" i="93"/>
  <c r="O7" i="93"/>
  <c r="K8" i="93"/>
  <c r="R7" i="93"/>
  <c r="S7" i="93"/>
  <c r="N7" i="93"/>
  <c r="M7" i="93"/>
  <c r="T7" i="93"/>
  <c r="U7" i="93"/>
  <c r="K7" i="93"/>
  <c r="J7" i="93"/>
  <c r="L16" i="93"/>
  <c r="O74" i="93"/>
  <c r="T10" i="93"/>
  <c r="U10" i="93"/>
  <c r="Z68" i="93"/>
  <c r="Z69" i="93" s="1"/>
  <c r="Z70" i="93" s="1"/>
  <c r="N9" i="93"/>
  <c r="M9" i="93"/>
  <c r="S67" i="93"/>
  <c r="P9" i="93"/>
  <c r="O9" i="93"/>
  <c r="T67" i="93"/>
  <c r="S10" i="93"/>
  <c r="Y68" i="93"/>
  <c r="Y69" i="93" s="1"/>
  <c r="Y65" i="92"/>
  <c r="Y66" i="92" s="1"/>
  <c r="U65" i="92"/>
  <c r="Q8" i="92" s="1"/>
  <c r="O12" i="92"/>
  <c r="P12" i="92"/>
  <c r="N8" i="92"/>
  <c r="M8" i="92"/>
  <c r="S66" i="92"/>
  <c r="P7" i="92"/>
  <c r="O7" i="92"/>
  <c r="T65" i="92"/>
  <c r="Z65" i="92"/>
  <c r="S8" i="92"/>
  <c r="T7" i="92"/>
  <c r="U7" i="92"/>
  <c r="T12" i="92"/>
  <c r="U12" i="92"/>
  <c r="P14" i="92"/>
  <c r="T72" i="92"/>
  <c r="N7" i="92"/>
  <c r="M7" i="92"/>
  <c r="J7" i="92"/>
  <c r="K7" i="92"/>
  <c r="S7" i="92"/>
  <c r="R7" i="92"/>
  <c r="S13" i="92"/>
  <c r="K9" i="92"/>
  <c r="Y71" i="92"/>
  <c r="U73" i="92"/>
  <c r="P13" i="92"/>
  <c r="N12" i="92"/>
  <c r="U13" i="92"/>
  <c r="K72" i="92"/>
  <c r="N67" i="92"/>
  <c r="S70" i="92"/>
  <c r="U77" i="92"/>
  <c r="Q20" i="92" s="1"/>
  <c r="Z71" i="92"/>
  <c r="K8" i="92"/>
  <c r="U66" i="92"/>
  <c r="K65" i="92"/>
  <c r="O77" i="92"/>
  <c r="L20" i="92" s="1"/>
  <c r="O66" i="92"/>
  <c r="S12" i="92"/>
  <c r="O74" i="92"/>
  <c r="I9" i="91"/>
  <c r="J9" i="91" s="1"/>
  <c r="K67" i="91"/>
  <c r="N9" i="91"/>
  <c r="S67" i="91"/>
  <c r="K10" i="91"/>
  <c r="N68" i="91"/>
  <c r="L17" i="91"/>
  <c r="O75" i="91"/>
  <c r="L18" i="91" s="1"/>
  <c r="Q17" i="91"/>
  <c r="U75" i="91"/>
  <c r="Q18" i="91" s="1"/>
  <c r="L9" i="91"/>
  <c r="M9" i="91" s="1"/>
  <c r="O67" i="91"/>
  <c r="Q10" i="91"/>
  <c r="R10" i="91" s="1"/>
  <c r="U68" i="91"/>
  <c r="I16" i="91"/>
  <c r="K74" i="91"/>
  <c r="U10" i="91"/>
  <c r="T10" i="91"/>
  <c r="Z68" i="91"/>
  <c r="Z69" i="91" s="1"/>
  <c r="P10" i="91"/>
  <c r="O10" i="91"/>
  <c r="T68" i="91"/>
  <c r="T69" i="91" s="1"/>
  <c r="S10" i="91"/>
  <c r="Y68" i="91"/>
  <c r="Y69" i="91" s="1"/>
  <c r="P9" i="87"/>
  <c r="O9" i="87"/>
  <c r="T67" i="87"/>
  <c r="I10" i="87"/>
  <c r="J10" i="87" s="1"/>
  <c r="K68" i="87"/>
  <c r="K11" i="87"/>
  <c r="N69" i="87"/>
  <c r="Q17" i="87"/>
  <c r="U75" i="87"/>
  <c r="Q18" i="87" s="1"/>
  <c r="O16" i="87"/>
  <c r="P16" i="87"/>
  <c r="T74" i="87"/>
  <c r="L10" i="87"/>
  <c r="O68" i="87"/>
  <c r="R9" i="87"/>
  <c r="S9" i="87"/>
  <c r="Y67" i="87"/>
  <c r="U16" i="87"/>
  <c r="T16" i="87"/>
  <c r="Z74" i="87"/>
  <c r="Q9" i="87"/>
  <c r="U67" i="87"/>
  <c r="I16" i="87"/>
  <c r="K74" i="87"/>
  <c r="N10" i="87"/>
  <c r="M10" i="87"/>
  <c r="S68" i="87"/>
  <c r="S69" i="87" s="1"/>
  <c r="U10" i="87"/>
  <c r="T10" i="87"/>
  <c r="Z68" i="87"/>
  <c r="N69" i="75" l="1"/>
  <c r="L11" i="75"/>
  <c r="O10" i="75"/>
  <c r="M10" i="75"/>
  <c r="K12" i="75"/>
  <c r="M70" i="75"/>
  <c r="U14" i="75"/>
  <c r="W72" i="75"/>
  <c r="Q10" i="75"/>
  <c r="S68" i="75"/>
  <c r="S13" i="75"/>
  <c r="V71" i="75"/>
  <c r="P13" i="75"/>
  <c r="R71" i="75"/>
  <c r="N12" i="75"/>
  <c r="Q70" i="75"/>
  <c r="I10" i="75"/>
  <c r="J10" i="75" s="1"/>
  <c r="K68" i="75"/>
  <c r="K12" i="74"/>
  <c r="M70" i="74"/>
  <c r="Q10" i="74"/>
  <c r="S68" i="74"/>
  <c r="I10" i="74"/>
  <c r="J10" i="74" s="1"/>
  <c r="K68" i="74"/>
  <c r="P13" i="74"/>
  <c r="R71" i="74"/>
  <c r="U14" i="74"/>
  <c r="W72" i="74"/>
  <c r="N12" i="74"/>
  <c r="Q70" i="74"/>
  <c r="L10" i="74"/>
  <c r="N68" i="74"/>
  <c r="S13" i="74"/>
  <c r="V71" i="74"/>
  <c r="L10" i="73"/>
  <c r="N68" i="73"/>
  <c r="Q10" i="73"/>
  <c r="S68" i="73"/>
  <c r="P13" i="73"/>
  <c r="R71" i="73"/>
  <c r="N12" i="73"/>
  <c r="Q70" i="73"/>
  <c r="I10" i="73"/>
  <c r="J10" i="73" s="1"/>
  <c r="K68" i="73"/>
  <c r="S13" i="73"/>
  <c r="V71" i="73"/>
  <c r="K12" i="73"/>
  <c r="M70" i="73"/>
  <c r="U14" i="73"/>
  <c r="W72" i="73"/>
  <c r="I11" i="72"/>
  <c r="J11" i="72" s="1"/>
  <c r="K69" i="72"/>
  <c r="Q11" i="72"/>
  <c r="T11" i="72" s="1"/>
  <c r="S69" i="72"/>
  <c r="L11" i="72"/>
  <c r="N69" i="72"/>
  <c r="K13" i="72"/>
  <c r="M71" i="72"/>
  <c r="P14" i="72"/>
  <c r="R72" i="72"/>
  <c r="O10" i="72"/>
  <c r="M10" i="72"/>
  <c r="S14" i="72"/>
  <c r="V72" i="72"/>
  <c r="N13" i="72"/>
  <c r="Q71" i="72"/>
  <c r="R11" i="72"/>
  <c r="U15" i="72"/>
  <c r="W73" i="72"/>
  <c r="R10" i="72"/>
  <c r="T10" i="72"/>
  <c r="I10" i="71"/>
  <c r="J10" i="71" s="1"/>
  <c r="K68" i="71"/>
  <c r="L12" i="71"/>
  <c r="N70" i="71"/>
  <c r="Q13" i="71"/>
  <c r="S71" i="71"/>
  <c r="N13" i="71"/>
  <c r="Q71" i="71"/>
  <c r="S12" i="71"/>
  <c r="R12" i="71"/>
  <c r="V70" i="71"/>
  <c r="O11" i="71"/>
  <c r="M11" i="71"/>
  <c r="P14" i="71"/>
  <c r="R72" i="71"/>
  <c r="K11" i="71"/>
  <c r="M69" i="71"/>
  <c r="U13" i="71"/>
  <c r="T13" i="71"/>
  <c r="W71" i="71"/>
  <c r="I11" i="70"/>
  <c r="J11" i="70" s="1"/>
  <c r="K69" i="70"/>
  <c r="Q12" i="70"/>
  <c r="T12" i="70" s="1"/>
  <c r="S70" i="70"/>
  <c r="N68" i="70"/>
  <c r="L10" i="70"/>
  <c r="N13" i="70"/>
  <c r="Q71" i="70"/>
  <c r="K13" i="70"/>
  <c r="M71" i="70"/>
  <c r="S12" i="70"/>
  <c r="R12" i="70"/>
  <c r="V70" i="70"/>
  <c r="P14" i="70"/>
  <c r="R72" i="70"/>
  <c r="U13" i="70"/>
  <c r="W71" i="70"/>
  <c r="L13" i="69"/>
  <c r="N71" i="69"/>
  <c r="N12" i="69"/>
  <c r="M12" i="69"/>
  <c r="Q70" i="69"/>
  <c r="U13" i="69"/>
  <c r="W71" i="69"/>
  <c r="S12" i="69"/>
  <c r="V70" i="69"/>
  <c r="K12" i="69"/>
  <c r="M70" i="69"/>
  <c r="Q10" i="69"/>
  <c r="S68" i="69"/>
  <c r="I10" i="69"/>
  <c r="J10" i="69" s="1"/>
  <c r="K68" i="69"/>
  <c r="P13" i="69"/>
  <c r="O13" i="69"/>
  <c r="R71" i="69"/>
  <c r="Q11" i="68"/>
  <c r="S69" i="68"/>
  <c r="I12" i="68"/>
  <c r="K70" i="68"/>
  <c r="R11" i="68"/>
  <c r="T11" i="68"/>
  <c r="L11" i="68"/>
  <c r="N69" i="68"/>
  <c r="U13" i="68"/>
  <c r="W71" i="68"/>
  <c r="T10" i="68"/>
  <c r="R10" i="68"/>
  <c r="S14" i="68"/>
  <c r="V72" i="68"/>
  <c r="O10" i="68"/>
  <c r="M10" i="68"/>
  <c r="P15" i="68"/>
  <c r="R73" i="68"/>
  <c r="N15" i="68"/>
  <c r="Q73" i="68"/>
  <c r="K11" i="68"/>
  <c r="J11" i="68"/>
  <c r="M69" i="68"/>
  <c r="L11" i="67"/>
  <c r="N69" i="67"/>
  <c r="I11" i="67"/>
  <c r="J11" i="67" s="1"/>
  <c r="K69" i="67"/>
  <c r="O10" i="67"/>
  <c r="M10" i="67"/>
  <c r="Q11" i="67"/>
  <c r="S69" i="67"/>
  <c r="V70" i="67"/>
  <c r="S12" i="67"/>
  <c r="P14" i="67"/>
  <c r="R72" i="67"/>
  <c r="U15" i="67"/>
  <c r="W73" i="67"/>
  <c r="T11" i="67"/>
  <c r="R11" i="67"/>
  <c r="K13" i="67"/>
  <c r="M71" i="67"/>
  <c r="N13" i="67"/>
  <c r="Q71" i="67"/>
  <c r="R10" i="67"/>
  <c r="T10" i="67"/>
  <c r="L10" i="66"/>
  <c r="N68" i="66"/>
  <c r="Q12" i="66"/>
  <c r="T12" i="66" s="1"/>
  <c r="S70" i="66"/>
  <c r="I11" i="66"/>
  <c r="J11" i="66" s="1"/>
  <c r="K69" i="66"/>
  <c r="P14" i="66"/>
  <c r="R72" i="66"/>
  <c r="N13" i="66"/>
  <c r="Q71" i="66"/>
  <c r="S12" i="66"/>
  <c r="R12" i="66"/>
  <c r="V70" i="66"/>
  <c r="K12" i="66"/>
  <c r="M70" i="66"/>
  <c r="U13" i="66"/>
  <c r="W71" i="66"/>
  <c r="M11" i="65"/>
  <c r="S12" i="65"/>
  <c r="R12" i="65"/>
  <c r="V70" i="65"/>
  <c r="N12" i="65"/>
  <c r="M12" i="65"/>
  <c r="Q70" i="65"/>
  <c r="P15" i="65"/>
  <c r="O15" i="65"/>
  <c r="R73" i="65"/>
  <c r="K12" i="65"/>
  <c r="J12" i="65"/>
  <c r="M70" i="65"/>
  <c r="U13" i="65"/>
  <c r="T13" i="65"/>
  <c r="W71" i="65"/>
  <c r="L11" i="64"/>
  <c r="N69" i="64"/>
  <c r="L12" i="64" s="1"/>
  <c r="O12" i="64" s="1"/>
  <c r="N12" i="64"/>
  <c r="Q70" i="64"/>
  <c r="U14" i="64"/>
  <c r="T14" i="64"/>
  <c r="W72" i="64"/>
  <c r="O10" i="64"/>
  <c r="M10" i="64"/>
  <c r="P13" i="64"/>
  <c r="O13" i="64"/>
  <c r="R71" i="64"/>
  <c r="Q10" i="64"/>
  <c r="S68" i="64"/>
  <c r="Q11" i="64" s="1"/>
  <c r="I10" i="64"/>
  <c r="J10" i="64" s="1"/>
  <c r="K68" i="64"/>
  <c r="I11" i="64" s="1"/>
  <c r="J11" i="64" s="1"/>
  <c r="K12" i="64"/>
  <c r="J12" i="64"/>
  <c r="M70" i="64"/>
  <c r="S13" i="64"/>
  <c r="R13" i="64"/>
  <c r="V71" i="64"/>
  <c r="M12" i="63"/>
  <c r="M13" i="63"/>
  <c r="N13" i="63"/>
  <c r="Q71" i="63"/>
  <c r="S12" i="63"/>
  <c r="R12" i="63"/>
  <c r="V70" i="63"/>
  <c r="O14" i="63"/>
  <c r="P14" i="63"/>
  <c r="R72" i="63"/>
  <c r="K12" i="63"/>
  <c r="J12" i="63"/>
  <c r="M70" i="63"/>
  <c r="U13" i="63"/>
  <c r="T13" i="63"/>
  <c r="W71" i="63"/>
  <c r="O11" i="63"/>
  <c r="M11" i="63"/>
  <c r="Q10" i="62"/>
  <c r="S68" i="62"/>
  <c r="Q11" i="62" s="1"/>
  <c r="S13" i="62"/>
  <c r="R13" i="62"/>
  <c r="V71" i="62"/>
  <c r="U14" i="62"/>
  <c r="T14" i="62"/>
  <c r="W72" i="62"/>
  <c r="N12" i="62"/>
  <c r="M12" i="62"/>
  <c r="Q70" i="62"/>
  <c r="L11" i="62"/>
  <c r="N69" i="62"/>
  <c r="L12" i="62" s="1"/>
  <c r="O12" i="62" s="1"/>
  <c r="P13" i="62"/>
  <c r="O13" i="62"/>
  <c r="R71" i="62"/>
  <c r="K12" i="62"/>
  <c r="J12" i="62"/>
  <c r="M70" i="62"/>
  <c r="O10" i="62"/>
  <c r="M10" i="62"/>
  <c r="I10" i="62"/>
  <c r="J10" i="62" s="1"/>
  <c r="K68" i="62"/>
  <c r="I11" i="62" s="1"/>
  <c r="J11" i="62" s="1"/>
  <c r="K14" i="61"/>
  <c r="J14" i="61"/>
  <c r="M72" i="61"/>
  <c r="T10" i="61"/>
  <c r="R10" i="61"/>
  <c r="M12" i="61"/>
  <c r="O12" i="61"/>
  <c r="N14" i="61"/>
  <c r="M14" i="61"/>
  <c r="Q72" i="61"/>
  <c r="M11" i="61"/>
  <c r="O11" i="61"/>
  <c r="O14" i="61"/>
  <c r="P14" i="61"/>
  <c r="R72" i="61"/>
  <c r="U15" i="61"/>
  <c r="T15" i="61"/>
  <c r="W73" i="61"/>
  <c r="S14" i="61"/>
  <c r="R14" i="61"/>
  <c r="V72" i="61"/>
  <c r="R11" i="61"/>
  <c r="T11" i="61"/>
  <c r="Q10" i="60"/>
  <c r="S68" i="60"/>
  <c r="Q11" i="60" s="1"/>
  <c r="O14" i="60"/>
  <c r="P14" i="60"/>
  <c r="R72" i="60"/>
  <c r="M13" i="60"/>
  <c r="N13" i="60"/>
  <c r="Q71" i="60"/>
  <c r="O11" i="60"/>
  <c r="M11" i="60"/>
  <c r="S12" i="60"/>
  <c r="R12" i="60"/>
  <c r="V70" i="60"/>
  <c r="M12" i="60"/>
  <c r="U14" i="60"/>
  <c r="T14" i="60"/>
  <c r="W72" i="60"/>
  <c r="K11" i="60"/>
  <c r="J11" i="60"/>
  <c r="M69" i="60"/>
  <c r="T11" i="59"/>
  <c r="R11" i="59"/>
  <c r="K13" i="59"/>
  <c r="J13" i="59"/>
  <c r="M71" i="59"/>
  <c r="O16" i="59"/>
  <c r="P16" i="59"/>
  <c r="R10" i="59"/>
  <c r="T10" i="59"/>
  <c r="S16" i="59"/>
  <c r="R16" i="59"/>
  <c r="U16" i="59"/>
  <c r="T16" i="59"/>
  <c r="M13" i="59"/>
  <c r="N13" i="59"/>
  <c r="Q71" i="59"/>
  <c r="O12" i="58"/>
  <c r="M12" i="58"/>
  <c r="P15" i="58"/>
  <c r="O15" i="58"/>
  <c r="R73" i="58"/>
  <c r="O11" i="58"/>
  <c r="M11" i="58"/>
  <c r="U13" i="58"/>
  <c r="T13" i="58"/>
  <c r="W71" i="58"/>
  <c r="N14" i="58"/>
  <c r="M14" i="58"/>
  <c r="Q72" i="58"/>
  <c r="S12" i="58"/>
  <c r="R12" i="58"/>
  <c r="V70" i="58"/>
  <c r="K14" i="58"/>
  <c r="J14" i="58"/>
  <c r="M72" i="58"/>
  <c r="R12" i="57"/>
  <c r="V70" i="57"/>
  <c r="S12" i="57"/>
  <c r="R68" i="57"/>
  <c r="P10" i="57"/>
  <c r="W70" i="57"/>
  <c r="T12" i="57"/>
  <c r="U12" i="57"/>
  <c r="M11" i="57"/>
  <c r="M13" i="57"/>
  <c r="N13" i="57"/>
  <c r="Q71" i="57"/>
  <c r="R10" i="57"/>
  <c r="T10" i="57"/>
  <c r="K13" i="57"/>
  <c r="J13" i="57"/>
  <c r="M71" i="57"/>
  <c r="T11" i="57"/>
  <c r="R11" i="57"/>
  <c r="U14" i="56"/>
  <c r="T14" i="56"/>
  <c r="W72" i="56"/>
  <c r="M13" i="56"/>
  <c r="N13" i="56"/>
  <c r="Q71" i="56"/>
  <c r="K11" i="56"/>
  <c r="J11" i="56"/>
  <c r="M69" i="56"/>
  <c r="O14" i="56"/>
  <c r="P14" i="56"/>
  <c r="R72" i="56"/>
  <c r="T11" i="56"/>
  <c r="R11" i="56"/>
  <c r="S13" i="56"/>
  <c r="R13" i="56"/>
  <c r="V71" i="56"/>
  <c r="R10" i="56"/>
  <c r="T10" i="56"/>
  <c r="R9" i="55"/>
  <c r="T9" i="55"/>
  <c r="S13" i="55"/>
  <c r="V71" i="55"/>
  <c r="P13" i="55"/>
  <c r="R71" i="55"/>
  <c r="L11" i="55"/>
  <c r="N69" i="55"/>
  <c r="U14" i="55"/>
  <c r="T14" i="55"/>
  <c r="W72" i="55"/>
  <c r="K12" i="55"/>
  <c r="M70" i="55"/>
  <c r="N12" i="55"/>
  <c r="Q70" i="55"/>
  <c r="O10" i="55"/>
  <c r="M10" i="55"/>
  <c r="Q10" i="55"/>
  <c r="S68" i="55"/>
  <c r="I10" i="55"/>
  <c r="J10" i="55" s="1"/>
  <c r="K68" i="55"/>
  <c r="R9" i="54"/>
  <c r="T9" i="54"/>
  <c r="R69" i="54"/>
  <c r="P11" i="54"/>
  <c r="O10" i="54"/>
  <c r="M10" i="54"/>
  <c r="Q10" i="54"/>
  <c r="S68" i="54"/>
  <c r="S13" i="54"/>
  <c r="V71" i="54"/>
  <c r="K12" i="54"/>
  <c r="M70" i="54"/>
  <c r="N12" i="54"/>
  <c r="Q70" i="54"/>
  <c r="L11" i="54"/>
  <c r="N69" i="54"/>
  <c r="U14" i="54"/>
  <c r="T14" i="54"/>
  <c r="W72" i="54"/>
  <c r="I10" i="54"/>
  <c r="J10" i="54" s="1"/>
  <c r="K68" i="54"/>
  <c r="Q11" i="53"/>
  <c r="T11" i="53" s="1"/>
  <c r="S69" i="53"/>
  <c r="Q12" i="53" s="1"/>
  <c r="U11" i="53"/>
  <c r="W69" i="53"/>
  <c r="P11" i="53"/>
  <c r="R69" i="53"/>
  <c r="W71" i="53"/>
  <c r="M13" i="53"/>
  <c r="N13" i="53"/>
  <c r="Q71" i="53"/>
  <c r="T10" i="53"/>
  <c r="R10" i="53"/>
  <c r="S12" i="53"/>
  <c r="R12" i="53"/>
  <c r="V70" i="53"/>
  <c r="L10" i="53"/>
  <c r="N68" i="53"/>
  <c r="I10" i="53"/>
  <c r="J10" i="53" s="1"/>
  <c r="K68" i="53"/>
  <c r="O14" i="53"/>
  <c r="P14" i="53"/>
  <c r="R72" i="53"/>
  <c r="K12" i="53"/>
  <c r="M70" i="53"/>
  <c r="R11" i="53"/>
  <c r="M10" i="52"/>
  <c r="Q68" i="52"/>
  <c r="N10" i="52"/>
  <c r="I11" i="52"/>
  <c r="J11" i="52" s="1"/>
  <c r="K69" i="52"/>
  <c r="I12" i="52" s="1"/>
  <c r="J12" i="52" s="1"/>
  <c r="R68" i="52"/>
  <c r="O10" i="52"/>
  <c r="P10" i="52"/>
  <c r="U13" i="52"/>
  <c r="T13" i="52"/>
  <c r="W71" i="52"/>
  <c r="O14" i="52"/>
  <c r="P14" i="52"/>
  <c r="R72" i="52"/>
  <c r="Q71" i="52"/>
  <c r="S12" i="52"/>
  <c r="R12" i="52"/>
  <c r="V70" i="52"/>
  <c r="K14" i="52"/>
  <c r="J14" i="52"/>
  <c r="M72" i="52"/>
  <c r="O11" i="51"/>
  <c r="M11" i="51"/>
  <c r="S14" i="51"/>
  <c r="R14" i="51"/>
  <c r="V72" i="51"/>
  <c r="T11" i="51"/>
  <c r="R11" i="51"/>
  <c r="M13" i="51"/>
  <c r="N13" i="51"/>
  <c r="Q71" i="51"/>
  <c r="K13" i="51"/>
  <c r="J13" i="51"/>
  <c r="M71" i="51"/>
  <c r="R10" i="51"/>
  <c r="T10" i="51"/>
  <c r="O14" i="51"/>
  <c r="P14" i="51"/>
  <c r="R72" i="51"/>
  <c r="U15" i="51"/>
  <c r="T15" i="51"/>
  <c r="W73" i="51"/>
  <c r="L12" i="49"/>
  <c r="N70" i="49"/>
  <c r="Q11" i="49"/>
  <c r="S69" i="49"/>
  <c r="I12" i="49"/>
  <c r="K70" i="49"/>
  <c r="T11" i="49"/>
  <c r="R11" i="49"/>
  <c r="R10" i="49"/>
  <c r="T10" i="49"/>
  <c r="K11" i="49"/>
  <c r="J11" i="49"/>
  <c r="M69" i="49"/>
  <c r="M12" i="49"/>
  <c r="O12" i="49"/>
  <c r="M11" i="49"/>
  <c r="O11" i="49"/>
  <c r="U14" i="49"/>
  <c r="W72" i="49"/>
  <c r="S13" i="49"/>
  <c r="V71" i="49"/>
  <c r="P14" i="49"/>
  <c r="R72" i="49"/>
  <c r="N14" i="49"/>
  <c r="Q72" i="49"/>
  <c r="L10" i="50"/>
  <c r="N68" i="50"/>
  <c r="Q11" i="50"/>
  <c r="S69" i="50"/>
  <c r="I11" i="50"/>
  <c r="J11" i="50" s="1"/>
  <c r="K69" i="50"/>
  <c r="R10" i="50"/>
  <c r="T10" i="50"/>
  <c r="K12" i="50"/>
  <c r="M70" i="50"/>
  <c r="S13" i="50"/>
  <c r="V71" i="50"/>
  <c r="P14" i="50"/>
  <c r="R72" i="50"/>
  <c r="U14" i="50"/>
  <c r="W72" i="50"/>
  <c r="N14" i="50"/>
  <c r="Q72" i="50"/>
  <c r="T11" i="50"/>
  <c r="R11" i="50"/>
  <c r="L13" i="48"/>
  <c r="N71" i="48"/>
  <c r="I10" i="48"/>
  <c r="J10" i="48" s="1"/>
  <c r="K68" i="48"/>
  <c r="S12" i="48"/>
  <c r="V70" i="48"/>
  <c r="U13" i="48"/>
  <c r="W71" i="48"/>
  <c r="N12" i="48"/>
  <c r="M12" i="48"/>
  <c r="Q70" i="48"/>
  <c r="K12" i="48"/>
  <c r="M70" i="48"/>
  <c r="Q10" i="48"/>
  <c r="S68" i="48"/>
  <c r="P13" i="48"/>
  <c r="O13" i="48"/>
  <c r="R71" i="48"/>
  <c r="Q11" i="47"/>
  <c r="S69" i="47"/>
  <c r="L10" i="47"/>
  <c r="N68" i="47"/>
  <c r="U13" i="47"/>
  <c r="W71" i="47"/>
  <c r="S14" i="47"/>
  <c r="V72" i="47"/>
  <c r="R11" i="47"/>
  <c r="T11" i="47"/>
  <c r="P14" i="47"/>
  <c r="R72" i="47"/>
  <c r="I10" i="47"/>
  <c r="J10" i="47" s="1"/>
  <c r="K68" i="47"/>
  <c r="N13" i="47"/>
  <c r="Q71" i="47"/>
  <c r="K12" i="47"/>
  <c r="M70" i="47"/>
  <c r="T10" i="47"/>
  <c r="R10" i="47"/>
  <c r="Q11" i="46"/>
  <c r="S69" i="46"/>
  <c r="I11" i="46"/>
  <c r="J11" i="46" s="1"/>
  <c r="K69" i="46"/>
  <c r="R10" i="46"/>
  <c r="T10" i="46"/>
  <c r="P14" i="46"/>
  <c r="R72" i="46"/>
  <c r="O10" i="46"/>
  <c r="M10" i="46"/>
  <c r="U15" i="46"/>
  <c r="W73" i="46"/>
  <c r="K13" i="46"/>
  <c r="M71" i="46"/>
  <c r="N13" i="46"/>
  <c r="Q71" i="46"/>
  <c r="T11" i="46"/>
  <c r="R11" i="46"/>
  <c r="S14" i="46"/>
  <c r="V72" i="46"/>
  <c r="L11" i="46"/>
  <c r="N69" i="46"/>
  <c r="M11" i="85"/>
  <c r="O11" i="85"/>
  <c r="R11" i="85"/>
  <c r="T11" i="85"/>
  <c r="S16" i="85"/>
  <c r="R16" i="85"/>
  <c r="P13" i="85"/>
  <c r="O13" i="85"/>
  <c r="R71" i="85"/>
  <c r="M13" i="85"/>
  <c r="N13" i="85"/>
  <c r="Q71" i="85"/>
  <c r="R10" i="85"/>
  <c r="T10" i="85"/>
  <c r="U13" i="85"/>
  <c r="T13" i="85"/>
  <c r="W71" i="85"/>
  <c r="K12" i="85"/>
  <c r="J12" i="85"/>
  <c r="M70" i="85"/>
  <c r="N69" i="84"/>
  <c r="L12" i="84" s="1"/>
  <c r="O12" i="84" s="1"/>
  <c r="L11" i="84"/>
  <c r="O10" i="84"/>
  <c r="M10" i="84"/>
  <c r="P13" i="84"/>
  <c r="O13" i="84"/>
  <c r="R71" i="84"/>
  <c r="I10" i="84"/>
  <c r="J10" i="84" s="1"/>
  <c r="K68" i="84"/>
  <c r="I11" i="84" s="1"/>
  <c r="J11" i="84" s="1"/>
  <c r="K12" i="84"/>
  <c r="J12" i="84"/>
  <c r="M70" i="84"/>
  <c r="S13" i="84"/>
  <c r="R13" i="84"/>
  <c r="V71" i="84"/>
  <c r="N12" i="84"/>
  <c r="M12" i="84"/>
  <c r="Q70" i="84"/>
  <c r="Q10" i="84"/>
  <c r="S68" i="84"/>
  <c r="Q11" i="84" s="1"/>
  <c r="U14" i="84"/>
  <c r="T14" i="84"/>
  <c r="W72" i="84"/>
  <c r="N69" i="83"/>
  <c r="L12" i="83" s="1"/>
  <c r="L11" i="83"/>
  <c r="O10" i="83"/>
  <c r="M10" i="83"/>
  <c r="T10" i="83"/>
  <c r="R10" i="83"/>
  <c r="R11" i="83"/>
  <c r="I10" i="83"/>
  <c r="J10" i="83" s="1"/>
  <c r="K68" i="83"/>
  <c r="I11" i="83" s="1"/>
  <c r="J11" i="83" s="1"/>
  <c r="S12" i="83"/>
  <c r="R12" i="83"/>
  <c r="V70" i="83"/>
  <c r="U15" i="83"/>
  <c r="T15" i="83"/>
  <c r="W73" i="83"/>
  <c r="M13" i="83"/>
  <c r="N13" i="83"/>
  <c r="Q71" i="83"/>
  <c r="K12" i="83"/>
  <c r="J12" i="83"/>
  <c r="M70" i="83"/>
  <c r="P13" i="83"/>
  <c r="O13" i="83"/>
  <c r="R71" i="83"/>
  <c r="S14" i="82"/>
  <c r="R14" i="82"/>
  <c r="V72" i="82"/>
  <c r="U15" i="82"/>
  <c r="T15" i="82"/>
  <c r="W73" i="82"/>
  <c r="N12" i="82"/>
  <c r="M12" i="82"/>
  <c r="Q70" i="82"/>
  <c r="P13" i="82"/>
  <c r="O13" i="82"/>
  <c r="R71" i="82"/>
  <c r="K12" i="82"/>
  <c r="J12" i="82"/>
  <c r="M70" i="82"/>
  <c r="P9" i="45"/>
  <c r="L9" i="45"/>
  <c r="O67" i="45"/>
  <c r="P14" i="45"/>
  <c r="T72" i="45"/>
  <c r="S13" i="45"/>
  <c r="Y71" i="45"/>
  <c r="T67" i="45"/>
  <c r="P10" i="45" s="1"/>
  <c r="K10" i="45"/>
  <c r="N68" i="45"/>
  <c r="Z72" i="45"/>
  <c r="U14" i="45"/>
  <c r="I8" i="45"/>
  <c r="J8" i="45" s="1"/>
  <c r="K66" i="45"/>
  <c r="Q8" i="45"/>
  <c r="U66" i="45"/>
  <c r="N15" i="45"/>
  <c r="S73" i="45"/>
  <c r="U10" i="45"/>
  <c r="T10" i="45"/>
  <c r="Z68" i="45"/>
  <c r="T68" i="45"/>
  <c r="M10" i="45"/>
  <c r="N10" i="45"/>
  <c r="S68" i="45"/>
  <c r="S11" i="45"/>
  <c r="R11" i="45"/>
  <c r="P72" i="44"/>
  <c r="P14" i="44"/>
  <c r="N14" i="44"/>
  <c r="O67" i="44"/>
  <c r="L9" i="44"/>
  <c r="S15" i="44"/>
  <c r="Y73" i="44"/>
  <c r="O9" i="44"/>
  <c r="P9" i="44"/>
  <c r="T67" i="44"/>
  <c r="U16" i="44"/>
  <c r="Z74" i="44"/>
  <c r="I11" i="44"/>
  <c r="J11" i="44" s="1"/>
  <c r="K69" i="44"/>
  <c r="S11" i="44"/>
  <c r="R11" i="44"/>
  <c r="T75" i="44"/>
  <c r="K12" i="44"/>
  <c r="N70" i="44"/>
  <c r="Q10" i="44"/>
  <c r="U68" i="44"/>
  <c r="U11" i="44"/>
  <c r="T11" i="44"/>
  <c r="S74" i="44"/>
  <c r="L9" i="43"/>
  <c r="O67" i="43"/>
  <c r="I9" i="43"/>
  <c r="J9" i="43" s="1"/>
  <c r="K67" i="43"/>
  <c r="R11" i="43"/>
  <c r="S11" i="43"/>
  <c r="N15" i="43"/>
  <c r="S73" i="43"/>
  <c r="Q10" i="43"/>
  <c r="U68" i="43"/>
  <c r="U16" i="43"/>
  <c r="Z74" i="43"/>
  <c r="T10" i="43"/>
  <c r="U10" i="43"/>
  <c r="Z68" i="43"/>
  <c r="K13" i="43"/>
  <c r="N71" i="43"/>
  <c r="P17" i="43"/>
  <c r="T75" i="43"/>
  <c r="S17" i="43"/>
  <c r="Y75" i="43"/>
  <c r="P11" i="43"/>
  <c r="O11" i="43"/>
  <c r="Y73" i="42"/>
  <c r="S15" i="42"/>
  <c r="L8" i="42"/>
  <c r="O66" i="42"/>
  <c r="P14" i="42"/>
  <c r="T72" i="42"/>
  <c r="Z67" i="42"/>
  <c r="U10" i="42" s="1"/>
  <c r="O10" i="42"/>
  <c r="T68" i="42"/>
  <c r="P10" i="42"/>
  <c r="M10" i="42"/>
  <c r="N10" i="42"/>
  <c r="S68" i="42"/>
  <c r="S71" i="42"/>
  <c r="N13" i="42"/>
  <c r="K9" i="42"/>
  <c r="N67" i="42"/>
  <c r="U15" i="42"/>
  <c r="Z73" i="42"/>
  <c r="I8" i="42"/>
  <c r="J8" i="42" s="1"/>
  <c r="K66" i="42"/>
  <c r="S14" i="42"/>
  <c r="P9" i="42"/>
  <c r="O9" i="42"/>
  <c r="U14" i="42"/>
  <c r="M9" i="42"/>
  <c r="N9" i="42"/>
  <c r="R10" i="42"/>
  <c r="S10" i="42"/>
  <c r="Y68" i="42"/>
  <c r="Q10" i="42"/>
  <c r="U68" i="42"/>
  <c r="I8" i="41"/>
  <c r="J8" i="41" s="1"/>
  <c r="K66" i="41"/>
  <c r="Y66" i="41"/>
  <c r="S8" i="41"/>
  <c r="R8" i="41"/>
  <c r="K10" i="41"/>
  <c r="N68" i="41"/>
  <c r="U14" i="41"/>
  <c r="Z72" i="41"/>
  <c r="Y71" i="41"/>
  <c r="S13" i="41"/>
  <c r="T8" i="41"/>
  <c r="U8" i="41"/>
  <c r="Z66" i="41"/>
  <c r="L9" i="41"/>
  <c r="O67" i="41"/>
  <c r="O8" i="41"/>
  <c r="T66" i="41"/>
  <c r="P8" i="41"/>
  <c r="U66" i="41"/>
  <c r="Q8" i="41"/>
  <c r="N13" i="41"/>
  <c r="S71" i="41"/>
  <c r="P15" i="41"/>
  <c r="T73" i="41"/>
  <c r="N10" i="41"/>
  <c r="M10" i="41"/>
  <c r="S68" i="41"/>
  <c r="U9" i="40"/>
  <c r="Z67" i="40"/>
  <c r="T9" i="40"/>
  <c r="K67" i="40"/>
  <c r="I9" i="40"/>
  <c r="J9" i="40" s="1"/>
  <c r="S16" i="40"/>
  <c r="Y74" i="40"/>
  <c r="N11" i="40"/>
  <c r="M11" i="40"/>
  <c r="P18" i="40"/>
  <c r="T76" i="40"/>
  <c r="Q10" i="40"/>
  <c r="U68" i="40"/>
  <c r="N16" i="40"/>
  <c r="S74" i="40"/>
  <c r="K12" i="40"/>
  <c r="N70" i="40"/>
  <c r="P11" i="40"/>
  <c r="O11" i="40"/>
  <c r="U17" i="40"/>
  <c r="Z75" i="40"/>
  <c r="S11" i="40"/>
  <c r="R11" i="40"/>
  <c r="L11" i="40"/>
  <c r="O69" i="40"/>
  <c r="P14" i="39"/>
  <c r="T72" i="39"/>
  <c r="U9" i="39"/>
  <c r="Z67" i="39"/>
  <c r="T9" i="39"/>
  <c r="K10" i="39"/>
  <c r="N68" i="39"/>
  <c r="K67" i="39"/>
  <c r="I9" i="39"/>
  <c r="J9" i="39" s="1"/>
  <c r="O9" i="39"/>
  <c r="T67" i="39"/>
  <c r="P9" i="39"/>
  <c r="S13" i="39"/>
  <c r="Y71" i="39"/>
  <c r="Q8" i="39"/>
  <c r="U66" i="39"/>
  <c r="T8" i="39"/>
  <c r="N15" i="39"/>
  <c r="S73" i="39"/>
  <c r="S10" i="39"/>
  <c r="R10" i="39"/>
  <c r="Y68" i="39"/>
  <c r="U16" i="39"/>
  <c r="Z74" i="39"/>
  <c r="L11" i="39"/>
  <c r="O69" i="39"/>
  <c r="N11" i="39"/>
  <c r="M11" i="39"/>
  <c r="P16" i="38"/>
  <c r="T74" i="38"/>
  <c r="I11" i="38"/>
  <c r="J11" i="38" s="1"/>
  <c r="K69" i="38"/>
  <c r="N16" i="38"/>
  <c r="S74" i="38"/>
  <c r="K13" i="38"/>
  <c r="N71" i="38"/>
  <c r="L11" i="38"/>
  <c r="O69" i="38"/>
  <c r="S17" i="38"/>
  <c r="Y75" i="38"/>
  <c r="Q10" i="38"/>
  <c r="U68" i="38"/>
  <c r="S10" i="38"/>
  <c r="R10" i="38"/>
  <c r="Y68" i="38"/>
  <c r="U10" i="38"/>
  <c r="T10" i="38"/>
  <c r="Z68" i="38"/>
  <c r="P10" i="38"/>
  <c r="O10" i="38"/>
  <c r="T68" i="38"/>
  <c r="U16" i="38"/>
  <c r="Z74" i="38"/>
  <c r="S15" i="37"/>
  <c r="Y73" i="37"/>
  <c r="T74" i="37"/>
  <c r="P16" i="37"/>
  <c r="L9" i="37"/>
  <c r="O67" i="37"/>
  <c r="Q10" i="37"/>
  <c r="U68" i="37"/>
  <c r="U17" i="37"/>
  <c r="Z75" i="37"/>
  <c r="P17" i="37"/>
  <c r="T75" i="37"/>
  <c r="I11" i="37"/>
  <c r="J11" i="37" s="1"/>
  <c r="K69" i="37"/>
  <c r="K12" i="37"/>
  <c r="N70" i="37"/>
  <c r="N16" i="37"/>
  <c r="S74" i="37"/>
  <c r="U11" i="37"/>
  <c r="T11" i="37"/>
  <c r="S10" i="37"/>
  <c r="R10" i="37"/>
  <c r="Y68" i="37"/>
  <c r="L10" i="36"/>
  <c r="O68" i="36"/>
  <c r="U17" i="36"/>
  <c r="Z75" i="36"/>
  <c r="U11" i="36"/>
  <c r="T11" i="36"/>
  <c r="K11" i="36"/>
  <c r="N69" i="36"/>
  <c r="S16" i="36"/>
  <c r="Y74" i="36"/>
  <c r="M10" i="36"/>
  <c r="N10" i="36"/>
  <c r="S68" i="36"/>
  <c r="Q10" i="36"/>
  <c r="U68" i="36"/>
  <c r="S10" i="36"/>
  <c r="R10" i="36"/>
  <c r="Y68" i="36"/>
  <c r="P15" i="36"/>
  <c r="T73" i="36"/>
  <c r="I10" i="36"/>
  <c r="J10" i="36" s="1"/>
  <c r="K68" i="36"/>
  <c r="N15" i="36"/>
  <c r="S73" i="36"/>
  <c r="O9" i="36"/>
  <c r="P9" i="36"/>
  <c r="T67" i="36"/>
  <c r="T70" i="35"/>
  <c r="P12" i="35"/>
  <c r="Z70" i="35"/>
  <c r="U12" i="35"/>
  <c r="Y70" i="35"/>
  <c r="S12" i="35"/>
  <c r="K12" i="35"/>
  <c r="N70" i="35"/>
  <c r="I11" i="35"/>
  <c r="J11" i="35" s="1"/>
  <c r="K69" i="35"/>
  <c r="P11" i="35"/>
  <c r="N10" i="35"/>
  <c r="M10" i="35"/>
  <c r="S68" i="35"/>
  <c r="S69" i="35" s="1"/>
  <c r="U11" i="35"/>
  <c r="Q10" i="35"/>
  <c r="R10" i="35" s="1"/>
  <c r="U68" i="35"/>
  <c r="I17" i="35"/>
  <c r="K75" i="35"/>
  <c r="I18" i="35" s="1"/>
  <c r="L11" i="35"/>
  <c r="O11" i="35" s="1"/>
  <c r="O69" i="35"/>
  <c r="S11" i="35"/>
  <c r="M8" i="34"/>
  <c r="N8" i="34"/>
  <c r="S66" i="34"/>
  <c r="O9" i="34"/>
  <c r="P9" i="34"/>
  <c r="T67" i="34"/>
  <c r="L9" i="34"/>
  <c r="O67" i="34"/>
  <c r="Q15" i="34"/>
  <c r="U73" i="34"/>
  <c r="Y66" i="34"/>
  <c r="S8" i="34"/>
  <c r="R8" i="34"/>
  <c r="N13" i="34"/>
  <c r="S71" i="34"/>
  <c r="P14" i="34"/>
  <c r="T72" i="34"/>
  <c r="Z73" i="34"/>
  <c r="U15" i="34"/>
  <c r="T15" i="34"/>
  <c r="S14" i="34"/>
  <c r="R14" i="34"/>
  <c r="Y72" i="34"/>
  <c r="I9" i="34"/>
  <c r="J9" i="34" s="1"/>
  <c r="K67" i="34"/>
  <c r="U8" i="34"/>
  <c r="T8" i="34"/>
  <c r="Z66" i="34"/>
  <c r="O75" i="34"/>
  <c r="L18" i="34" s="1"/>
  <c r="L17" i="34"/>
  <c r="K73" i="34"/>
  <c r="I15" i="34"/>
  <c r="N67" i="34"/>
  <c r="K9" i="34"/>
  <c r="Q8" i="34"/>
  <c r="U66" i="34"/>
  <c r="I9" i="33"/>
  <c r="J9" i="33" s="1"/>
  <c r="K67" i="33"/>
  <c r="I15" i="33"/>
  <c r="K73" i="33"/>
  <c r="L16" i="33"/>
  <c r="O74" i="33"/>
  <c r="N69" i="33"/>
  <c r="Q16" i="33"/>
  <c r="U74" i="33"/>
  <c r="Q8" i="33"/>
  <c r="U66" i="33"/>
  <c r="S8" i="33"/>
  <c r="R8" i="33"/>
  <c r="Y66" i="33"/>
  <c r="L8" i="33"/>
  <c r="O66" i="33"/>
  <c r="P9" i="33"/>
  <c r="O9" i="33"/>
  <c r="T67" i="33"/>
  <c r="S67" i="33"/>
  <c r="N9" i="33"/>
  <c r="K12" i="33"/>
  <c r="N70" i="33"/>
  <c r="U10" i="33"/>
  <c r="T10" i="33"/>
  <c r="Z68" i="33"/>
  <c r="Z69" i="33" s="1"/>
  <c r="Q8" i="32"/>
  <c r="U66" i="32"/>
  <c r="O8" i="32"/>
  <c r="P8" i="32"/>
  <c r="T66" i="32"/>
  <c r="I15" i="32"/>
  <c r="K73" i="32"/>
  <c r="R8" i="32"/>
  <c r="S8" i="32"/>
  <c r="Y66" i="32"/>
  <c r="P14" i="32"/>
  <c r="T72" i="32"/>
  <c r="N8" i="32"/>
  <c r="M8" i="32"/>
  <c r="S66" i="32"/>
  <c r="K9" i="32"/>
  <c r="N67" i="32"/>
  <c r="U15" i="32"/>
  <c r="Z73" i="32"/>
  <c r="T8" i="32"/>
  <c r="Z66" i="32"/>
  <c r="U8" i="32"/>
  <c r="L17" i="32"/>
  <c r="O75" i="32"/>
  <c r="L18" i="32" s="1"/>
  <c r="Q15" i="32"/>
  <c r="T15" i="32" s="1"/>
  <c r="U73" i="32"/>
  <c r="I9" i="32"/>
  <c r="J9" i="32" s="1"/>
  <c r="K67" i="32"/>
  <c r="O67" i="32"/>
  <c r="L9" i="32"/>
  <c r="L17" i="31"/>
  <c r="O75" i="31"/>
  <c r="L18" i="31" s="1"/>
  <c r="Q16" i="31"/>
  <c r="U74" i="31"/>
  <c r="K9" i="31"/>
  <c r="N67" i="31"/>
  <c r="T16" i="31"/>
  <c r="U16" i="31"/>
  <c r="Z74" i="31"/>
  <c r="N13" i="31"/>
  <c r="S71" i="31"/>
  <c r="S14" i="31"/>
  <c r="R14" i="31"/>
  <c r="Y72" i="31"/>
  <c r="P9" i="31"/>
  <c r="O9" i="31"/>
  <c r="T67" i="31"/>
  <c r="N8" i="31"/>
  <c r="M8" i="31"/>
  <c r="S66" i="31"/>
  <c r="I9" i="31"/>
  <c r="J9" i="31" s="1"/>
  <c r="K67" i="31"/>
  <c r="Q8" i="31"/>
  <c r="U66" i="31"/>
  <c r="U9" i="31"/>
  <c r="T9" i="31"/>
  <c r="Z67" i="31"/>
  <c r="L9" i="31"/>
  <c r="O67" i="31"/>
  <c r="I15" i="31"/>
  <c r="K73" i="31"/>
  <c r="P14" i="31"/>
  <c r="T72" i="31"/>
  <c r="S9" i="31"/>
  <c r="R9" i="31"/>
  <c r="Y67" i="31"/>
  <c r="P12" i="30"/>
  <c r="T70" i="30"/>
  <c r="R9" i="30"/>
  <c r="T9" i="30"/>
  <c r="S12" i="30"/>
  <c r="Y70" i="30"/>
  <c r="O10" i="30"/>
  <c r="N13" i="30"/>
  <c r="S71" i="30"/>
  <c r="L17" i="30"/>
  <c r="O75" i="30"/>
  <c r="L18" i="30" s="1"/>
  <c r="U12" i="30"/>
  <c r="Z70" i="30"/>
  <c r="K67" i="30"/>
  <c r="I9" i="30"/>
  <c r="J9" i="30" s="1"/>
  <c r="P11" i="30"/>
  <c r="Q10" i="30"/>
  <c r="U68" i="30"/>
  <c r="L11" i="30"/>
  <c r="M11" i="30" s="1"/>
  <c r="O69" i="30"/>
  <c r="I17" i="30"/>
  <c r="K75" i="30"/>
  <c r="I18" i="30" s="1"/>
  <c r="S11" i="30"/>
  <c r="U11" i="30"/>
  <c r="K12" i="30"/>
  <c r="N70" i="30"/>
  <c r="Z70" i="29"/>
  <c r="U12" i="29"/>
  <c r="U11" i="29"/>
  <c r="Q10" i="29"/>
  <c r="T10" i="29" s="1"/>
  <c r="U68" i="29"/>
  <c r="L12" i="29"/>
  <c r="O70" i="29"/>
  <c r="N10" i="29"/>
  <c r="M10" i="29"/>
  <c r="S68" i="29"/>
  <c r="S69" i="29" s="1"/>
  <c r="I17" i="29"/>
  <c r="K75" i="29"/>
  <c r="I18" i="29" s="1"/>
  <c r="I11" i="29"/>
  <c r="J11" i="29" s="1"/>
  <c r="K69" i="29"/>
  <c r="Q17" i="29"/>
  <c r="U75" i="29"/>
  <c r="Q18" i="29" s="1"/>
  <c r="S10" i="29"/>
  <c r="R10" i="29"/>
  <c r="Y68" i="29"/>
  <c r="Y69" i="29" s="1"/>
  <c r="K13" i="29"/>
  <c r="N71" i="29"/>
  <c r="P10" i="29"/>
  <c r="O10" i="29"/>
  <c r="T68" i="29"/>
  <c r="T69" i="29" s="1"/>
  <c r="L9" i="28"/>
  <c r="O67" i="28"/>
  <c r="I9" i="28"/>
  <c r="J9" i="28" s="1"/>
  <c r="K67" i="28"/>
  <c r="S12" i="28"/>
  <c r="Y70" i="28"/>
  <c r="S70" i="28"/>
  <c r="N12" i="28"/>
  <c r="T71" i="28"/>
  <c r="P13" i="28"/>
  <c r="K11" i="28"/>
  <c r="N69" i="28"/>
  <c r="S11" i="28"/>
  <c r="I17" i="28"/>
  <c r="K75" i="28"/>
  <c r="I18" i="28" s="1"/>
  <c r="U10" i="28"/>
  <c r="Z68" i="28"/>
  <c r="Z69" i="28" s="1"/>
  <c r="N11" i="28"/>
  <c r="Q10" i="28"/>
  <c r="R10" i="28" s="1"/>
  <c r="U68" i="28"/>
  <c r="R9" i="27"/>
  <c r="S70" i="27"/>
  <c r="N12" i="27"/>
  <c r="P10" i="27"/>
  <c r="O10" i="27"/>
  <c r="T68" i="27"/>
  <c r="T69" i="27" s="1"/>
  <c r="S10" i="27"/>
  <c r="Y68" i="27"/>
  <c r="Y69" i="27" s="1"/>
  <c r="K13" i="27"/>
  <c r="N71" i="27"/>
  <c r="I17" i="27"/>
  <c r="K75" i="27"/>
  <c r="I18" i="27" s="1"/>
  <c r="I11" i="27"/>
  <c r="J11" i="27" s="1"/>
  <c r="K69" i="27"/>
  <c r="N11" i="27"/>
  <c r="L11" i="27"/>
  <c r="M11" i="27" s="1"/>
  <c r="O69" i="27"/>
  <c r="U10" i="27"/>
  <c r="Z68" i="27"/>
  <c r="Z69" i="27" s="1"/>
  <c r="Q10" i="27"/>
  <c r="T10" i="27" s="1"/>
  <c r="U68" i="27"/>
  <c r="Q8" i="26"/>
  <c r="U66" i="26"/>
  <c r="N13" i="26"/>
  <c r="S71" i="26"/>
  <c r="T8" i="26"/>
  <c r="U8" i="26"/>
  <c r="Z66" i="26"/>
  <c r="L16" i="26"/>
  <c r="O74" i="26"/>
  <c r="N8" i="26"/>
  <c r="M8" i="26"/>
  <c r="S66" i="26"/>
  <c r="U14" i="26"/>
  <c r="Z72" i="26"/>
  <c r="T14" i="26"/>
  <c r="Q16" i="26"/>
  <c r="U74" i="26"/>
  <c r="I9" i="26"/>
  <c r="J9" i="26" s="1"/>
  <c r="K67" i="26"/>
  <c r="P15" i="26"/>
  <c r="O15" i="26"/>
  <c r="T73" i="26"/>
  <c r="S13" i="26"/>
  <c r="Y71" i="26"/>
  <c r="L9" i="26"/>
  <c r="O67" i="26"/>
  <c r="I15" i="26"/>
  <c r="K73" i="26"/>
  <c r="Y66" i="26"/>
  <c r="S8" i="26"/>
  <c r="R8" i="26"/>
  <c r="K9" i="26"/>
  <c r="N67" i="26"/>
  <c r="P10" i="26"/>
  <c r="O10" i="26"/>
  <c r="T68" i="26"/>
  <c r="Z70" i="25"/>
  <c r="U12" i="25"/>
  <c r="L9" i="25"/>
  <c r="O67" i="25"/>
  <c r="O8" i="25"/>
  <c r="M8" i="25"/>
  <c r="L17" i="25"/>
  <c r="O75" i="25"/>
  <c r="L18" i="25" s="1"/>
  <c r="Q17" i="25"/>
  <c r="U75" i="25"/>
  <c r="Q18" i="25" s="1"/>
  <c r="U11" i="25"/>
  <c r="P10" i="25"/>
  <c r="T68" i="25"/>
  <c r="T69" i="25" s="1"/>
  <c r="R10" i="25"/>
  <c r="S10" i="25"/>
  <c r="Y68" i="25"/>
  <c r="Y69" i="25" s="1"/>
  <c r="I10" i="25"/>
  <c r="J10" i="25" s="1"/>
  <c r="K68" i="25"/>
  <c r="K12" i="25"/>
  <c r="N70" i="25"/>
  <c r="Q11" i="25"/>
  <c r="T11" i="25" s="1"/>
  <c r="U69" i="25"/>
  <c r="Z76" i="25"/>
  <c r="N10" i="25"/>
  <c r="S68" i="25"/>
  <c r="S69" i="25" s="1"/>
  <c r="O66" i="24"/>
  <c r="T66" i="24"/>
  <c r="O8" i="24"/>
  <c r="P8" i="24"/>
  <c r="L9" i="24"/>
  <c r="O67" i="24"/>
  <c r="S8" i="24"/>
  <c r="Y66" i="24"/>
  <c r="T8" i="24"/>
  <c r="U8" i="24"/>
  <c r="Z66" i="24"/>
  <c r="U66" i="24"/>
  <c r="Q8" i="24"/>
  <c r="R8" i="24" s="1"/>
  <c r="N67" i="24"/>
  <c r="K9" i="24"/>
  <c r="N9" i="24"/>
  <c r="S67" i="24"/>
  <c r="M9" i="24"/>
  <c r="I8" i="24"/>
  <c r="J8" i="24" s="1"/>
  <c r="K66" i="24"/>
  <c r="L17" i="24"/>
  <c r="O75" i="24"/>
  <c r="L18" i="24" s="1"/>
  <c r="I17" i="24"/>
  <c r="K75" i="24"/>
  <c r="I18" i="24" s="1"/>
  <c r="L9" i="23"/>
  <c r="O67" i="23"/>
  <c r="I9" i="23"/>
  <c r="J9" i="23" s="1"/>
  <c r="K67" i="23"/>
  <c r="K73" i="23"/>
  <c r="R8" i="23"/>
  <c r="S8" i="23"/>
  <c r="Y66" i="23"/>
  <c r="L17" i="23"/>
  <c r="O75" i="23"/>
  <c r="L18" i="23" s="1"/>
  <c r="K10" i="23"/>
  <c r="N68" i="23"/>
  <c r="P9" i="23"/>
  <c r="O9" i="23"/>
  <c r="T67" i="23"/>
  <c r="U8" i="23"/>
  <c r="T8" i="23"/>
  <c r="Z66" i="23"/>
  <c r="Q9" i="23"/>
  <c r="U67" i="23"/>
  <c r="N9" i="23"/>
  <c r="M9" i="23"/>
  <c r="S67" i="23"/>
  <c r="Q17" i="23"/>
  <c r="U75" i="23"/>
  <c r="Q18" i="23" s="1"/>
  <c r="S66" i="22"/>
  <c r="N8" i="22"/>
  <c r="S67" i="22"/>
  <c r="M9" i="22"/>
  <c r="N9" i="22"/>
  <c r="S8" i="22"/>
  <c r="Y66" i="22"/>
  <c r="R8" i="22"/>
  <c r="L17" i="22"/>
  <c r="O75" i="22"/>
  <c r="L18" i="22" s="1"/>
  <c r="I8" i="22"/>
  <c r="J8" i="22" s="1"/>
  <c r="K66" i="22"/>
  <c r="Z66" i="22"/>
  <c r="U8" i="22"/>
  <c r="Q16" i="22"/>
  <c r="U74" i="22"/>
  <c r="T66" i="22"/>
  <c r="P8" i="22"/>
  <c r="O8" i="22"/>
  <c r="N67" i="22"/>
  <c r="K9" i="22"/>
  <c r="Q8" i="22"/>
  <c r="T8" i="22" s="1"/>
  <c r="U66" i="22"/>
  <c r="I17" i="22"/>
  <c r="K75" i="22"/>
  <c r="I18" i="22" s="1"/>
  <c r="L11" i="22"/>
  <c r="O69" i="22"/>
  <c r="K67" i="17"/>
  <c r="I9" i="17"/>
  <c r="J9" i="17" s="1"/>
  <c r="N9" i="17"/>
  <c r="M9" i="17"/>
  <c r="S67" i="17"/>
  <c r="O17" i="17"/>
  <c r="P17" i="17"/>
  <c r="T75" i="17"/>
  <c r="U10" i="17"/>
  <c r="T10" i="17"/>
  <c r="Z68" i="17"/>
  <c r="I17" i="17"/>
  <c r="K75" i="17"/>
  <c r="I18" i="17" s="1"/>
  <c r="K11" i="17"/>
  <c r="N69" i="17"/>
  <c r="L11" i="17"/>
  <c r="O69" i="17"/>
  <c r="Q10" i="17"/>
  <c r="U68" i="17"/>
  <c r="U17" i="17"/>
  <c r="T17" i="17"/>
  <c r="Z75" i="17"/>
  <c r="S16" i="17"/>
  <c r="R16" i="17"/>
  <c r="Y74" i="17"/>
  <c r="S10" i="17"/>
  <c r="R10" i="17"/>
  <c r="Y68" i="17"/>
  <c r="N15" i="17"/>
  <c r="M15" i="17"/>
  <c r="S73" i="17"/>
  <c r="P73" i="16"/>
  <c r="P15" i="16"/>
  <c r="I9" i="16"/>
  <c r="J9" i="16" s="1"/>
  <c r="K67" i="16"/>
  <c r="U9" i="16"/>
  <c r="Z67" i="16"/>
  <c r="T9" i="16"/>
  <c r="S14" i="16"/>
  <c r="Y72" i="16"/>
  <c r="R10" i="16"/>
  <c r="S10" i="16"/>
  <c r="Y68" i="16"/>
  <c r="Q10" i="16"/>
  <c r="U68" i="16"/>
  <c r="L11" i="16"/>
  <c r="O69" i="16"/>
  <c r="P10" i="16"/>
  <c r="O10" i="16"/>
  <c r="T68" i="16"/>
  <c r="N15" i="16"/>
  <c r="S73" i="16"/>
  <c r="U16" i="16"/>
  <c r="Z74" i="16"/>
  <c r="N11" i="16"/>
  <c r="M11" i="16"/>
  <c r="K12" i="16"/>
  <c r="N70" i="16"/>
  <c r="T75" i="16"/>
  <c r="K67" i="15"/>
  <c r="I9" i="15"/>
  <c r="J9" i="15" s="1"/>
  <c r="L9" i="15"/>
  <c r="O67" i="15"/>
  <c r="N9" i="15"/>
  <c r="M9" i="15"/>
  <c r="S67" i="15"/>
  <c r="S11" i="15"/>
  <c r="R11" i="15"/>
  <c r="K13" i="15"/>
  <c r="N71" i="15"/>
  <c r="N15" i="15"/>
  <c r="S73" i="15"/>
  <c r="P15" i="15"/>
  <c r="T73" i="15"/>
  <c r="U10" i="15"/>
  <c r="T10" i="15"/>
  <c r="Z68" i="15"/>
  <c r="Q10" i="15"/>
  <c r="U68" i="15"/>
  <c r="S15" i="15"/>
  <c r="Y73" i="15"/>
  <c r="P10" i="15"/>
  <c r="O10" i="15"/>
  <c r="T68" i="15"/>
  <c r="U16" i="15"/>
  <c r="Z74" i="15"/>
  <c r="Y67" i="14"/>
  <c r="R9" i="14"/>
  <c r="S9" i="14"/>
  <c r="L9" i="14"/>
  <c r="O67" i="14"/>
  <c r="Y74" i="14"/>
  <c r="Y75" i="14" s="1"/>
  <c r="P9" i="14"/>
  <c r="O9" i="14"/>
  <c r="T67" i="14"/>
  <c r="T10" i="14"/>
  <c r="U10" i="14"/>
  <c r="Z68" i="14"/>
  <c r="S17" i="14"/>
  <c r="P16" i="14"/>
  <c r="T74" i="14"/>
  <c r="I11" i="14"/>
  <c r="J11" i="14" s="1"/>
  <c r="K69" i="14"/>
  <c r="N15" i="14"/>
  <c r="S73" i="14"/>
  <c r="U16" i="14"/>
  <c r="Z74" i="14"/>
  <c r="K11" i="14"/>
  <c r="N69" i="14"/>
  <c r="Q10" i="14"/>
  <c r="U68" i="14"/>
  <c r="Y73" i="13"/>
  <c r="S15" i="13"/>
  <c r="N9" i="13"/>
  <c r="U14" i="13"/>
  <c r="K9" i="13"/>
  <c r="N67" i="13"/>
  <c r="M9" i="13"/>
  <c r="S13" i="13"/>
  <c r="I8" i="13"/>
  <c r="J8" i="13" s="1"/>
  <c r="K66" i="13"/>
  <c r="Z73" i="13"/>
  <c r="U15" i="13"/>
  <c r="P8" i="13"/>
  <c r="T66" i="13"/>
  <c r="P14" i="13"/>
  <c r="T72" i="13"/>
  <c r="O8" i="13"/>
  <c r="L8" i="13"/>
  <c r="O66" i="13"/>
  <c r="U66" i="13"/>
  <c r="Q8" i="13"/>
  <c r="S14" i="13"/>
  <c r="N15" i="13"/>
  <c r="S73" i="13"/>
  <c r="R10" i="13"/>
  <c r="S10" i="13"/>
  <c r="Y68" i="13"/>
  <c r="N10" i="13"/>
  <c r="M10" i="13"/>
  <c r="S68" i="13"/>
  <c r="T10" i="13"/>
  <c r="U10" i="13"/>
  <c r="Z68" i="13"/>
  <c r="P8" i="12"/>
  <c r="Z66" i="12"/>
  <c r="T66" i="12"/>
  <c r="S14" i="12"/>
  <c r="Y72" i="12"/>
  <c r="Q8" i="12"/>
  <c r="U66" i="12"/>
  <c r="T73" i="12"/>
  <c r="P15" i="12"/>
  <c r="N13" i="12"/>
  <c r="S71" i="12"/>
  <c r="S8" i="12"/>
  <c r="R8" i="12"/>
  <c r="Y66" i="12"/>
  <c r="S66" i="12"/>
  <c r="M8" i="12"/>
  <c r="N8" i="12"/>
  <c r="L8" i="12"/>
  <c r="O66" i="12"/>
  <c r="K12" i="12"/>
  <c r="N70" i="12"/>
  <c r="U16" i="12"/>
  <c r="Z74" i="12"/>
  <c r="I11" i="12"/>
  <c r="J11" i="12" s="1"/>
  <c r="K69" i="12"/>
  <c r="U12" i="93"/>
  <c r="I8" i="93"/>
  <c r="J8" i="93" s="1"/>
  <c r="K66" i="93"/>
  <c r="Q16" i="93"/>
  <c r="U74" i="93"/>
  <c r="O67" i="93"/>
  <c r="L9" i="93"/>
  <c r="S12" i="93"/>
  <c r="Y70" i="93"/>
  <c r="U13" i="93"/>
  <c r="Z71" i="93"/>
  <c r="Q8" i="93"/>
  <c r="U66" i="93"/>
  <c r="T9" i="93"/>
  <c r="U9" i="93"/>
  <c r="R9" i="93"/>
  <c r="S9" i="93"/>
  <c r="U8" i="93"/>
  <c r="R8" i="93"/>
  <c r="I15" i="93"/>
  <c r="K73" i="93"/>
  <c r="N68" i="93"/>
  <c r="K10" i="93"/>
  <c r="T8" i="93"/>
  <c r="S8" i="93"/>
  <c r="L17" i="93"/>
  <c r="O75" i="93"/>
  <c r="L18" i="93" s="1"/>
  <c r="S11" i="93"/>
  <c r="U11" i="93"/>
  <c r="P10" i="93"/>
  <c r="O10" i="93"/>
  <c r="T68" i="93"/>
  <c r="T69" i="93" s="1"/>
  <c r="N10" i="93"/>
  <c r="S68" i="93"/>
  <c r="S69" i="93" s="1"/>
  <c r="R8" i="92"/>
  <c r="L9" i="92"/>
  <c r="O67" i="92"/>
  <c r="N13" i="92"/>
  <c r="S71" i="92"/>
  <c r="S9" i="92"/>
  <c r="R9" i="92"/>
  <c r="Y67" i="92"/>
  <c r="O8" i="92"/>
  <c r="P8" i="92"/>
  <c r="T66" i="92"/>
  <c r="L17" i="92"/>
  <c r="O75" i="92"/>
  <c r="L18" i="92" s="1"/>
  <c r="K10" i="92"/>
  <c r="N68" i="92"/>
  <c r="Q16" i="92"/>
  <c r="U74" i="92"/>
  <c r="P15" i="92"/>
  <c r="O15" i="92"/>
  <c r="T73" i="92"/>
  <c r="I8" i="92"/>
  <c r="J8" i="92" s="1"/>
  <c r="K66" i="92"/>
  <c r="U14" i="92"/>
  <c r="T14" i="92"/>
  <c r="Z72" i="92"/>
  <c r="I15" i="92"/>
  <c r="K73" i="92"/>
  <c r="R14" i="92"/>
  <c r="S14" i="92"/>
  <c r="Y72" i="92"/>
  <c r="Q9" i="92"/>
  <c r="U67" i="92"/>
  <c r="U8" i="92"/>
  <c r="T8" i="92"/>
  <c r="Z66" i="92"/>
  <c r="N9" i="92"/>
  <c r="M9" i="92"/>
  <c r="S67" i="92"/>
  <c r="T70" i="91"/>
  <c r="P12" i="91"/>
  <c r="Y70" i="91"/>
  <c r="S12" i="91"/>
  <c r="Z70" i="91"/>
  <c r="U12" i="91"/>
  <c r="I10" i="91"/>
  <c r="J10" i="91" s="1"/>
  <c r="K68" i="91"/>
  <c r="S11" i="91"/>
  <c r="I17" i="91"/>
  <c r="K75" i="91"/>
  <c r="I18" i="91" s="1"/>
  <c r="Q11" i="91"/>
  <c r="R11" i="91" s="1"/>
  <c r="U69" i="91"/>
  <c r="K11" i="91"/>
  <c r="N69" i="91"/>
  <c r="N10" i="91"/>
  <c r="S68" i="91"/>
  <c r="S69" i="91" s="1"/>
  <c r="U11" i="91"/>
  <c r="T11" i="91"/>
  <c r="L10" i="91"/>
  <c r="M10" i="91" s="1"/>
  <c r="O68" i="91"/>
  <c r="P11" i="91"/>
  <c r="S70" i="87"/>
  <c r="N12" i="87"/>
  <c r="K12" i="87"/>
  <c r="N70" i="87"/>
  <c r="I17" i="87"/>
  <c r="K75" i="87"/>
  <c r="I18" i="87" s="1"/>
  <c r="T17" i="87"/>
  <c r="U17" i="87"/>
  <c r="Z75" i="87"/>
  <c r="L11" i="87"/>
  <c r="O69" i="87"/>
  <c r="P10" i="87"/>
  <c r="O10" i="87"/>
  <c r="T68" i="87"/>
  <c r="N11" i="87"/>
  <c r="M11" i="87"/>
  <c r="R10" i="87"/>
  <c r="S10" i="87"/>
  <c r="Y68" i="87"/>
  <c r="Y69" i="87" s="1"/>
  <c r="T11" i="87"/>
  <c r="U11" i="87"/>
  <c r="Q10" i="87"/>
  <c r="U68" i="87"/>
  <c r="O17" i="87"/>
  <c r="P17" i="87"/>
  <c r="T75" i="87"/>
  <c r="I11" i="87"/>
  <c r="J11" i="87" s="1"/>
  <c r="K69" i="87"/>
  <c r="Q11" i="75" l="1"/>
  <c r="S69" i="75"/>
  <c r="I11" i="75"/>
  <c r="J11" i="75" s="1"/>
  <c r="K69" i="75"/>
  <c r="O11" i="75"/>
  <c r="M11" i="75"/>
  <c r="L12" i="75"/>
  <c r="N70" i="75"/>
  <c r="T11" i="75"/>
  <c r="R11" i="75"/>
  <c r="S14" i="75"/>
  <c r="V72" i="75"/>
  <c r="R10" i="75"/>
  <c r="T10" i="75"/>
  <c r="K13" i="75"/>
  <c r="M71" i="75"/>
  <c r="P14" i="75"/>
  <c r="R72" i="75"/>
  <c r="U15" i="75"/>
  <c r="W73" i="75"/>
  <c r="N13" i="75"/>
  <c r="Q71" i="75"/>
  <c r="I11" i="74"/>
  <c r="J11" i="74" s="1"/>
  <c r="K69" i="74"/>
  <c r="Q11" i="74"/>
  <c r="S69" i="74"/>
  <c r="N13" i="74"/>
  <c r="Q71" i="74"/>
  <c r="R10" i="74"/>
  <c r="T10" i="74"/>
  <c r="K13" i="74"/>
  <c r="M71" i="74"/>
  <c r="L11" i="74"/>
  <c r="N69" i="74"/>
  <c r="P14" i="74"/>
  <c r="R72" i="74"/>
  <c r="S14" i="74"/>
  <c r="V72" i="74"/>
  <c r="O10" i="74"/>
  <c r="M10" i="74"/>
  <c r="U15" i="74"/>
  <c r="W73" i="74"/>
  <c r="T11" i="74"/>
  <c r="R11" i="74"/>
  <c r="Q11" i="73"/>
  <c r="S69" i="73"/>
  <c r="I11" i="73"/>
  <c r="J11" i="73" s="1"/>
  <c r="K69" i="73"/>
  <c r="L11" i="73"/>
  <c r="N69" i="73"/>
  <c r="O10" i="73"/>
  <c r="M10" i="73"/>
  <c r="K13" i="73"/>
  <c r="M71" i="73"/>
  <c r="N13" i="73"/>
  <c r="Q71" i="73"/>
  <c r="U15" i="73"/>
  <c r="W73" i="73"/>
  <c r="T11" i="73"/>
  <c r="R11" i="73"/>
  <c r="S14" i="73"/>
  <c r="V72" i="73"/>
  <c r="P14" i="73"/>
  <c r="R72" i="73"/>
  <c r="T10" i="73"/>
  <c r="R10" i="73"/>
  <c r="Q12" i="72"/>
  <c r="S70" i="72"/>
  <c r="L12" i="72"/>
  <c r="O12" i="72" s="1"/>
  <c r="N70" i="72"/>
  <c r="I12" i="72"/>
  <c r="J12" i="72" s="1"/>
  <c r="K70" i="72"/>
  <c r="N14" i="72"/>
  <c r="Q72" i="72"/>
  <c r="P15" i="72"/>
  <c r="R73" i="72"/>
  <c r="M12" i="72"/>
  <c r="U16" i="72"/>
  <c r="S15" i="72"/>
  <c r="V73" i="72"/>
  <c r="K14" i="72"/>
  <c r="M72" i="72"/>
  <c r="O11" i="72"/>
  <c r="M11" i="72"/>
  <c r="L13" i="71"/>
  <c r="N71" i="71"/>
  <c r="O12" i="71"/>
  <c r="M12" i="71"/>
  <c r="S72" i="71"/>
  <c r="Q14" i="71"/>
  <c r="I11" i="71"/>
  <c r="J11" i="71" s="1"/>
  <c r="K69" i="71"/>
  <c r="P15" i="71"/>
  <c r="R73" i="71"/>
  <c r="N14" i="71"/>
  <c r="Q72" i="71"/>
  <c r="K12" i="71"/>
  <c r="M70" i="71"/>
  <c r="S13" i="71"/>
  <c r="R13" i="71"/>
  <c r="V71" i="71"/>
  <c r="U14" i="71"/>
  <c r="T14" i="71"/>
  <c r="W72" i="71"/>
  <c r="Q13" i="70"/>
  <c r="T13" i="70" s="1"/>
  <c r="S71" i="70"/>
  <c r="O10" i="70"/>
  <c r="M10" i="70"/>
  <c r="I12" i="70"/>
  <c r="J12" i="70" s="1"/>
  <c r="K70" i="70"/>
  <c r="L11" i="70"/>
  <c r="N69" i="70"/>
  <c r="P15" i="70"/>
  <c r="R73" i="70"/>
  <c r="N14" i="70"/>
  <c r="Q72" i="70"/>
  <c r="K14" i="70"/>
  <c r="M72" i="70"/>
  <c r="U14" i="70"/>
  <c r="W72" i="70"/>
  <c r="S13" i="70"/>
  <c r="R13" i="70"/>
  <c r="V71" i="70"/>
  <c r="Q11" i="69"/>
  <c r="S69" i="69"/>
  <c r="I11" i="69"/>
  <c r="J11" i="69" s="1"/>
  <c r="K69" i="69"/>
  <c r="L14" i="69"/>
  <c r="N72" i="69"/>
  <c r="K13" i="69"/>
  <c r="M71" i="69"/>
  <c r="O14" i="69"/>
  <c r="P14" i="69"/>
  <c r="R72" i="69"/>
  <c r="M13" i="69"/>
  <c r="N13" i="69"/>
  <c r="Q71" i="69"/>
  <c r="T11" i="69"/>
  <c r="R11" i="69"/>
  <c r="U14" i="69"/>
  <c r="W72" i="69"/>
  <c r="T10" i="69"/>
  <c r="R10" i="69"/>
  <c r="S13" i="69"/>
  <c r="V71" i="69"/>
  <c r="Q12" i="68"/>
  <c r="S70" i="68"/>
  <c r="L12" i="68"/>
  <c r="M12" i="68" s="1"/>
  <c r="N70" i="68"/>
  <c r="I13" i="68"/>
  <c r="K71" i="68"/>
  <c r="N16" i="68"/>
  <c r="S15" i="68"/>
  <c r="V73" i="68"/>
  <c r="O12" i="68"/>
  <c r="K12" i="68"/>
  <c r="J12" i="68"/>
  <c r="M70" i="68"/>
  <c r="U14" i="68"/>
  <c r="W72" i="68"/>
  <c r="O11" i="68"/>
  <c r="M11" i="68"/>
  <c r="P16" i="68"/>
  <c r="Q12" i="67"/>
  <c r="S70" i="67"/>
  <c r="I12" i="67"/>
  <c r="J12" i="67" s="1"/>
  <c r="K70" i="67"/>
  <c r="L12" i="67"/>
  <c r="N70" i="67"/>
  <c r="V71" i="67"/>
  <c r="S13" i="67"/>
  <c r="O11" i="67"/>
  <c r="M11" i="67"/>
  <c r="P15" i="67"/>
  <c r="R73" i="67"/>
  <c r="K14" i="67"/>
  <c r="M72" i="67"/>
  <c r="U16" i="67"/>
  <c r="N14" i="67"/>
  <c r="Q72" i="67"/>
  <c r="S71" i="66"/>
  <c r="Q13" i="66"/>
  <c r="T13" i="66" s="1"/>
  <c r="I12" i="66"/>
  <c r="J12" i="66" s="1"/>
  <c r="K70" i="66"/>
  <c r="L11" i="66"/>
  <c r="N69" i="66"/>
  <c r="O10" i="66"/>
  <c r="M10" i="66"/>
  <c r="U14" i="66"/>
  <c r="W72" i="66"/>
  <c r="P15" i="66"/>
  <c r="R73" i="66"/>
  <c r="K13" i="66"/>
  <c r="M71" i="66"/>
  <c r="N14" i="66"/>
  <c r="Q72" i="66"/>
  <c r="S13" i="66"/>
  <c r="R13" i="66"/>
  <c r="V71" i="66"/>
  <c r="K13" i="65"/>
  <c r="J13" i="65"/>
  <c r="M71" i="65"/>
  <c r="U14" i="65"/>
  <c r="T14" i="65"/>
  <c r="W72" i="65"/>
  <c r="S13" i="65"/>
  <c r="R13" i="65"/>
  <c r="V71" i="65"/>
  <c r="M13" i="65"/>
  <c r="N13" i="65"/>
  <c r="Q71" i="65"/>
  <c r="O16" i="65"/>
  <c r="P16" i="65"/>
  <c r="M12" i="64"/>
  <c r="K13" i="64"/>
  <c r="J13" i="64"/>
  <c r="M71" i="64"/>
  <c r="U15" i="64"/>
  <c r="T15" i="64"/>
  <c r="W73" i="64"/>
  <c r="S14" i="64"/>
  <c r="R14" i="64"/>
  <c r="V72" i="64"/>
  <c r="T11" i="64"/>
  <c r="R11" i="64"/>
  <c r="T10" i="64"/>
  <c r="R10" i="64"/>
  <c r="O14" i="64"/>
  <c r="P14" i="64"/>
  <c r="R72" i="64"/>
  <c r="M13" i="64"/>
  <c r="N13" i="64"/>
  <c r="Q71" i="64"/>
  <c r="O11" i="64"/>
  <c r="M11" i="64"/>
  <c r="K13" i="63"/>
  <c r="J13" i="63"/>
  <c r="M71" i="63"/>
  <c r="U14" i="63"/>
  <c r="T14" i="63"/>
  <c r="W72" i="63"/>
  <c r="N14" i="63"/>
  <c r="M14" i="63"/>
  <c r="Q72" i="63"/>
  <c r="S13" i="63"/>
  <c r="R13" i="63"/>
  <c r="V71" i="63"/>
  <c r="P15" i="63"/>
  <c r="O15" i="63"/>
  <c r="R73" i="63"/>
  <c r="O14" i="62"/>
  <c r="P14" i="62"/>
  <c r="R72" i="62"/>
  <c r="O11" i="62"/>
  <c r="M11" i="62"/>
  <c r="U15" i="62"/>
  <c r="T15" i="62"/>
  <c r="W73" i="62"/>
  <c r="K13" i="62"/>
  <c r="J13" i="62"/>
  <c r="M71" i="62"/>
  <c r="M13" i="62"/>
  <c r="N13" i="62"/>
  <c r="Q71" i="62"/>
  <c r="T11" i="62"/>
  <c r="R11" i="62"/>
  <c r="S14" i="62"/>
  <c r="R14" i="62"/>
  <c r="V72" i="62"/>
  <c r="T10" i="62"/>
  <c r="R10" i="62"/>
  <c r="P15" i="61"/>
  <c r="O15" i="61"/>
  <c r="R73" i="61"/>
  <c r="K15" i="61"/>
  <c r="J15" i="61"/>
  <c r="M73" i="61"/>
  <c r="U16" i="61"/>
  <c r="T16" i="61"/>
  <c r="M15" i="61"/>
  <c r="N15" i="61"/>
  <c r="Q73" i="61"/>
  <c r="S15" i="61"/>
  <c r="R15" i="61"/>
  <c r="V73" i="61"/>
  <c r="T11" i="60"/>
  <c r="R11" i="60"/>
  <c r="T10" i="60"/>
  <c r="R10" i="60"/>
  <c r="U15" i="60"/>
  <c r="T15" i="60"/>
  <c r="W73" i="60"/>
  <c r="S13" i="60"/>
  <c r="R13" i="60"/>
  <c r="V71" i="60"/>
  <c r="P15" i="60"/>
  <c r="O15" i="60"/>
  <c r="R73" i="60"/>
  <c r="K12" i="60"/>
  <c r="J12" i="60"/>
  <c r="M70" i="60"/>
  <c r="N14" i="60"/>
  <c r="M14" i="60"/>
  <c r="Q72" i="60"/>
  <c r="N14" i="59"/>
  <c r="M14" i="59"/>
  <c r="Q72" i="59"/>
  <c r="K14" i="59"/>
  <c r="J14" i="59"/>
  <c r="M72" i="59"/>
  <c r="S13" i="58"/>
  <c r="R13" i="58"/>
  <c r="V71" i="58"/>
  <c r="K15" i="58"/>
  <c r="J15" i="58"/>
  <c r="M73" i="58"/>
  <c r="U14" i="58"/>
  <c r="T14" i="58"/>
  <c r="W72" i="58"/>
  <c r="M15" i="58"/>
  <c r="N15" i="58"/>
  <c r="Q73" i="58"/>
  <c r="O16" i="58"/>
  <c r="P16" i="58"/>
  <c r="P11" i="57"/>
  <c r="R69" i="57"/>
  <c r="U13" i="57"/>
  <c r="T13" i="57"/>
  <c r="W71" i="57"/>
  <c r="O11" i="57"/>
  <c r="S13" i="57"/>
  <c r="R13" i="57"/>
  <c r="V71" i="57"/>
  <c r="N14" i="57"/>
  <c r="M14" i="57"/>
  <c r="Q72" i="57"/>
  <c r="K14" i="57"/>
  <c r="J14" i="57"/>
  <c r="M72" i="57"/>
  <c r="U15" i="56"/>
  <c r="T15" i="56"/>
  <c r="W73" i="56"/>
  <c r="P15" i="56"/>
  <c r="O15" i="56"/>
  <c r="R73" i="56"/>
  <c r="N14" i="56"/>
  <c r="M14" i="56"/>
  <c r="Q72" i="56"/>
  <c r="S14" i="56"/>
  <c r="R14" i="56"/>
  <c r="V72" i="56"/>
  <c r="K12" i="56"/>
  <c r="J12" i="56"/>
  <c r="M70" i="56"/>
  <c r="Q11" i="55"/>
  <c r="S69" i="55"/>
  <c r="L12" i="55"/>
  <c r="N70" i="55"/>
  <c r="L13" i="55" s="1"/>
  <c r="O13" i="55" s="1"/>
  <c r="I11" i="55"/>
  <c r="J11" i="55" s="1"/>
  <c r="K69" i="55"/>
  <c r="R10" i="55"/>
  <c r="T10" i="55"/>
  <c r="U15" i="55"/>
  <c r="T15" i="55"/>
  <c r="W73" i="55"/>
  <c r="O11" i="55"/>
  <c r="M11" i="55"/>
  <c r="S14" i="55"/>
  <c r="R14" i="55"/>
  <c r="V72" i="55"/>
  <c r="K13" i="55"/>
  <c r="M71" i="55"/>
  <c r="O14" i="55"/>
  <c r="P14" i="55"/>
  <c r="R72" i="55"/>
  <c r="T11" i="55"/>
  <c r="R11" i="55"/>
  <c r="N13" i="55"/>
  <c r="Q71" i="55"/>
  <c r="I11" i="54"/>
  <c r="J11" i="54" s="1"/>
  <c r="K69" i="54"/>
  <c r="Q11" i="54"/>
  <c r="R11" i="54" s="1"/>
  <c r="S69" i="54"/>
  <c r="P12" i="54"/>
  <c r="R70" i="54"/>
  <c r="L12" i="54"/>
  <c r="N70" i="54"/>
  <c r="L13" i="54" s="1"/>
  <c r="M13" i="54" s="1"/>
  <c r="N13" i="54"/>
  <c r="Q71" i="54"/>
  <c r="T11" i="54"/>
  <c r="S14" i="54"/>
  <c r="R14" i="54"/>
  <c r="V72" i="54"/>
  <c r="R10" i="54"/>
  <c r="T10" i="54"/>
  <c r="U15" i="54"/>
  <c r="T15" i="54"/>
  <c r="W73" i="54"/>
  <c r="O11" i="54"/>
  <c r="M11" i="54"/>
  <c r="K13" i="54"/>
  <c r="M71" i="54"/>
  <c r="R72" i="54"/>
  <c r="U12" i="53"/>
  <c r="T12" i="53"/>
  <c r="W70" i="53"/>
  <c r="P12" i="53"/>
  <c r="R70" i="53"/>
  <c r="I11" i="53"/>
  <c r="J11" i="53" s="1"/>
  <c r="K69" i="53"/>
  <c r="I12" i="53" s="1"/>
  <c r="J12" i="53" s="1"/>
  <c r="O10" i="53"/>
  <c r="M10" i="53"/>
  <c r="S13" i="53"/>
  <c r="R13" i="53"/>
  <c r="V71" i="53"/>
  <c r="U14" i="53"/>
  <c r="T14" i="53"/>
  <c r="W72" i="53"/>
  <c r="P15" i="53"/>
  <c r="O15" i="53"/>
  <c r="R73" i="53"/>
  <c r="N14" i="53"/>
  <c r="M14" i="53"/>
  <c r="Q72" i="53"/>
  <c r="K13" i="53"/>
  <c r="J13" i="53"/>
  <c r="M71" i="53"/>
  <c r="L11" i="53"/>
  <c r="N69" i="53"/>
  <c r="L12" i="53" s="1"/>
  <c r="P11" i="52"/>
  <c r="O11" i="52"/>
  <c r="R69" i="52"/>
  <c r="N11" i="52"/>
  <c r="M11" i="52"/>
  <c r="Q69" i="52"/>
  <c r="S13" i="52"/>
  <c r="R13" i="52"/>
  <c r="V71" i="52"/>
  <c r="K15" i="52"/>
  <c r="J15" i="52"/>
  <c r="M73" i="52"/>
  <c r="U14" i="52"/>
  <c r="T14" i="52"/>
  <c r="W72" i="52"/>
  <c r="P15" i="52"/>
  <c r="O15" i="52"/>
  <c r="R73" i="52"/>
  <c r="N14" i="52"/>
  <c r="M14" i="52"/>
  <c r="Q72" i="52"/>
  <c r="P15" i="51"/>
  <c r="O15" i="51"/>
  <c r="R73" i="51"/>
  <c r="N14" i="51"/>
  <c r="M14" i="51"/>
  <c r="Q72" i="51"/>
  <c r="U16" i="51"/>
  <c r="T16" i="51"/>
  <c r="K14" i="51"/>
  <c r="J14" i="51"/>
  <c r="M72" i="51"/>
  <c r="S15" i="51"/>
  <c r="R15" i="51"/>
  <c r="V73" i="51"/>
  <c r="Q12" i="49"/>
  <c r="S70" i="49"/>
  <c r="I13" i="49"/>
  <c r="K71" i="49"/>
  <c r="L13" i="49"/>
  <c r="N71" i="49"/>
  <c r="P15" i="49"/>
  <c r="R73" i="49"/>
  <c r="N15" i="49"/>
  <c r="Q73" i="49"/>
  <c r="K12" i="49"/>
  <c r="J12" i="49"/>
  <c r="M70" i="49"/>
  <c r="U15" i="49"/>
  <c r="W73" i="49"/>
  <c r="S14" i="49"/>
  <c r="V72" i="49"/>
  <c r="Q12" i="50"/>
  <c r="S70" i="50"/>
  <c r="I12" i="50"/>
  <c r="J12" i="50" s="1"/>
  <c r="K70" i="50"/>
  <c r="L11" i="50"/>
  <c r="N69" i="50"/>
  <c r="M10" i="50"/>
  <c r="O10" i="50"/>
  <c r="K13" i="50"/>
  <c r="M71" i="50"/>
  <c r="U15" i="50"/>
  <c r="W73" i="50"/>
  <c r="S14" i="50"/>
  <c r="V72" i="50"/>
  <c r="N15" i="50"/>
  <c r="Q73" i="50"/>
  <c r="P15" i="50"/>
  <c r="R73" i="50"/>
  <c r="Q11" i="48"/>
  <c r="S69" i="48"/>
  <c r="L14" i="48"/>
  <c r="N72" i="48"/>
  <c r="I11" i="48"/>
  <c r="J11" i="48" s="1"/>
  <c r="K69" i="48"/>
  <c r="T11" i="48"/>
  <c r="R11" i="48"/>
  <c r="U14" i="48"/>
  <c r="W72" i="48"/>
  <c r="O14" i="48"/>
  <c r="P14" i="48"/>
  <c r="R72" i="48"/>
  <c r="T10" i="48"/>
  <c r="R10" i="48"/>
  <c r="M13" i="48"/>
  <c r="N13" i="48"/>
  <c r="Q71" i="48"/>
  <c r="K13" i="48"/>
  <c r="M71" i="48"/>
  <c r="S13" i="48"/>
  <c r="V71" i="48"/>
  <c r="Q12" i="47"/>
  <c r="S70" i="47"/>
  <c r="I11" i="47"/>
  <c r="J11" i="47" s="1"/>
  <c r="K69" i="47"/>
  <c r="S15" i="47"/>
  <c r="V73" i="47"/>
  <c r="N14" i="47"/>
  <c r="Q72" i="47"/>
  <c r="L11" i="47"/>
  <c r="N69" i="47"/>
  <c r="K13" i="47"/>
  <c r="M71" i="47"/>
  <c r="P15" i="47"/>
  <c r="R73" i="47"/>
  <c r="U14" i="47"/>
  <c r="W72" i="47"/>
  <c r="O10" i="47"/>
  <c r="M10" i="47"/>
  <c r="L12" i="46"/>
  <c r="N70" i="46"/>
  <c r="I12" i="46"/>
  <c r="J12" i="46" s="1"/>
  <c r="K70" i="46"/>
  <c r="Q12" i="46"/>
  <c r="S70" i="46"/>
  <c r="N14" i="46"/>
  <c r="Q72" i="46"/>
  <c r="O12" i="46"/>
  <c r="M12" i="46"/>
  <c r="O11" i="46"/>
  <c r="M11" i="46"/>
  <c r="U16" i="46"/>
  <c r="S15" i="46"/>
  <c r="V73" i="46"/>
  <c r="K14" i="46"/>
  <c r="M72" i="46"/>
  <c r="P15" i="46"/>
  <c r="R73" i="46"/>
  <c r="T14" i="85"/>
  <c r="U14" i="85"/>
  <c r="W72" i="85"/>
  <c r="O14" i="85"/>
  <c r="P14" i="85"/>
  <c r="R72" i="85"/>
  <c r="K13" i="85"/>
  <c r="J13" i="85"/>
  <c r="M71" i="85"/>
  <c r="N14" i="85"/>
  <c r="M14" i="85"/>
  <c r="Q72" i="85"/>
  <c r="O11" i="84"/>
  <c r="M11" i="84"/>
  <c r="T11" i="84"/>
  <c r="R11" i="84"/>
  <c r="K13" i="84"/>
  <c r="J13" i="84"/>
  <c r="M71" i="84"/>
  <c r="U15" i="84"/>
  <c r="T15" i="84"/>
  <c r="W73" i="84"/>
  <c r="R10" i="84"/>
  <c r="T10" i="84"/>
  <c r="S14" i="84"/>
  <c r="R14" i="84"/>
  <c r="V72" i="84"/>
  <c r="O14" i="84"/>
  <c r="P14" i="84"/>
  <c r="R72" i="84"/>
  <c r="M13" i="84"/>
  <c r="N13" i="84"/>
  <c r="Q71" i="84"/>
  <c r="M11" i="83"/>
  <c r="O11" i="83"/>
  <c r="O12" i="83"/>
  <c r="M12" i="83"/>
  <c r="K13" i="83"/>
  <c r="J13" i="83"/>
  <c r="M71" i="83"/>
  <c r="O14" i="83"/>
  <c r="P14" i="83"/>
  <c r="R72" i="83"/>
  <c r="S13" i="83"/>
  <c r="R13" i="83"/>
  <c r="V71" i="83"/>
  <c r="U16" i="83"/>
  <c r="T16" i="83"/>
  <c r="N14" i="83"/>
  <c r="M14" i="83"/>
  <c r="Q72" i="83"/>
  <c r="O14" i="82"/>
  <c r="P14" i="82"/>
  <c r="R72" i="82"/>
  <c r="K13" i="82"/>
  <c r="J13" i="82"/>
  <c r="M71" i="82"/>
  <c r="S15" i="82"/>
  <c r="R15" i="82"/>
  <c r="V73" i="82"/>
  <c r="U16" i="82"/>
  <c r="T16" i="82"/>
  <c r="M13" i="82"/>
  <c r="N13" i="82"/>
  <c r="Q71" i="82"/>
  <c r="O10" i="45"/>
  <c r="I9" i="45"/>
  <c r="J9" i="45" s="1"/>
  <c r="K67" i="45"/>
  <c r="S14" i="45"/>
  <c r="Y72" i="45"/>
  <c r="L10" i="45"/>
  <c r="O68" i="45"/>
  <c r="Z73" i="45"/>
  <c r="U15" i="45"/>
  <c r="K11" i="45"/>
  <c r="N69" i="45"/>
  <c r="U67" i="45"/>
  <c r="Q9" i="45"/>
  <c r="P15" i="45"/>
  <c r="T73" i="45"/>
  <c r="N11" i="45"/>
  <c r="M11" i="45"/>
  <c r="N16" i="45"/>
  <c r="S74" i="45"/>
  <c r="U11" i="45"/>
  <c r="T11" i="45"/>
  <c r="O11" i="45"/>
  <c r="P11" i="45"/>
  <c r="S16" i="44"/>
  <c r="Y74" i="44"/>
  <c r="L10" i="44"/>
  <c r="O68" i="44"/>
  <c r="P73" i="44"/>
  <c r="P15" i="44"/>
  <c r="N15" i="44"/>
  <c r="P10" i="44"/>
  <c r="O10" i="44"/>
  <c r="T68" i="44"/>
  <c r="Q11" i="44"/>
  <c r="U69" i="44"/>
  <c r="U17" i="44"/>
  <c r="Z75" i="44"/>
  <c r="T76" i="44"/>
  <c r="S75" i="44"/>
  <c r="K13" i="44"/>
  <c r="N71" i="44"/>
  <c r="I12" i="44"/>
  <c r="J12" i="44" s="1"/>
  <c r="K70" i="44"/>
  <c r="I10" i="43"/>
  <c r="J10" i="43" s="1"/>
  <c r="K68" i="43"/>
  <c r="L10" i="43"/>
  <c r="O68" i="43"/>
  <c r="S18" i="43"/>
  <c r="Y76" i="43"/>
  <c r="K14" i="43"/>
  <c r="N72" i="43"/>
  <c r="U17" i="43"/>
  <c r="Z75" i="43"/>
  <c r="P18" i="43"/>
  <c r="T76" i="43"/>
  <c r="U11" i="43"/>
  <c r="T11" i="43"/>
  <c r="N16" i="43"/>
  <c r="S74" i="43"/>
  <c r="Q11" i="43"/>
  <c r="U69" i="43"/>
  <c r="Z68" i="42"/>
  <c r="I9" i="42"/>
  <c r="J9" i="42" s="1"/>
  <c r="K67" i="42"/>
  <c r="S72" i="42"/>
  <c r="N14" i="42"/>
  <c r="P15" i="42"/>
  <c r="T73" i="42"/>
  <c r="T10" i="42"/>
  <c r="K10" i="42"/>
  <c r="N68" i="42"/>
  <c r="N11" i="42"/>
  <c r="M11" i="42"/>
  <c r="P11" i="42"/>
  <c r="O11" i="42"/>
  <c r="U16" i="42"/>
  <c r="Z74" i="42"/>
  <c r="O67" i="42"/>
  <c r="L9" i="42"/>
  <c r="Y74" i="42"/>
  <c r="S16" i="42"/>
  <c r="T11" i="42"/>
  <c r="U11" i="42"/>
  <c r="Q11" i="42"/>
  <c r="U69" i="42"/>
  <c r="S11" i="42"/>
  <c r="R11" i="42"/>
  <c r="Z73" i="41"/>
  <c r="U15" i="41"/>
  <c r="I9" i="41"/>
  <c r="J9" i="41" s="1"/>
  <c r="K67" i="41"/>
  <c r="U67" i="41"/>
  <c r="Q9" i="41"/>
  <c r="L10" i="41"/>
  <c r="O68" i="41"/>
  <c r="S72" i="41"/>
  <c r="N14" i="41"/>
  <c r="P16" i="41"/>
  <c r="T74" i="41"/>
  <c r="P9" i="41"/>
  <c r="O9" i="41"/>
  <c r="T67" i="41"/>
  <c r="T9" i="41"/>
  <c r="Z67" i="41"/>
  <c r="U9" i="41"/>
  <c r="S14" i="41"/>
  <c r="Y72" i="41"/>
  <c r="N69" i="41"/>
  <c r="K11" i="41"/>
  <c r="R9" i="41"/>
  <c r="S9" i="41"/>
  <c r="Y67" i="41"/>
  <c r="N11" i="41"/>
  <c r="M11" i="41"/>
  <c r="I10" i="40"/>
  <c r="J10" i="40" s="1"/>
  <c r="K68" i="40"/>
  <c r="U10" i="40"/>
  <c r="Z68" i="40"/>
  <c r="T10" i="40"/>
  <c r="K13" i="40"/>
  <c r="N71" i="40"/>
  <c r="Q11" i="40"/>
  <c r="U69" i="40"/>
  <c r="P19" i="40"/>
  <c r="T77" i="40"/>
  <c r="N17" i="40"/>
  <c r="S75" i="40"/>
  <c r="S17" i="40"/>
  <c r="Y75" i="40"/>
  <c r="L12" i="40"/>
  <c r="M12" i="40" s="1"/>
  <c r="O70" i="40"/>
  <c r="U18" i="40"/>
  <c r="Z76" i="40"/>
  <c r="Q9" i="39"/>
  <c r="U67" i="39"/>
  <c r="I10" i="39"/>
  <c r="J10" i="39" s="1"/>
  <c r="K68" i="39"/>
  <c r="T10" i="39"/>
  <c r="U10" i="39"/>
  <c r="Z68" i="39"/>
  <c r="O10" i="39"/>
  <c r="P10" i="39"/>
  <c r="T68" i="39"/>
  <c r="K11" i="39"/>
  <c r="N69" i="39"/>
  <c r="S14" i="39"/>
  <c r="Y72" i="39"/>
  <c r="T73" i="39"/>
  <c r="P15" i="39"/>
  <c r="R11" i="39"/>
  <c r="S11" i="39"/>
  <c r="U17" i="39"/>
  <c r="Z75" i="39"/>
  <c r="N16" i="39"/>
  <c r="S74" i="39"/>
  <c r="L12" i="39"/>
  <c r="M12" i="39" s="1"/>
  <c r="O70" i="39"/>
  <c r="U17" i="38"/>
  <c r="Z75" i="38"/>
  <c r="U11" i="38"/>
  <c r="T11" i="38"/>
  <c r="S18" i="38"/>
  <c r="Y76" i="38"/>
  <c r="N17" i="38"/>
  <c r="S75" i="38"/>
  <c r="K14" i="38"/>
  <c r="N72" i="38"/>
  <c r="P17" i="38"/>
  <c r="T75" i="38"/>
  <c r="Q11" i="38"/>
  <c r="U69" i="38"/>
  <c r="O11" i="38"/>
  <c r="P11" i="38"/>
  <c r="S11" i="38"/>
  <c r="R11" i="38"/>
  <c r="L12" i="38"/>
  <c r="M12" i="38" s="1"/>
  <c r="O70" i="38"/>
  <c r="I12" i="38"/>
  <c r="J12" i="38" s="1"/>
  <c r="K70" i="38"/>
  <c r="Y74" i="37"/>
  <c r="S16" i="37"/>
  <c r="O68" i="37"/>
  <c r="L10" i="37"/>
  <c r="S11" i="37"/>
  <c r="R11" i="37"/>
  <c r="K13" i="37"/>
  <c r="N71" i="37"/>
  <c r="U18" i="37"/>
  <c r="Z76" i="37"/>
  <c r="N17" i="37"/>
  <c r="S75" i="37"/>
  <c r="P18" i="37"/>
  <c r="T76" i="37"/>
  <c r="Q11" i="37"/>
  <c r="U69" i="37"/>
  <c r="I12" i="37"/>
  <c r="J12" i="37" s="1"/>
  <c r="K70" i="37"/>
  <c r="O10" i="36"/>
  <c r="P10" i="36"/>
  <c r="T68" i="36"/>
  <c r="P16" i="36"/>
  <c r="T74" i="36"/>
  <c r="M11" i="36"/>
  <c r="N11" i="36"/>
  <c r="K12" i="36"/>
  <c r="N70" i="36"/>
  <c r="L11" i="36"/>
  <c r="O69" i="36"/>
  <c r="S17" i="36"/>
  <c r="Y75" i="36"/>
  <c r="U18" i="36"/>
  <c r="Z76" i="36"/>
  <c r="I11" i="36"/>
  <c r="J11" i="36" s="1"/>
  <c r="K69" i="36"/>
  <c r="Q11" i="36"/>
  <c r="U69" i="36"/>
  <c r="N16" i="36"/>
  <c r="S74" i="36"/>
  <c r="S11" i="36"/>
  <c r="R11" i="36"/>
  <c r="Z71" i="35"/>
  <c r="U13" i="35"/>
  <c r="S13" i="35"/>
  <c r="Y71" i="35"/>
  <c r="N12" i="35"/>
  <c r="S70" i="35"/>
  <c r="P13" i="35"/>
  <c r="T71" i="35"/>
  <c r="Q11" i="35"/>
  <c r="U69" i="35"/>
  <c r="I12" i="35"/>
  <c r="J12" i="35" s="1"/>
  <c r="K70" i="35"/>
  <c r="I13" i="35" s="1"/>
  <c r="J13" i="35" s="1"/>
  <c r="L12" i="35"/>
  <c r="O70" i="35"/>
  <c r="K13" i="35"/>
  <c r="N71" i="35"/>
  <c r="N11" i="35"/>
  <c r="M11" i="35"/>
  <c r="Q9" i="34"/>
  <c r="U67" i="34"/>
  <c r="U9" i="34"/>
  <c r="T9" i="34"/>
  <c r="Z67" i="34"/>
  <c r="L10" i="34"/>
  <c r="O68" i="34"/>
  <c r="I16" i="34"/>
  <c r="K74" i="34"/>
  <c r="R15" i="34"/>
  <c r="Y73" i="34"/>
  <c r="S15" i="34"/>
  <c r="N14" i="34"/>
  <c r="S72" i="34"/>
  <c r="S9" i="34"/>
  <c r="R9" i="34"/>
  <c r="Y67" i="34"/>
  <c r="N9" i="34"/>
  <c r="M9" i="34"/>
  <c r="S67" i="34"/>
  <c r="Z74" i="34"/>
  <c r="U16" i="34"/>
  <c r="Q16" i="34"/>
  <c r="T16" i="34" s="1"/>
  <c r="U74" i="34"/>
  <c r="O10" i="34"/>
  <c r="T68" i="34"/>
  <c r="P10" i="34"/>
  <c r="N68" i="34"/>
  <c r="K10" i="34"/>
  <c r="I10" i="34"/>
  <c r="J10" i="34" s="1"/>
  <c r="K68" i="34"/>
  <c r="O15" i="34"/>
  <c r="P15" i="34"/>
  <c r="T73" i="34"/>
  <c r="Z70" i="33"/>
  <c r="U12" i="33"/>
  <c r="T68" i="33"/>
  <c r="T69" i="33" s="1"/>
  <c r="O10" i="33"/>
  <c r="P10" i="33"/>
  <c r="Q9" i="33"/>
  <c r="R9" i="33" s="1"/>
  <c r="U67" i="33"/>
  <c r="L17" i="33"/>
  <c r="O75" i="33"/>
  <c r="L18" i="33" s="1"/>
  <c r="S68" i="33"/>
  <c r="S69" i="33" s="1"/>
  <c r="N10" i="33"/>
  <c r="S9" i="33"/>
  <c r="Y67" i="33"/>
  <c r="Q17" i="33"/>
  <c r="U75" i="33"/>
  <c r="Q18" i="33" s="1"/>
  <c r="I16" i="33"/>
  <c r="K74" i="33"/>
  <c r="I10" i="33"/>
  <c r="J10" i="33" s="1"/>
  <c r="K68" i="33"/>
  <c r="L9" i="33"/>
  <c r="M9" i="33" s="1"/>
  <c r="O67" i="33"/>
  <c r="K13" i="33"/>
  <c r="N71" i="33"/>
  <c r="U11" i="33"/>
  <c r="N68" i="32"/>
  <c r="K10" i="32"/>
  <c r="O9" i="32"/>
  <c r="T67" i="32"/>
  <c r="P9" i="32"/>
  <c r="L10" i="32"/>
  <c r="O68" i="32"/>
  <c r="Z74" i="32"/>
  <c r="U16" i="32"/>
  <c r="O15" i="32"/>
  <c r="T73" i="32"/>
  <c r="P15" i="32"/>
  <c r="I10" i="32"/>
  <c r="J10" i="32" s="1"/>
  <c r="K68" i="32"/>
  <c r="Q16" i="32"/>
  <c r="T16" i="32" s="1"/>
  <c r="U74" i="32"/>
  <c r="N9" i="32"/>
  <c r="S67" i="32"/>
  <c r="M9" i="32"/>
  <c r="I16" i="32"/>
  <c r="K74" i="32"/>
  <c r="U9" i="32"/>
  <c r="Z67" i="32"/>
  <c r="T9" i="32"/>
  <c r="S9" i="32"/>
  <c r="R9" i="32"/>
  <c r="Y67" i="32"/>
  <c r="Q9" i="32"/>
  <c r="U67" i="32"/>
  <c r="P15" i="31"/>
  <c r="O15" i="31"/>
  <c r="T73" i="31"/>
  <c r="I10" i="31"/>
  <c r="K68" i="31"/>
  <c r="R15" i="31"/>
  <c r="S15" i="31"/>
  <c r="Y73" i="31"/>
  <c r="Q17" i="31"/>
  <c r="U75" i="31"/>
  <c r="Q18" i="31" s="1"/>
  <c r="S10" i="31"/>
  <c r="R10" i="31"/>
  <c r="Y68" i="31"/>
  <c r="L10" i="31"/>
  <c r="O68" i="31"/>
  <c r="O10" i="31"/>
  <c r="P10" i="31"/>
  <c r="T68" i="31"/>
  <c r="K10" i="31"/>
  <c r="J10" i="31"/>
  <c r="N68" i="31"/>
  <c r="Q9" i="31"/>
  <c r="U67" i="31"/>
  <c r="M9" i="31"/>
  <c r="N9" i="31"/>
  <c r="S67" i="31"/>
  <c r="U17" i="31"/>
  <c r="T17" i="31"/>
  <c r="Z75" i="31"/>
  <c r="I16" i="31"/>
  <c r="K74" i="31"/>
  <c r="U10" i="31"/>
  <c r="T10" i="31"/>
  <c r="Z68" i="31"/>
  <c r="N14" i="31"/>
  <c r="S72" i="31"/>
  <c r="I10" i="30"/>
  <c r="J10" i="30" s="1"/>
  <c r="K68" i="30"/>
  <c r="R10" i="30"/>
  <c r="T10" i="30"/>
  <c r="Z71" i="30"/>
  <c r="U13" i="30"/>
  <c r="Y71" i="30"/>
  <c r="S13" i="30"/>
  <c r="T71" i="30"/>
  <c r="P13" i="30"/>
  <c r="N14" i="30"/>
  <c r="S72" i="30"/>
  <c r="O11" i="30"/>
  <c r="K13" i="30"/>
  <c r="N71" i="30"/>
  <c r="Q11" i="30"/>
  <c r="U69" i="30"/>
  <c r="L12" i="30"/>
  <c r="O70" i="30"/>
  <c r="Y70" i="29"/>
  <c r="S12" i="29"/>
  <c r="S70" i="29"/>
  <c r="N12" i="29"/>
  <c r="M12" i="29"/>
  <c r="T70" i="29"/>
  <c r="O12" i="29"/>
  <c r="P12" i="29"/>
  <c r="Z71" i="29"/>
  <c r="U13" i="29"/>
  <c r="P11" i="29"/>
  <c r="O11" i="29"/>
  <c r="Q11" i="29"/>
  <c r="T11" i="29" s="1"/>
  <c r="U69" i="29"/>
  <c r="R11" i="29"/>
  <c r="S11" i="29"/>
  <c r="N11" i="29"/>
  <c r="M11" i="29"/>
  <c r="K14" i="29"/>
  <c r="J14" i="29"/>
  <c r="N72" i="29"/>
  <c r="I12" i="29"/>
  <c r="J12" i="29" s="1"/>
  <c r="K70" i="29"/>
  <c r="I13" i="29" s="1"/>
  <c r="J13" i="29" s="1"/>
  <c r="L13" i="29"/>
  <c r="O71" i="29"/>
  <c r="L14" i="29" s="1"/>
  <c r="K68" i="28"/>
  <c r="I10" i="28"/>
  <c r="J10" i="28" s="1"/>
  <c r="T10" i="28"/>
  <c r="N13" i="28"/>
  <c r="S71" i="28"/>
  <c r="S13" i="28"/>
  <c r="Y71" i="28"/>
  <c r="O68" i="28"/>
  <c r="L10" i="28"/>
  <c r="U12" i="28"/>
  <c r="Z70" i="28"/>
  <c r="P14" i="28"/>
  <c r="T72" i="28"/>
  <c r="O9" i="28"/>
  <c r="M9" i="28"/>
  <c r="U11" i="28"/>
  <c r="K12" i="28"/>
  <c r="N70" i="28"/>
  <c r="Q11" i="28"/>
  <c r="R11" i="28" s="1"/>
  <c r="U69" i="28"/>
  <c r="R10" i="27"/>
  <c r="Z70" i="27"/>
  <c r="U12" i="27"/>
  <c r="T70" i="27"/>
  <c r="P12" i="27"/>
  <c r="S71" i="27"/>
  <c r="N13" i="27"/>
  <c r="Y70" i="27"/>
  <c r="S12" i="27"/>
  <c r="T11" i="27"/>
  <c r="U11" i="27"/>
  <c r="P11" i="27"/>
  <c r="O11" i="27"/>
  <c r="Q11" i="27"/>
  <c r="U69" i="27"/>
  <c r="I12" i="27"/>
  <c r="J12" i="27" s="1"/>
  <c r="K70" i="27"/>
  <c r="I13" i="27" s="1"/>
  <c r="J13" i="27" s="1"/>
  <c r="J14" i="27"/>
  <c r="K14" i="27"/>
  <c r="N72" i="27"/>
  <c r="S11" i="27"/>
  <c r="R11" i="27"/>
  <c r="L12" i="27"/>
  <c r="M12" i="27" s="1"/>
  <c r="O70" i="27"/>
  <c r="I16" i="26"/>
  <c r="K74" i="26"/>
  <c r="Y72" i="26"/>
  <c r="S14" i="26"/>
  <c r="R14" i="26"/>
  <c r="S67" i="26"/>
  <c r="N9" i="26"/>
  <c r="M9" i="26"/>
  <c r="S72" i="26"/>
  <c r="N14" i="26"/>
  <c r="I10" i="26"/>
  <c r="J10" i="26" s="1"/>
  <c r="K68" i="26"/>
  <c r="Z67" i="26"/>
  <c r="U9" i="26"/>
  <c r="T9" i="26"/>
  <c r="L10" i="26"/>
  <c r="O68" i="26"/>
  <c r="O16" i="26"/>
  <c r="T74" i="26"/>
  <c r="P16" i="26"/>
  <c r="U15" i="26"/>
  <c r="T15" i="26"/>
  <c r="Z73" i="26"/>
  <c r="U67" i="26"/>
  <c r="Q9" i="26"/>
  <c r="N68" i="26"/>
  <c r="K10" i="26"/>
  <c r="R9" i="26"/>
  <c r="S9" i="26"/>
  <c r="Y67" i="26"/>
  <c r="Q17" i="26"/>
  <c r="U75" i="26"/>
  <c r="Q18" i="26" s="1"/>
  <c r="O75" i="26"/>
  <c r="L18" i="26" s="1"/>
  <c r="L17" i="26"/>
  <c r="P11" i="26"/>
  <c r="O11" i="26"/>
  <c r="S70" i="25"/>
  <c r="N12" i="25"/>
  <c r="O9" i="25"/>
  <c r="M9" i="25"/>
  <c r="T70" i="25"/>
  <c r="P12" i="25"/>
  <c r="Z71" i="25"/>
  <c r="U13" i="25"/>
  <c r="Y70" i="25"/>
  <c r="S12" i="25"/>
  <c r="L10" i="25"/>
  <c r="O68" i="25"/>
  <c r="O70" i="25"/>
  <c r="T76" i="25"/>
  <c r="P11" i="25"/>
  <c r="U19" i="25"/>
  <c r="T19" i="25"/>
  <c r="Z77" i="25"/>
  <c r="K13" i="25"/>
  <c r="N71" i="25"/>
  <c r="S11" i="25"/>
  <c r="R11" i="25"/>
  <c r="Y76" i="25"/>
  <c r="N11" i="25"/>
  <c r="Q12" i="25"/>
  <c r="U70" i="25"/>
  <c r="I11" i="25"/>
  <c r="J11" i="25" s="1"/>
  <c r="K69" i="25"/>
  <c r="K67" i="24"/>
  <c r="I9" i="24"/>
  <c r="J9" i="24" s="1"/>
  <c r="Q9" i="24"/>
  <c r="U67" i="24"/>
  <c r="L10" i="24"/>
  <c r="O68" i="24"/>
  <c r="N10" i="24"/>
  <c r="S68" i="24"/>
  <c r="S69" i="24" s="1"/>
  <c r="M10" i="24"/>
  <c r="S9" i="24"/>
  <c r="R9" i="24"/>
  <c r="Y67" i="24"/>
  <c r="K10" i="24"/>
  <c r="N68" i="24"/>
  <c r="T9" i="24"/>
  <c r="U9" i="24"/>
  <c r="Z67" i="24"/>
  <c r="P9" i="24"/>
  <c r="O9" i="24"/>
  <c r="T67" i="24"/>
  <c r="Q10" i="23"/>
  <c r="U68" i="23"/>
  <c r="S9" i="23"/>
  <c r="R9" i="23"/>
  <c r="Y67" i="23"/>
  <c r="N10" i="23"/>
  <c r="M10" i="23"/>
  <c r="S68" i="23"/>
  <c r="S69" i="23" s="1"/>
  <c r="P10" i="23"/>
  <c r="O10" i="23"/>
  <c r="T68" i="23"/>
  <c r="T69" i="23" s="1"/>
  <c r="I10" i="23"/>
  <c r="J10" i="23" s="1"/>
  <c r="K68" i="23"/>
  <c r="T9" i="23"/>
  <c r="U9" i="23"/>
  <c r="Z67" i="23"/>
  <c r="L10" i="23"/>
  <c r="O68" i="23"/>
  <c r="K11" i="23"/>
  <c r="N69" i="23"/>
  <c r="I16" i="23"/>
  <c r="K74" i="23"/>
  <c r="P9" i="22"/>
  <c r="O9" i="22"/>
  <c r="T67" i="22"/>
  <c r="U9" i="22"/>
  <c r="Z67" i="22"/>
  <c r="N10" i="22"/>
  <c r="M10" i="22"/>
  <c r="S68" i="22"/>
  <c r="S69" i="22" s="1"/>
  <c r="K10" i="22"/>
  <c r="N68" i="22"/>
  <c r="Q17" i="22"/>
  <c r="U75" i="22"/>
  <c r="Q18" i="22" s="1"/>
  <c r="U67" i="22"/>
  <c r="Q9" i="22"/>
  <c r="T9" i="22" s="1"/>
  <c r="K67" i="22"/>
  <c r="I9" i="22"/>
  <c r="J9" i="22" s="1"/>
  <c r="R9" i="22"/>
  <c r="Y67" i="22"/>
  <c r="S9" i="22"/>
  <c r="L12" i="22"/>
  <c r="O70" i="22"/>
  <c r="S68" i="17"/>
  <c r="M10" i="17"/>
  <c r="N10" i="17"/>
  <c r="K68" i="17"/>
  <c r="I10" i="17"/>
  <c r="J10" i="17" s="1"/>
  <c r="T18" i="17"/>
  <c r="U18" i="17"/>
  <c r="Z76" i="17"/>
  <c r="R17" i="17"/>
  <c r="S17" i="17"/>
  <c r="Y75" i="17"/>
  <c r="L12" i="17"/>
  <c r="M12" i="17" s="1"/>
  <c r="O70" i="17"/>
  <c r="P18" i="17"/>
  <c r="O18" i="17"/>
  <c r="T76" i="17"/>
  <c r="S11" i="17"/>
  <c r="R11" i="17"/>
  <c r="U11" i="17"/>
  <c r="T11" i="17"/>
  <c r="M16" i="17"/>
  <c r="N16" i="17"/>
  <c r="S74" i="17"/>
  <c r="Q11" i="17"/>
  <c r="U69" i="17"/>
  <c r="K12" i="17"/>
  <c r="N70" i="17"/>
  <c r="I10" i="16"/>
  <c r="J10" i="16" s="1"/>
  <c r="K68" i="16"/>
  <c r="Y73" i="16"/>
  <c r="S15" i="16"/>
  <c r="U10" i="16"/>
  <c r="Z68" i="16"/>
  <c r="T10" i="16"/>
  <c r="P74" i="16"/>
  <c r="P16" i="16"/>
  <c r="K13" i="16"/>
  <c r="N71" i="16"/>
  <c r="T76" i="16"/>
  <c r="U17" i="16"/>
  <c r="Z75" i="16"/>
  <c r="L12" i="16"/>
  <c r="M12" i="16" s="1"/>
  <c r="O70" i="16"/>
  <c r="S11" i="16"/>
  <c r="R11" i="16"/>
  <c r="P11" i="16"/>
  <c r="O11" i="16"/>
  <c r="N16" i="16"/>
  <c r="S74" i="16"/>
  <c r="Q11" i="16"/>
  <c r="U69" i="16"/>
  <c r="L10" i="15"/>
  <c r="O68" i="15"/>
  <c r="N10" i="15"/>
  <c r="M10" i="15"/>
  <c r="S68" i="15"/>
  <c r="K68" i="15"/>
  <c r="I10" i="15"/>
  <c r="J10" i="15" s="1"/>
  <c r="O11" i="15"/>
  <c r="P11" i="15"/>
  <c r="N16" i="15"/>
  <c r="S74" i="15"/>
  <c r="U17" i="15"/>
  <c r="Z75" i="15"/>
  <c r="P16" i="15"/>
  <c r="T74" i="15"/>
  <c r="K14" i="15"/>
  <c r="N72" i="15"/>
  <c r="Q11" i="15"/>
  <c r="U69" i="15"/>
  <c r="T11" i="15"/>
  <c r="U11" i="15"/>
  <c r="S16" i="15"/>
  <c r="Y74" i="15"/>
  <c r="O10" i="14"/>
  <c r="T68" i="14"/>
  <c r="P10" i="14"/>
  <c r="L10" i="14"/>
  <c r="O68" i="14"/>
  <c r="Y68" i="14"/>
  <c r="S10" i="14"/>
  <c r="R10" i="14"/>
  <c r="I12" i="14"/>
  <c r="K70" i="14"/>
  <c r="U11" i="14"/>
  <c r="T11" i="14"/>
  <c r="Q11" i="14"/>
  <c r="U69" i="14"/>
  <c r="K12" i="14"/>
  <c r="J12" i="14"/>
  <c r="N70" i="14"/>
  <c r="N16" i="14"/>
  <c r="S74" i="14"/>
  <c r="S18" i="14"/>
  <c r="Y76" i="14"/>
  <c r="U17" i="14"/>
  <c r="Z75" i="14"/>
  <c r="P17" i="14"/>
  <c r="T75" i="14"/>
  <c r="U67" i="13"/>
  <c r="Q9" i="13"/>
  <c r="T73" i="13"/>
  <c r="P15" i="13"/>
  <c r="L9" i="13"/>
  <c r="O67" i="13"/>
  <c r="N68" i="13"/>
  <c r="K10" i="13"/>
  <c r="U16" i="13"/>
  <c r="Z74" i="13"/>
  <c r="K67" i="13"/>
  <c r="I9" i="13"/>
  <c r="J9" i="13" s="1"/>
  <c r="P9" i="13"/>
  <c r="O9" i="13"/>
  <c r="T67" i="13"/>
  <c r="S16" i="13"/>
  <c r="Y74" i="13"/>
  <c r="T11" i="13"/>
  <c r="U11" i="13"/>
  <c r="N16" i="13"/>
  <c r="S74" i="13"/>
  <c r="N11" i="13"/>
  <c r="M11" i="13"/>
  <c r="S11" i="13"/>
  <c r="R11" i="13"/>
  <c r="T67" i="12"/>
  <c r="P9" i="12"/>
  <c r="O9" i="12"/>
  <c r="U9" i="12"/>
  <c r="T9" i="12"/>
  <c r="Z67" i="12"/>
  <c r="T74" i="12"/>
  <c r="P16" i="12"/>
  <c r="S15" i="12"/>
  <c r="Y73" i="12"/>
  <c r="L9" i="12"/>
  <c r="O67" i="12"/>
  <c r="N9" i="12"/>
  <c r="M9" i="12"/>
  <c r="S67" i="12"/>
  <c r="N14" i="12"/>
  <c r="S72" i="12"/>
  <c r="S9" i="12"/>
  <c r="Y67" i="12"/>
  <c r="R9" i="12"/>
  <c r="Q9" i="12"/>
  <c r="U67" i="12"/>
  <c r="K13" i="12"/>
  <c r="N71" i="12"/>
  <c r="U17" i="12"/>
  <c r="Z75" i="12"/>
  <c r="I12" i="12"/>
  <c r="J12" i="12" s="1"/>
  <c r="K70" i="12"/>
  <c r="S70" i="93"/>
  <c r="N12" i="93"/>
  <c r="N69" i="93"/>
  <c r="K11" i="93"/>
  <c r="T14" i="93"/>
  <c r="U14" i="93"/>
  <c r="Z72" i="93"/>
  <c r="I9" i="93"/>
  <c r="J9" i="93" s="1"/>
  <c r="K67" i="93"/>
  <c r="I16" i="93"/>
  <c r="K74" i="93"/>
  <c r="U67" i="93"/>
  <c r="Q9" i="93"/>
  <c r="L10" i="93"/>
  <c r="M10" i="93" s="1"/>
  <c r="O68" i="93"/>
  <c r="T70" i="93"/>
  <c r="P12" i="93"/>
  <c r="Y71" i="93"/>
  <c r="S13" i="93"/>
  <c r="Q17" i="93"/>
  <c r="U75" i="93"/>
  <c r="Q18" i="93" s="1"/>
  <c r="P11" i="93"/>
  <c r="N11" i="93"/>
  <c r="T9" i="92"/>
  <c r="U9" i="92"/>
  <c r="Z67" i="92"/>
  <c r="I16" i="92"/>
  <c r="K74" i="92"/>
  <c r="K11" i="92"/>
  <c r="N69" i="92"/>
  <c r="R10" i="92"/>
  <c r="S10" i="92"/>
  <c r="Y68" i="92"/>
  <c r="N10" i="92"/>
  <c r="M10" i="92"/>
  <c r="S68" i="92"/>
  <c r="S15" i="92"/>
  <c r="R15" i="92"/>
  <c r="Y73" i="92"/>
  <c r="I9" i="92"/>
  <c r="J9" i="92" s="1"/>
  <c r="K67" i="92"/>
  <c r="P9" i="92"/>
  <c r="O9" i="92"/>
  <c r="T67" i="92"/>
  <c r="T15" i="92"/>
  <c r="U15" i="92"/>
  <c r="Z73" i="92"/>
  <c r="Q17" i="92"/>
  <c r="U75" i="92"/>
  <c r="Q18" i="92" s="1"/>
  <c r="L10" i="92"/>
  <c r="O68" i="92"/>
  <c r="Q10" i="92"/>
  <c r="U68" i="92"/>
  <c r="P16" i="92"/>
  <c r="O16" i="92"/>
  <c r="T74" i="92"/>
  <c r="N14" i="92"/>
  <c r="S72" i="92"/>
  <c r="N12" i="91"/>
  <c r="S70" i="91"/>
  <c r="S13" i="91"/>
  <c r="Y71" i="91"/>
  <c r="Z71" i="91"/>
  <c r="U13" i="91"/>
  <c r="T71" i="91"/>
  <c r="P13" i="91"/>
  <c r="I11" i="91"/>
  <c r="J11" i="91" s="1"/>
  <c r="K69" i="91"/>
  <c r="L11" i="91"/>
  <c r="O11" i="91" s="1"/>
  <c r="O69" i="91"/>
  <c r="N11" i="91"/>
  <c r="M11" i="91"/>
  <c r="Q12" i="91"/>
  <c r="U70" i="91"/>
  <c r="Q13" i="91" s="1"/>
  <c r="K12" i="91"/>
  <c r="N70" i="91"/>
  <c r="Y70" i="87"/>
  <c r="S12" i="87"/>
  <c r="S71" i="87"/>
  <c r="N13" i="87"/>
  <c r="P11" i="87"/>
  <c r="O11" i="87"/>
  <c r="P18" i="87"/>
  <c r="O18" i="87"/>
  <c r="T76" i="87"/>
  <c r="T18" i="87"/>
  <c r="U18" i="87"/>
  <c r="Z76" i="87"/>
  <c r="K13" i="87"/>
  <c r="N71" i="87"/>
  <c r="I12" i="87"/>
  <c r="J12" i="87" s="1"/>
  <c r="K70" i="87"/>
  <c r="I13" i="87" s="1"/>
  <c r="J13" i="87" s="1"/>
  <c r="Q11" i="87"/>
  <c r="R11" i="87" s="1"/>
  <c r="U69" i="87"/>
  <c r="S11" i="87"/>
  <c r="L12" i="87"/>
  <c r="O70" i="87"/>
  <c r="L13" i="75" l="1"/>
  <c r="N71" i="75"/>
  <c r="I12" i="75"/>
  <c r="J12" i="75" s="1"/>
  <c r="K70" i="75"/>
  <c r="O12" i="75"/>
  <c r="M12" i="75"/>
  <c r="Q12" i="75"/>
  <c r="S70" i="75"/>
  <c r="U16" i="75"/>
  <c r="N14" i="75"/>
  <c r="Q72" i="75"/>
  <c r="K14" i="75"/>
  <c r="M72" i="75"/>
  <c r="P15" i="75"/>
  <c r="R73" i="75"/>
  <c r="S15" i="75"/>
  <c r="V73" i="75"/>
  <c r="Q12" i="74"/>
  <c r="S70" i="74"/>
  <c r="L12" i="74"/>
  <c r="M12" i="74" s="1"/>
  <c r="N70" i="74"/>
  <c r="I12" i="74"/>
  <c r="J12" i="74" s="1"/>
  <c r="K70" i="74"/>
  <c r="S15" i="74"/>
  <c r="V73" i="74"/>
  <c r="K14" i="74"/>
  <c r="M72" i="74"/>
  <c r="N14" i="74"/>
  <c r="Q72" i="74"/>
  <c r="O12" i="74"/>
  <c r="U16" i="74"/>
  <c r="P15" i="74"/>
  <c r="R73" i="74"/>
  <c r="O11" i="74"/>
  <c r="M11" i="74"/>
  <c r="I12" i="73"/>
  <c r="J12" i="73" s="1"/>
  <c r="K70" i="73"/>
  <c r="L12" i="73"/>
  <c r="N70" i="73"/>
  <c r="Q12" i="73"/>
  <c r="S70" i="73"/>
  <c r="O12" i="73"/>
  <c r="M12" i="73"/>
  <c r="O11" i="73"/>
  <c r="M11" i="73"/>
  <c r="K14" i="73"/>
  <c r="M72" i="73"/>
  <c r="S15" i="73"/>
  <c r="V73" i="73"/>
  <c r="N14" i="73"/>
  <c r="Q72" i="73"/>
  <c r="P15" i="73"/>
  <c r="R73" i="73"/>
  <c r="U16" i="73"/>
  <c r="L13" i="72"/>
  <c r="N71" i="72"/>
  <c r="I13" i="72"/>
  <c r="J13" i="72" s="1"/>
  <c r="K71" i="72"/>
  <c r="S71" i="72"/>
  <c r="Q13" i="72"/>
  <c r="T12" i="72"/>
  <c r="R12" i="72"/>
  <c r="K15" i="72"/>
  <c r="M73" i="72"/>
  <c r="N15" i="72"/>
  <c r="Q73" i="72"/>
  <c r="P16" i="72"/>
  <c r="S16" i="72"/>
  <c r="I12" i="71"/>
  <c r="J12" i="71" s="1"/>
  <c r="K70" i="71"/>
  <c r="L14" i="71"/>
  <c r="N72" i="71"/>
  <c r="Q15" i="71"/>
  <c r="S73" i="71"/>
  <c r="Q16" i="71" s="1"/>
  <c r="O13" i="71"/>
  <c r="M13" i="71"/>
  <c r="S14" i="71"/>
  <c r="R14" i="71"/>
  <c r="V72" i="71"/>
  <c r="U15" i="71"/>
  <c r="T15" i="71"/>
  <c r="W73" i="71"/>
  <c r="P16" i="71"/>
  <c r="N15" i="71"/>
  <c r="Q73" i="71"/>
  <c r="K13" i="71"/>
  <c r="M71" i="71"/>
  <c r="L12" i="70"/>
  <c r="N70" i="70"/>
  <c r="M11" i="70"/>
  <c r="O11" i="70"/>
  <c r="I13" i="70"/>
  <c r="J13" i="70" s="1"/>
  <c r="K71" i="70"/>
  <c r="Q14" i="70"/>
  <c r="T14" i="70" s="1"/>
  <c r="S72" i="70"/>
  <c r="U15" i="70"/>
  <c r="W73" i="70"/>
  <c r="S14" i="70"/>
  <c r="V72" i="70"/>
  <c r="P16" i="70"/>
  <c r="N15" i="70"/>
  <c r="Q73" i="70"/>
  <c r="K15" i="70"/>
  <c r="M73" i="70"/>
  <c r="I12" i="69"/>
  <c r="J12" i="69" s="1"/>
  <c r="K70" i="69"/>
  <c r="L15" i="69"/>
  <c r="O15" i="69" s="1"/>
  <c r="N73" i="69"/>
  <c r="L16" i="69" s="1"/>
  <c r="Q12" i="69"/>
  <c r="S70" i="69"/>
  <c r="S14" i="69"/>
  <c r="V72" i="69"/>
  <c r="K14" i="69"/>
  <c r="M72" i="69"/>
  <c r="U15" i="69"/>
  <c r="W73" i="69"/>
  <c r="P15" i="69"/>
  <c r="R73" i="69"/>
  <c r="N14" i="69"/>
  <c r="M14" i="69"/>
  <c r="Q72" i="69"/>
  <c r="L13" i="68"/>
  <c r="N71" i="68"/>
  <c r="I14" i="68"/>
  <c r="K72" i="68"/>
  <c r="Q13" i="68"/>
  <c r="S71" i="68"/>
  <c r="R12" i="68"/>
  <c r="T12" i="68"/>
  <c r="K13" i="68"/>
  <c r="J13" i="68"/>
  <c r="M71" i="68"/>
  <c r="U15" i="68"/>
  <c r="W73" i="68"/>
  <c r="S16" i="68"/>
  <c r="S14" i="67"/>
  <c r="V72" i="67"/>
  <c r="I13" i="67"/>
  <c r="J13" i="67" s="1"/>
  <c r="K71" i="67"/>
  <c r="L13" i="67"/>
  <c r="N71" i="67"/>
  <c r="Q13" i="67"/>
  <c r="S71" i="67"/>
  <c r="O12" i="67"/>
  <c r="M12" i="67"/>
  <c r="T12" i="67"/>
  <c r="R12" i="67"/>
  <c r="N15" i="67"/>
  <c r="Q73" i="67"/>
  <c r="P16" i="67"/>
  <c r="K15" i="67"/>
  <c r="M73" i="67"/>
  <c r="I13" i="66"/>
  <c r="J13" i="66" s="1"/>
  <c r="K71" i="66"/>
  <c r="L12" i="66"/>
  <c r="N70" i="66"/>
  <c r="O11" i="66"/>
  <c r="M11" i="66"/>
  <c r="Q14" i="66"/>
  <c r="T14" i="66" s="1"/>
  <c r="S72" i="66"/>
  <c r="N15" i="66"/>
  <c r="Q73" i="66"/>
  <c r="S14" i="66"/>
  <c r="V72" i="66"/>
  <c r="U15" i="66"/>
  <c r="W73" i="66"/>
  <c r="P16" i="66"/>
  <c r="K14" i="66"/>
  <c r="M72" i="66"/>
  <c r="N14" i="65"/>
  <c r="M14" i="65"/>
  <c r="Q72" i="65"/>
  <c r="K14" i="65"/>
  <c r="J14" i="65"/>
  <c r="M72" i="65"/>
  <c r="U15" i="65"/>
  <c r="T15" i="65"/>
  <c r="W73" i="65"/>
  <c r="S14" i="65"/>
  <c r="R14" i="65"/>
  <c r="V72" i="65"/>
  <c r="P15" i="64"/>
  <c r="O15" i="64"/>
  <c r="R73" i="64"/>
  <c r="N14" i="64"/>
  <c r="M14" i="64"/>
  <c r="Q72" i="64"/>
  <c r="K14" i="64"/>
  <c r="J14" i="64"/>
  <c r="M72" i="64"/>
  <c r="U16" i="64"/>
  <c r="T16" i="64"/>
  <c r="S15" i="64"/>
  <c r="R15" i="64"/>
  <c r="V73" i="64"/>
  <c r="S14" i="63"/>
  <c r="R14" i="63"/>
  <c r="V72" i="63"/>
  <c r="O16" i="63"/>
  <c r="P16" i="63"/>
  <c r="K14" i="63"/>
  <c r="J14" i="63"/>
  <c r="M72" i="63"/>
  <c r="U15" i="63"/>
  <c r="T15" i="63"/>
  <c r="W73" i="63"/>
  <c r="M15" i="63"/>
  <c r="N15" i="63"/>
  <c r="Q73" i="63"/>
  <c r="U16" i="62"/>
  <c r="T16" i="62"/>
  <c r="S15" i="62"/>
  <c r="R15" i="62"/>
  <c r="V73" i="62"/>
  <c r="K14" i="62"/>
  <c r="J14" i="62"/>
  <c r="M72" i="62"/>
  <c r="P15" i="62"/>
  <c r="O15" i="62"/>
  <c r="R73" i="62"/>
  <c r="N14" i="62"/>
  <c r="M14" i="62"/>
  <c r="Q72" i="62"/>
  <c r="N16" i="61"/>
  <c r="M16" i="61"/>
  <c r="O16" i="61"/>
  <c r="P16" i="61"/>
  <c r="S16" i="61"/>
  <c r="R16" i="61"/>
  <c r="K16" i="61"/>
  <c r="J16" i="61"/>
  <c r="K13" i="60"/>
  <c r="J13" i="60"/>
  <c r="M71" i="60"/>
  <c r="M15" i="60"/>
  <c r="N15" i="60"/>
  <c r="Q73" i="60"/>
  <c r="U16" i="60"/>
  <c r="T16" i="60"/>
  <c r="S14" i="60"/>
  <c r="R14" i="60"/>
  <c r="V72" i="60"/>
  <c r="O16" i="60"/>
  <c r="P16" i="60"/>
  <c r="M15" i="59"/>
  <c r="N15" i="59"/>
  <c r="Q73" i="59"/>
  <c r="K15" i="59"/>
  <c r="J15" i="59"/>
  <c r="M73" i="59"/>
  <c r="N16" i="58"/>
  <c r="M16" i="58"/>
  <c r="S14" i="58"/>
  <c r="R14" i="58"/>
  <c r="V72" i="58"/>
  <c r="K16" i="58"/>
  <c r="J16" i="58"/>
  <c r="U15" i="58"/>
  <c r="T15" i="58"/>
  <c r="W73" i="58"/>
  <c r="R70" i="57"/>
  <c r="P12" i="57"/>
  <c r="O12" i="57"/>
  <c r="R14" i="57"/>
  <c r="V72" i="57"/>
  <c r="S14" i="57"/>
  <c r="T14" i="57"/>
  <c r="W72" i="57"/>
  <c r="U14" i="57"/>
  <c r="K15" i="57"/>
  <c r="J15" i="57"/>
  <c r="M73" i="57"/>
  <c r="M15" i="57"/>
  <c r="N15" i="57"/>
  <c r="Q73" i="57"/>
  <c r="S15" i="56"/>
  <c r="R15" i="56"/>
  <c r="V73" i="56"/>
  <c r="K13" i="56"/>
  <c r="J13" i="56"/>
  <c r="M71" i="56"/>
  <c r="U16" i="56"/>
  <c r="T16" i="56"/>
  <c r="O16" i="56"/>
  <c r="P16" i="56"/>
  <c r="M15" i="56"/>
  <c r="N15" i="56"/>
  <c r="Q73" i="56"/>
  <c r="O12" i="55"/>
  <c r="M12" i="55"/>
  <c r="Q12" i="55"/>
  <c r="S70" i="55"/>
  <c r="Q13" i="55" s="1"/>
  <c r="I12" i="55"/>
  <c r="J12" i="55" s="1"/>
  <c r="K70" i="55"/>
  <c r="I13" i="55" s="1"/>
  <c r="J13" i="55" s="1"/>
  <c r="M13" i="55"/>
  <c r="P15" i="55"/>
  <c r="O15" i="55"/>
  <c r="R73" i="55"/>
  <c r="S15" i="55"/>
  <c r="R15" i="55"/>
  <c r="V73" i="55"/>
  <c r="N14" i="55"/>
  <c r="M14" i="55"/>
  <c r="Q72" i="55"/>
  <c r="K14" i="55"/>
  <c r="J14" i="55"/>
  <c r="M72" i="55"/>
  <c r="U16" i="55"/>
  <c r="T16" i="55"/>
  <c r="Q12" i="54"/>
  <c r="S70" i="54"/>
  <c r="Q13" i="54" s="1"/>
  <c r="O12" i="54"/>
  <c r="M12" i="54"/>
  <c r="R71" i="54"/>
  <c r="P13" i="54"/>
  <c r="O13" i="54"/>
  <c r="I12" i="54"/>
  <c r="J12" i="54" s="1"/>
  <c r="K70" i="54"/>
  <c r="I13" i="54" s="1"/>
  <c r="J13" i="54" s="1"/>
  <c r="S15" i="54"/>
  <c r="R15" i="54"/>
  <c r="V73" i="54"/>
  <c r="N14" i="54"/>
  <c r="M14" i="54"/>
  <c r="Q72" i="54"/>
  <c r="K14" i="54"/>
  <c r="J14" i="54"/>
  <c r="M72" i="54"/>
  <c r="P15" i="54"/>
  <c r="O15" i="54"/>
  <c r="R73" i="54"/>
  <c r="U16" i="54"/>
  <c r="T16" i="54"/>
  <c r="U13" i="53"/>
  <c r="T13" i="53"/>
  <c r="P13" i="53"/>
  <c r="O13" i="53"/>
  <c r="U15" i="53"/>
  <c r="T15" i="53"/>
  <c r="W73" i="53"/>
  <c r="O12" i="53"/>
  <c r="M12" i="53"/>
  <c r="O16" i="53"/>
  <c r="P16" i="53"/>
  <c r="O11" i="53"/>
  <c r="M11" i="53"/>
  <c r="M15" i="53"/>
  <c r="N15" i="53"/>
  <c r="Q73" i="53"/>
  <c r="K14" i="53"/>
  <c r="J14" i="53"/>
  <c r="M72" i="53"/>
  <c r="S14" i="53"/>
  <c r="R14" i="53"/>
  <c r="V72" i="53"/>
  <c r="R70" i="52"/>
  <c r="O12" i="52"/>
  <c r="P12" i="52"/>
  <c r="N12" i="52"/>
  <c r="M12" i="52"/>
  <c r="Q70" i="52"/>
  <c r="O16" i="52"/>
  <c r="P16" i="52"/>
  <c r="M15" i="52"/>
  <c r="N15" i="52"/>
  <c r="Q73" i="52"/>
  <c r="S14" i="52"/>
  <c r="R14" i="52"/>
  <c r="V72" i="52"/>
  <c r="K16" i="52"/>
  <c r="J16" i="52"/>
  <c r="U15" i="52"/>
  <c r="T15" i="52"/>
  <c r="W73" i="52"/>
  <c r="K15" i="51"/>
  <c r="J15" i="51"/>
  <c r="M73" i="51"/>
  <c r="O16" i="51"/>
  <c r="P16" i="51"/>
  <c r="S16" i="51"/>
  <c r="R16" i="51"/>
  <c r="M15" i="51"/>
  <c r="N15" i="51"/>
  <c r="Q73" i="51"/>
  <c r="I14" i="49"/>
  <c r="K72" i="49"/>
  <c r="N72" i="49"/>
  <c r="L14" i="49"/>
  <c r="Q13" i="49"/>
  <c r="S71" i="49"/>
  <c r="M13" i="49"/>
  <c r="O13" i="49"/>
  <c r="T12" i="49"/>
  <c r="R12" i="49"/>
  <c r="U16" i="49"/>
  <c r="S15" i="49"/>
  <c r="V73" i="49"/>
  <c r="P16" i="49"/>
  <c r="N16" i="49"/>
  <c r="K13" i="49"/>
  <c r="J13" i="49"/>
  <c r="M71" i="49"/>
  <c r="K71" i="50"/>
  <c r="I13" i="50"/>
  <c r="J13" i="50" s="1"/>
  <c r="L12" i="50"/>
  <c r="N70" i="50"/>
  <c r="Q13" i="50"/>
  <c r="S71" i="50"/>
  <c r="M11" i="50"/>
  <c r="O11" i="50"/>
  <c r="T12" i="50"/>
  <c r="R12" i="50"/>
  <c r="N16" i="50"/>
  <c r="P16" i="50"/>
  <c r="K14" i="50"/>
  <c r="M72" i="50"/>
  <c r="U16" i="50"/>
  <c r="S15" i="50"/>
  <c r="V73" i="50"/>
  <c r="L15" i="48"/>
  <c r="N73" i="48"/>
  <c r="L16" i="48" s="1"/>
  <c r="I12" i="48"/>
  <c r="J12" i="48" s="1"/>
  <c r="K70" i="48"/>
  <c r="Q12" i="48"/>
  <c r="S70" i="48"/>
  <c r="K14" i="48"/>
  <c r="M72" i="48"/>
  <c r="P15" i="48"/>
  <c r="O15" i="48"/>
  <c r="R73" i="48"/>
  <c r="S14" i="48"/>
  <c r="V72" i="48"/>
  <c r="N14" i="48"/>
  <c r="M14" i="48"/>
  <c r="Q72" i="48"/>
  <c r="U15" i="48"/>
  <c r="W73" i="48"/>
  <c r="L12" i="47"/>
  <c r="N70" i="47"/>
  <c r="I12" i="47"/>
  <c r="J12" i="47" s="1"/>
  <c r="K70" i="47"/>
  <c r="Q13" i="47"/>
  <c r="S71" i="47"/>
  <c r="R12" i="47"/>
  <c r="T12" i="47"/>
  <c r="O12" i="47"/>
  <c r="M12" i="47"/>
  <c r="K14" i="47"/>
  <c r="M72" i="47"/>
  <c r="O11" i="47"/>
  <c r="M11" i="47"/>
  <c r="S16" i="47"/>
  <c r="P16" i="47"/>
  <c r="N15" i="47"/>
  <c r="Q73" i="47"/>
  <c r="U15" i="47"/>
  <c r="W73" i="47"/>
  <c r="I13" i="46"/>
  <c r="J13" i="46" s="1"/>
  <c r="K71" i="46"/>
  <c r="S71" i="46"/>
  <c r="Q13" i="46"/>
  <c r="L13" i="46"/>
  <c r="N71" i="46"/>
  <c r="T12" i="46"/>
  <c r="R12" i="46"/>
  <c r="S16" i="46"/>
  <c r="K15" i="46"/>
  <c r="M73" i="46"/>
  <c r="N15" i="46"/>
  <c r="Q73" i="46"/>
  <c r="P16" i="46"/>
  <c r="M15" i="85"/>
  <c r="N15" i="85"/>
  <c r="Q73" i="85"/>
  <c r="U15" i="85"/>
  <c r="T15" i="85"/>
  <c r="W73" i="85"/>
  <c r="P15" i="85"/>
  <c r="O15" i="85"/>
  <c r="R73" i="85"/>
  <c r="K14" i="85"/>
  <c r="J14" i="85"/>
  <c r="M72" i="85"/>
  <c r="P15" i="84"/>
  <c r="O15" i="84"/>
  <c r="R73" i="84"/>
  <c r="U16" i="84"/>
  <c r="T16" i="84"/>
  <c r="N14" i="84"/>
  <c r="M14" i="84"/>
  <c r="Q72" i="84"/>
  <c r="S15" i="84"/>
  <c r="R15" i="84"/>
  <c r="V73" i="84"/>
  <c r="K14" i="84"/>
  <c r="J14" i="84"/>
  <c r="M72" i="84"/>
  <c r="K14" i="83"/>
  <c r="J14" i="83"/>
  <c r="M72" i="83"/>
  <c r="M15" i="83"/>
  <c r="N15" i="83"/>
  <c r="Q73" i="83"/>
  <c r="P15" i="83"/>
  <c r="O15" i="83"/>
  <c r="R73" i="83"/>
  <c r="S14" i="83"/>
  <c r="R14" i="83"/>
  <c r="V72" i="83"/>
  <c r="P15" i="82"/>
  <c r="O15" i="82"/>
  <c r="R73" i="82"/>
  <c r="N14" i="82"/>
  <c r="M14" i="82"/>
  <c r="Q72" i="82"/>
  <c r="K14" i="82"/>
  <c r="J14" i="82"/>
  <c r="M72" i="82"/>
  <c r="S16" i="82"/>
  <c r="R16" i="82"/>
  <c r="L11" i="45"/>
  <c r="O69" i="45"/>
  <c r="K68" i="45"/>
  <c r="I10" i="45"/>
  <c r="J10" i="45" s="1"/>
  <c r="U68" i="45"/>
  <c r="Q10" i="45"/>
  <c r="P16" i="45"/>
  <c r="T74" i="45"/>
  <c r="K12" i="45"/>
  <c r="N70" i="45"/>
  <c r="Z74" i="45"/>
  <c r="U16" i="45"/>
  <c r="S15" i="45"/>
  <c r="Y73" i="45"/>
  <c r="N17" i="45"/>
  <c r="S75" i="45"/>
  <c r="I13" i="44"/>
  <c r="J13" i="44" s="1"/>
  <c r="K71" i="44"/>
  <c r="P74" i="44"/>
  <c r="P16" i="44"/>
  <c r="N16" i="44"/>
  <c r="Y75" i="44"/>
  <c r="S17" i="44"/>
  <c r="O69" i="44"/>
  <c r="L11" i="44"/>
  <c r="O11" i="44"/>
  <c r="P11" i="44"/>
  <c r="S76" i="44"/>
  <c r="K14" i="44"/>
  <c r="N72" i="44"/>
  <c r="U18" i="44"/>
  <c r="Z76" i="44"/>
  <c r="Q12" i="44"/>
  <c r="R12" i="44" s="1"/>
  <c r="U70" i="44"/>
  <c r="P19" i="44"/>
  <c r="T77" i="44"/>
  <c r="L11" i="43"/>
  <c r="O69" i="43"/>
  <c r="K69" i="43"/>
  <c r="I11" i="43"/>
  <c r="J11" i="43" s="1"/>
  <c r="Q12" i="43"/>
  <c r="R12" i="43" s="1"/>
  <c r="U70" i="43"/>
  <c r="S19" i="43"/>
  <c r="Y77" i="43"/>
  <c r="K15" i="43"/>
  <c r="N73" i="43"/>
  <c r="P19" i="43"/>
  <c r="T77" i="43"/>
  <c r="N17" i="43"/>
  <c r="S75" i="43"/>
  <c r="U18" i="43"/>
  <c r="Z76" i="43"/>
  <c r="S73" i="42"/>
  <c r="N15" i="42"/>
  <c r="L10" i="42"/>
  <c r="O68" i="42"/>
  <c r="K11" i="42"/>
  <c r="N69" i="42"/>
  <c r="K68" i="42"/>
  <c r="I10" i="42"/>
  <c r="J10" i="42" s="1"/>
  <c r="P16" i="42"/>
  <c r="T74" i="42"/>
  <c r="Z75" i="42"/>
  <c r="U17" i="42"/>
  <c r="Y75" i="42"/>
  <c r="S17" i="42"/>
  <c r="Q12" i="42"/>
  <c r="R12" i="42" s="1"/>
  <c r="U70" i="42"/>
  <c r="N15" i="41"/>
  <c r="S73" i="41"/>
  <c r="L11" i="41"/>
  <c r="O69" i="41"/>
  <c r="S10" i="41"/>
  <c r="R10" i="41"/>
  <c r="Y68" i="41"/>
  <c r="K12" i="41"/>
  <c r="N70" i="41"/>
  <c r="P17" i="41"/>
  <c r="T75" i="41"/>
  <c r="U68" i="41"/>
  <c r="Q10" i="41"/>
  <c r="U16" i="41"/>
  <c r="Z74" i="41"/>
  <c r="Y73" i="41"/>
  <c r="S15" i="41"/>
  <c r="T10" i="41"/>
  <c r="U10" i="41"/>
  <c r="Z68" i="41"/>
  <c r="T68" i="41"/>
  <c r="P10" i="41"/>
  <c r="O10" i="41"/>
  <c r="I10" i="41"/>
  <c r="J10" i="41" s="1"/>
  <c r="K68" i="41"/>
  <c r="T11" i="40"/>
  <c r="U11" i="40"/>
  <c r="I11" i="40"/>
  <c r="J11" i="40" s="1"/>
  <c r="K69" i="40"/>
  <c r="L13" i="40"/>
  <c r="O71" i="40"/>
  <c r="P20" i="40"/>
  <c r="U19" i="40"/>
  <c r="Z77" i="40"/>
  <c r="N18" i="40"/>
  <c r="S76" i="40"/>
  <c r="K14" i="40"/>
  <c r="N72" i="40"/>
  <c r="S18" i="40"/>
  <c r="Y76" i="40"/>
  <c r="Q12" i="40"/>
  <c r="R12" i="40" s="1"/>
  <c r="U70" i="40"/>
  <c r="U11" i="39"/>
  <c r="T11" i="39"/>
  <c r="P16" i="39"/>
  <c r="T74" i="39"/>
  <c r="K12" i="39"/>
  <c r="N70" i="39"/>
  <c r="Y73" i="39"/>
  <c r="S15" i="39"/>
  <c r="P11" i="39"/>
  <c r="O11" i="39"/>
  <c r="Q10" i="39"/>
  <c r="U68" i="39"/>
  <c r="I11" i="39"/>
  <c r="J11" i="39" s="1"/>
  <c r="K69" i="39"/>
  <c r="U18" i="39"/>
  <c r="Z76" i="39"/>
  <c r="N17" i="39"/>
  <c r="S75" i="39"/>
  <c r="L13" i="39"/>
  <c r="O71" i="39"/>
  <c r="I13" i="38"/>
  <c r="J13" i="38" s="1"/>
  <c r="K71" i="38"/>
  <c r="S19" i="38"/>
  <c r="Y77" i="38"/>
  <c r="Q12" i="38"/>
  <c r="R12" i="38" s="1"/>
  <c r="U70" i="38"/>
  <c r="N18" i="38"/>
  <c r="S76" i="38"/>
  <c r="U18" i="38"/>
  <c r="Z76" i="38"/>
  <c r="K15" i="38"/>
  <c r="N73" i="38"/>
  <c r="L13" i="38"/>
  <c r="O71" i="38"/>
  <c r="P18" i="38"/>
  <c r="T76" i="38"/>
  <c r="O69" i="37"/>
  <c r="L11" i="37"/>
  <c r="I13" i="37"/>
  <c r="J13" i="37" s="1"/>
  <c r="K71" i="37"/>
  <c r="Y75" i="37"/>
  <c r="S17" i="37"/>
  <c r="Q12" i="37"/>
  <c r="R12" i="37" s="1"/>
  <c r="U70" i="37"/>
  <c r="U19" i="37"/>
  <c r="Z77" i="37"/>
  <c r="N18" i="37"/>
  <c r="S76" i="37"/>
  <c r="P19" i="37"/>
  <c r="T77" i="37"/>
  <c r="K14" i="37"/>
  <c r="N72" i="37"/>
  <c r="S18" i="36"/>
  <c r="Y76" i="36"/>
  <c r="Q12" i="36"/>
  <c r="R12" i="36" s="1"/>
  <c r="U70" i="36"/>
  <c r="U19" i="36"/>
  <c r="Z77" i="36"/>
  <c r="K13" i="36"/>
  <c r="N71" i="36"/>
  <c r="O11" i="36"/>
  <c r="P11" i="36"/>
  <c r="N17" i="36"/>
  <c r="S75" i="36"/>
  <c r="P17" i="36"/>
  <c r="T75" i="36"/>
  <c r="I12" i="36"/>
  <c r="J12" i="36" s="1"/>
  <c r="K70" i="36"/>
  <c r="L12" i="36"/>
  <c r="M12" i="36" s="1"/>
  <c r="O70" i="36"/>
  <c r="Y72" i="35"/>
  <c r="R14" i="35"/>
  <c r="S14" i="35"/>
  <c r="N13" i="35"/>
  <c r="S71" i="35"/>
  <c r="P14" i="35"/>
  <c r="T72" i="35"/>
  <c r="M12" i="35"/>
  <c r="O12" i="35"/>
  <c r="T11" i="35"/>
  <c r="R11" i="35"/>
  <c r="U14" i="35"/>
  <c r="T14" i="35"/>
  <c r="Z72" i="35"/>
  <c r="J14" i="35"/>
  <c r="K14" i="35"/>
  <c r="N72" i="35"/>
  <c r="L13" i="35"/>
  <c r="O71" i="35"/>
  <c r="L14" i="35" s="1"/>
  <c r="Q12" i="35"/>
  <c r="U70" i="35"/>
  <c r="Q13" i="35" s="1"/>
  <c r="I11" i="34"/>
  <c r="J11" i="34" s="1"/>
  <c r="K69" i="34"/>
  <c r="S68" i="34"/>
  <c r="M10" i="34"/>
  <c r="N10" i="34"/>
  <c r="T74" i="34"/>
  <c r="P16" i="34"/>
  <c r="O16" i="34"/>
  <c r="O11" i="34"/>
  <c r="P11" i="34"/>
  <c r="Y74" i="34"/>
  <c r="S16" i="34"/>
  <c r="R16" i="34"/>
  <c r="L11" i="34"/>
  <c r="O69" i="34"/>
  <c r="N15" i="34"/>
  <c r="M15" i="34"/>
  <c r="S73" i="34"/>
  <c r="Q10" i="34"/>
  <c r="U68" i="34"/>
  <c r="K11" i="34"/>
  <c r="N69" i="34"/>
  <c r="Q17" i="34"/>
  <c r="T17" i="34" s="1"/>
  <c r="U75" i="34"/>
  <c r="Q18" i="34" s="1"/>
  <c r="U17" i="34"/>
  <c r="Z75" i="34"/>
  <c r="R10" i="34"/>
  <c r="Y68" i="34"/>
  <c r="S10" i="34"/>
  <c r="I17" i="34"/>
  <c r="K75" i="34"/>
  <c r="I18" i="34" s="1"/>
  <c r="T10" i="34"/>
  <c r="Z68" i="34"/>
  <c r="U10" i="34"/>
  <c r="T70" i="33"/>
  <c r="P12" i="33"/>
  <c r="S70" i="33"/>
  <c r="N12" i="33"/>
  <c r="Z71" i="33"/>
  <c r="U13" i="33"/>
  <c r="L10" i="33"/>
  <c r="M10" i="33" s="1"/>
  <c r="O68" i="33"/>
  <c r="S10" i="33"/>
  <c r="Y68" i="33"/>
  <c r="Y69" i="33" s="1"/>
  <c r="N11" i="33"/>
  <c r="I11" i="33"/>
  <c r="J11" i="33" s="1"/>
  <c r="K69" i="33"/>
  <c r="I17" i="33"/>
  <c r="K75" i="33"/>
  <c r="I18" i="33" s="1"/>
  <c r="U68" i="33"/>
  <c r="Q10" i="33"/>
  <c r="R10" i="33" s="1"/>
  <c r="P11" i="33"/>
  <c r="K14" i="33"/>
  <c r="J14" i="33"/>
  <c r="N72" i="33"/>
  <c r="Q10" i="32"/>
  <c r="U68" i="32"/>
  <c r="K75" i="32"/>
  <c r="I18" i="32" s="1"/>
  <c r="I17" i="32"/>
  <c r="Q17" i="32"/>
  <c r="U75" i="32"/>
  <c r="Q18" i="32" s="1"/>
  <c r="T74" i="32"/>
  <c r="O16" i="32"/>
  <c r="P16" i="32"/>
  <c r="U17" i="32"/>
  <c r="T17" i="32"/>
  <c r="Z75" i="32"/>
  <c r="P10" i="32"/>
  <c r="O10" i="32"/>
  <c r="T68" i="32"/>
  <c r="N69" i="32"/>
  <c r="K11" i="32"/>
  <c r="S10" i="32"/>
  <c r="Y68" i="32"/>
  <c r="Y69" i="32" s="1"/>
  <c r="R10" i="32"/>
  <c r="T10" i="32"/>
  <c r="Z68" i="32"/>
  <c r="U10" i="32"/>
  <c r="L11" i="32"/>
  <c r="O69" i="32"/>
  <c r="N10" i="32"/>
  <c r="M10" i="32"/>
  <c r="S68" i="32"/>
  <c r="S69" i="32" s="1"/>
  <c r="K69" i="32"/>
  <c r="I11" i="32"/>
  <c r="J11" i="32" s="1"/>
  <c r="S16" i="31"/>
  <c r="R16" i="31"/>
  <c r="Y74" i="31"/>
  <c r="I17" i="31"/>
  <c r="K75" i="31"/>
  <c r="I18" i="31" s="1"/>
  <c r="Q10" i="31"/>
  <c r="U68" i="31"/>
  <c r="L11" i="31"/>
  <c r="O69" i="31"/>
  <c r="P16" i="31"/>
  <c r="O16" i="31"/>
  <c r="T74" i="31"/>
  <c r="U11" i="31"/>
  <c r="T11" i="31"/>
  <c r="N10" i="31"/>
  <c r="M10" i="31"/>
  <c r="S68" i="31"/>
  <c r="P11" i="31"/>
  <c r="O11" i="31"/>
  <c r="M15" i="31"/>
  <c r="N15" i="31"/>
  <c r="S73" i="31"/>
  <c r="T18" i="31"/>
  <c r="U18" i="31"/>
  <c r="Z76" i="31"/>
  <c r="K11" i="31"/>
  <c r="N69" i="31"/>
  <c r="S11" i="31"/>
  <c r="R11" i="31"/>
  <c r="I11" i="31"/>
  <c r="J11" i="31" s="1"/>
  <c r="K69" i="31"/>
  <c r="M12" i="30"/>
  <c r="O12" i="30"/>
  <c r="M15" i="30"/>
  <c r="S73" i="30"/>
  <c r="N15" i="30"/>
  <c r="T11" i="30"/>
  <c r="R11" i="30"/>
  <c r="R14" i="30"/>
  <c r="Y72" i="30"/>
  <c r="S14" i="30"/>
  <c r="K69" i="30"/>
  <c r="I11" i="30"/>
  <c r="J11" i="30" s="1"/>
  <c r="T72" i="30"/>
  <c r="P14" i="30"/>
  <c r="U14" i="30"/>
  <c r="T14" i="30"/>
  <c r="Z72" i="30"/>
  <c r="Q12" i="30"/>
  <c r="U70" i="30"/>
  <c r="Q13" i="30" s="1"/>
  <c r="K14" i="30"/>
  <c r="J14" i="30"/>
  <c r="N72" i="30"/>
  <c r="L13" i="30"/>
  <c r="O71" i="30"/>
  <c r="L14" i="30" s="1"/>
  <c r="T71" i="29"/>
  <c r="P13" i="29"/>
  <c r="S71" i="29"/>
  <c r="N13" i="29"/>
  <c r="Z72" i="29"/>
  <c r="U14" i="29"/>
  <c r="T14" i="29"/>
  <c r="Y71" i="29"/>
  <c r="S13" i="29"/>
  <c r="J15" i="29"/>
  <c r="K15" i="29"/>
  <c r="N73" i="29"/>
  <c r="O14" i="29"/>
  <c r="Q12" i="29"/>
  <c r="U70" i="29"/>
  <c r="Q13" i="29" s="1"/>
  <c r="O13" i="29"/>
  <c r="M13" i="29"/>
  <c r="Z71" i="28"/>
  <c r="U13" i="28"/>
  <c r="O69" i="28"/>
  <c r="L11" i="28"/>
  <c r="S14" i="28"/>
  <c r="R14" i="28"/>
  <c r="Y72" i="28"/>
  <c r="T11" i="28"/>
  <c r="T73" i="28"/>
  <c r="P15" i="28"/>
  <c r="O15" i="28"/>
  <c r="O10" i="28"/>
  <c r="M10" i="28"/>
  <c r="N14" i="28"/>
  <c r="S72" i="28"/>
  <c r="I11" i="28"/>
  <c r="J11" i="28" s="1"/>
  <c r="K69" i="28"/>
  <c r="Q12" i="28"/>
  <c r="U70" i="28"/>
  <c r="Q13" i="28" s="1"/>
  <c r="K13" i="28"/>
  <c r="N71" i="28"/>
  <c r="S72" i="27"/>
  <c r="N14" i="27"/>
  <c r="O12" i="27"/>
  <c r="S13" i="27"/>
  <c r="Y71" i="27"/>
  <c r="Z71" i="27"/>
  <c r="U13" i="27"/>
  <c r="T71" i="27"/>
  <c r="P13" i="27"/>
  <c r="L13" i="27"/>
  <c r="O71" i="27"/>
  <c r="L14" i="27" s="1"/>
  <c r="K15" i="27"/>
  <c r="J15" i="27"/>
  <c r="N73" i="27"/>
  <c r="Q12" i="27"/>
  <c r="U70" i="27"/>
  <c r="Q13" i="27" s="1"/>
  <c r="U68" i="26"/>
  <c r="Q10" i="26"/>
  <c r="I11" i="26"/>
  <c r="J11" i="26" s="1"/>
  <c r="K69" i="26"/>
  <c r="T16" i="26"/>
  <c r="U16" i="26"/>
  <c r="Z74" i="26"/>
  <c r="P17" i="26"/>
  <c r="T75" i="26"/>
  <c r="O17" i="26"/>
  <c r="Y73" i="26"/>
  <c r="R15" i="26"/>
  <c r="S15" i="26"/>
  <c r="S10" i="26"/>
  <c r="R10" i="26"/>
  <c r="Y68" i="26"/>
  <c r="N69" i="26"/>
  <c r="K11" i="26"/>
  <c r="N10" i="26"/>
  <c r="M10" i="26"/>
  <c r="S68" i="26"/>
  <c r="K75" i="26"/>
  <c r="I18" i="26" s="1"/>
  <c r="I17" i="26"/>
  <c r="L11" i="26"/>
  <c r="O69" i="26"/>
  <c r="T10" i="26"/>
  <c r="U10" i="26"/>
  <c r="Z68" i="26"/>
  <c r="N15" i="26"/>
  <c r="M15" i="26"/>
  <c r="S73" i="26"/>
  <c r="Q13" i="25"/>
  <c r="U71" i="25"/>
  <c r="S13" i="25"/>
  <c r="Y71" i="25"/>
  <c r="R12" i="25"/>
  <c r="T12" i="25"/>
  <c r="O69" i="25"/>
  <c r="L12" i="25" s="1"/>
  <c r="L11" i="25"/>
  <c r="O10" i="25"/>
  <c r="M10" i="25"/>
  <c r="Z72" i="25"/>
  <c r="U14" i="25"/>
  <c r="T71" i="25"/>
  <c r="P13" i="25"/>
  <c r="S71" i="25"/>
  <c r="N13" i="25"/>
  <c r="K14" i="25"/>
  <c r="N72" i="25"/>
  <c r="S76" i="25"/>
  <c r="I12" i="25"/>
  <c r="J12" i="25" s="1"/>
  <c r="K70" i="25"/>
  <c r="L13" i="25"/>
  <c r="O71" i="25"/>
  <c r="T13" i="25"/>
  <c r="R13" i="25"/>
  <c r="R19" i="25"/>
  <c r="S19" i="25"/>
  <c r="Y77" i="25"/>
  <c r="T20" i="25"/>
  <c r="U20" i="25"/>
  <c r="P19" i="25"/>
  <c r="O19" i="25"/>
  <c r="T77" i="25"/>
  <c r="S70" i="24"/>
  <c r="N12" i="24"/>
  <c r="Z68" i="24"/>
  <c r="Z69" i="24" s="1"/>
  <c r="U10" i="24"/>
  <c r="K11" i="24"/>
  <c r="N69" i="24"/>
  <c r="N11" i="24"/>
  <c r="Q10" i="24"/>
  <c r="T10" i="24" s="1"/>
  <c r="U68" i="24"/>
  <c r="I10" i="24"/>
  <c r="J10" i="24" s="1"/>
  <c r="K68" i="24"/>
  <c r="O10" i="24"/>
  <c r="P10" i="24"/>
  <c r="T68" i="24"/>
  <c r="T69" i="24" s="1"/>
  <c r="S10" i="24"/>
  <c r="Y68" i="24"/>
  <c r="Y69" i="24" s="1"/>
  <c r="R10" i="24"/>
  <c r="O69" i="24"/>
  <c r="L11" i="24"/>
  <c r="M11" i="24" s="1"/>
  <c r="S70" i="23"/>
  <c r="N12" i="23"/>
  <c r="T70" i="23"/>
  <c r="P12" i="23"/>
  <c r="I17" i="23"/>
  <c r="K75" i="23"/>
  <c r="I18" i="23" s="1"/>
  <c r="P11" i="23"/>
  <c r="Z75" i="23"/>
  <c r="Y75" i="23"/>
  <c r="L11" i="23"/>
  <c r="O11" i="23" s="1"/>
  <c r="O69" i="23"/>
  <c r="R10" i="23"/>
  <c r="S10" i="23"/>
  <c r="Y68" i="23"/>
  <c r="Y69" i="23" s="1"/>
  <c r="K12" i="23"/>
  <c r="N70" i="23"/>
  <c r="I11" i="23"/>
  <c r="J11" i="23" s="1"/>
  <c r="K69" i="23"/>
  <c r="T75" i="23"/>
  <c r="U10" i="23"/>
  <c r="T10" i="23"/>
  <c r="Z68" i="23"/>
  <c r="Z69" i="23" s="1"/>
  <c r="N11" i="23"/>
  <c r="M11" i="23"/>
  <c r="Q11" i="23"/>
  <c r="U69" i="23"/>
  <c r="S70" i="22"/>
  <c r="N12" i="22"/>
  <c r="M12" i="22"/>
  <c r="M11" i="22"/>
  <c r="N11" i="22"/>
  <c r="I10" i="22"/>
  <c r="J10" i="22" s="1"/>
  <c r="K68" i="22"/>
  <c r="Z75" i="22"/>
  <c r="O10" i="22"/>
  <c r="P10" i="22"/>
  <c r="T68" i="22"/>
  <c r="T69" i="22" s="1"/>
  <c r="K11" i="22"/>
  <c r="N69" i="22"/>
  <c r="U10" i="22"/>
  <c r="Z68" i="22"/>
  <c r="Z69" i="22" s="1"/>
  <c r="S10" i="22"/>
  <c r="Y68" i="22"/>
  <c r="Y69" i="22" s="1"/>
  <c r="Q10" i="22"/>
  <c r="R10" i="22" s="1"/>
  <c r="U68" i="22"/>
  <c r="S75" i="22"/>
  <c r="L13" i="22"/>
  <c r="O71" i="22"/>
  <c r="K69" i="17"/>
  <c r="I11" i="17"/>
  <c r="J11" i="17" s="1"/>
  <c r="M11" i="17"/>
  <c r="N11" i="17"/>
  <c r="N17" i="17"/>
  <c r="M17" i="17"/>
  <c r="S75" i="17"/>
  <c r="S18" i="17"/>
  <c r="R18" i="17"/>
  <c r="Y76" i="17"/>
  <c r="U19" i="17"/>
  <c r="T19" i="17"/>
  <c r="Z77" i="17"/>
  <c r="Q12" i="17"/>
  <c r="R12" i="17" s="1"/>
  <c r="U70" i="17"/>
  <c r="Q13" i="17" s="1"/>
  <c r="L13" i="17"/>
  <c r="O71" i="17"/>
  <c r="L14" i="17" s="1"/>
  <c r="K13" i="17"/>
  <c r="N71" i="17"/>
  <c r="O19" i="17"/>
  <c r="P19" i="17"/>
  <c r="T77" i="17"/>
  <c r="U11" i="16"/>
  <c r="T11" i="16"/>
  <c r="Y74" i="16"/>
  <c r="S16" i="16"/>
  <c r="I11" i="16"/>
  <c r="J11" i="16" s="1"/>
  <c r="K69" i="16"/>
  <c r="P75" i="16"/>
  <c r="P18" i="16" s="1"/>
  <c r="P17" i="16"/>
  <c r="P19" i="16"/>
  <c r="T77" i="16"/>
  <c r="N17" i="16"/>
  <c r="S75" i="16"/>
  <c r="U18" i="16"/>
  <c r="Z76" i="16"/>
  <c r="K14" i="16"/>
  <c r="N72" i="16"/>
  <c r="Q12" i="16"/>
  <c r="R12" i="16" s="1"/>
  <c r="U70" i="16"/>
  <c r="L13" i="16"/>
  <c r="O71" i="16"/>
  <c r="I11" i="15"/>
  <c r="J11" i="15" s="1"/>
  <c r="K69" i="15"/>
  <c r="L11" i="15"/>
  <c r="O69" i="15"/>
  <c r="M11" i="15"/>
  <c r="N11" i="15"/>
  <c r="Q12" i="15"/>
  <c r="R12" i="15" s="1"/>
  <c r="U70" i="15"/>
  <c r="K15" i="15"/>
  <c r="N73" i="15"/>
  <c r="N17" i="15"/>
  <c r="S75" i="15"/>
  <c r="U18" i="15"/>
  <c r="Z76" i="15"/>
  <c r="S17" i="15"/>
  <c r="Y75" i="15"/>
  <c r="P17" i="15"/>
  <c r="T75" i="15"/>
  <c r="I13" i="14"/>
  <c r="K71" i="14"/>
  <c r="R11" i="14"/>
  <c r="S11" i="14"/>
  <c r="P11" i="14"/>
  <c r="O11" i="14"/>
  <c r="L11" i="14"/>
  <c r="O69" i="14"/>
  <c r="P18" i="14"/>
  <c r="T76" i="14"/>
  <c r="S19" i="14"/>
  <c r="Y77" i="14"/>
  <c r="U18" i="14"/>
  <c r="Z76" i="14"/>
  <c r="Q12" i="14"/>
  <c r="R12" i="14" s="1"/>
  <c r="U70" i="14"/>
  <c r="N17" i="14"/>
  <c r="S75" i="14"/>
  <c r="J13" i="14"/>
  <c r="K13" i="14"/>
  <c r="N71" i="14"/>
  <c r="Z75" i="13"/>
  <c r="U17" i="13"/>
  <c r="K11" i="13"/>
  <c r="N69" i="13"/>
  <c r="Y75" i="13"/>
  <c r="S17" i="13"/>
  <c r="L10" i="13"/>
  <c r="O68" i="13"/>
  <c r="P16" i="13"/>
  <c r="T74" i="13"/>
  <c r="O10" i="13"/>
  <c r="P10" i="13"/>
  <c r="T68" i="13"/>
  <c r="K68" i="13"/>
  <c r="I10" i="13"/>
  <c r="J10" i="13" s="1"/>
  <c r="Q10" i="13"/>
  <c r="U68" i="13"/>
  <c r="N17" i="13"/>
  <c r="S75" i="13"/>
  <c r="I13" i="12"/>
  <c r="J13" i="12" s="1"/>
  <c r="K71" i="12"/>
  <c r="T10" i="12"/>
  <c r="U10" i="12"/>
  <c r="Z68" i="12"/>
  <c r="T68" i="12"/>
  <c r="P10" i="12"/>
  <c r="O10" i="12"/>
  <c r="L10" i="12"/>
  <c r="O68" i="12"/>
  <c r="P17" i="12"/>
  <c r="T75" i="12"/>
  <c r="R10" i="12"/>
  <c r="Y68" i="12"/>
  <c r="S10" i="12"/>
  <c r="M10" i="12"/>
  <c r="N10" i="12"/>
  <c r="S68" i="12"/>
  <c r="Q10" i="12"/>
  <c r="U68" i="12"/>
  <c r="Y74" i="12"/>
  <c r="S16" i="12"/>
  <c r="S73" i="12"/>
  <c r="N15" i="12"/>
  <c r="K14" i="12"/>
  <c r="N72" i="12"/>
  <c r="U18" i="12"/>
  <c r="Z76" i="12"/>
  <c r="T71" i="93"/>
  <c r="P13" i="93"/>
  <c r="Q10" i="93"/>
  <c r="R10" i="93" s="1"/>
  <c r="U68" i="93"/>
  <c r="Y72" i="93"/>
  <c r="R14" i="93"/>
  <c r="S14" i="93"/>
  <c r="L11" i="93"/>
  <c r="O69" i="93"/>
  <c r="I17" i="93"/>
  <c r="K75" i="93"/>
  <c r="I18" i="93" s="1"/>
  <c r="U15" i="93"/>
  <c r="T15" i="93"/>
  <c r="Z73" i="93"/>
  <c r="N70" i="93"/>
  <c r="K12" i="93"/>
  <c r="K68" i="93"/>
  <c r="I10" i="93"/>
  <c r="J10" i="93" s="1"/>
  <c r="N13" i="93"/>
  <c r="S71" i="93"/>
  <c r="K12" i="92"/>
  <c r="N70" i="92"/>
  <c r="Q11" i="92"/>
  <c r="U69" i="92"/>
  <c r="I10" i="92"/>
  <c r="J10" i="92" s="1"/>
  <c r="K68" i="92"/>
  <c r="R11" i="92"/>
  <c r="S11" i="92"/>
  <c r="U10" i="92"/>
  <c r="T10" i="92"/>
  <c r="Z68" i="92"/>
  <c r="O17" i="92"/>
  <c r="P17" i="92"/>
  <c r="T75" i="92"/>
  <c r="P10" i="92"/>
  <c r="O10" i="92"/>
  <c r="T68" i="92"/>
  <c r="M11" i="92"/>
  <c r="N11" i="92"/>
  <c r="N15" i="92"/>
  <c r="M15" i="92"/>
  <c r="S73" i="92"/>
  <c r="L11" i="92"/>
  <c r="O69" i="92"/>
  <c r="T16" i="92"/>
  <c r="U16" i="92"/>
  <c r="Z74" i="92"/>
  <c r="R16" i="92"/>
  <c r="S16" i="92"/>
  <c r="Y74" i="92"/>
  <c r="I17" i="92"/>
  <c r="K75" i="92"/>
  <c r="I18" i="92" s="1"/>
  <c r="R14" i="91"/>
  <c r="Y72" i="91"/>
  <c r="S14" i="91"/>
  <c r="R12" i="91"/>
  <c r="T12" i="91"/>
  <c r="T72" i="91"/>
  <c r="P14" i="91"/>
  <c r="S71" i="91"/>
  <c r="N13" i="91"/>
  <c r="T14" i="91"/>
  <c r="U14" i="91"/>
  <c r="Z72" i="91"/>
  <c r="I12" i="91"/>
  <c r="J12" i="91" s="1"/>
  <c r="K70" i="91"/>
  <c r="I13" i="91" s="1"/>
  <c r="T13" i="91"/>
  <c r="R13" i="91"/>
  <c r="J13" i="91"/>
  <c r="K13" i="91"/>
  <c r="N71" i="91"/>
  <c r="L12" i="91"/>
  <c r="O70" i="91"/>
  <c r="M12" i="87"/>
  <c r="O12" i="87"/>
  <c r="S72" i="87"/>
  <c r="N14" i="87"/>
  <c r="Y71" i="87"/>
  <c r="S13" i="87"/>
  <c r="P19" i="87"/>
  <c r="O19" i="87"/>
  <c r="T77" i="87"/>
  <c r="T19" i="87"/>
  <c r="U19" i="87"/>
  <c r="Z77" i="87"/>
  <c r="L13" i="87"/>
  <c r="O71" i="87"/>
  <c r="L14" i="87" s="1"/>
  <c r="Q12" i="87"/>
  <c r="U70" i="87"/>
  <c r="Q13" i="87" s="1"/>
  <c r="K14" i="87"/>
  <c r="J14" i="87"/>
  <c r="N72" i="87"/>
  <c r="Q13" i="75" l="1"/>
  <c r="S71" i="75"/>
  <c r="I13" i="75"/>
  <c r="J13" i="75" s="1"/>
  <c r="K71" i="75"/>
  <c r="T12" i="75"/>
  <c r="R12" i="75"/>
  <c r="L14" i="75"/>
  <c r="N72" i="75"/>
  <c r="O13" i="75"/>
  <c r="M13" i="75"/>
  <c r="K15" i="75"/>
  <c r="M73" i="75"/>
  <c r="P16" i="75"/>
  <c r="S16" i="75"/>
  <c r="N15" i="75"/>
  <c r="Q73" i="75"/>
  <c r="L13" i="74"/>
  <c r="N71" i="74"/>
  <c r="I13" i="74"/>
  <c r="J13" i="74" s="1"/>
  <c r="K71" i="74"/>
  <c r="Q13" i="74"/>
  <c r="S71" i="74"/>
  <c r="T12" i="74"/>
  <c r="R12" i="74"/>
  <c r="P16" i="74"/>
  <c r="S16" i="74"/>
  <c r="K15" i="74"/>
  <c r="M73" i="74"/>
  <c r="N15" i="74"/>
  <c r="Q73" i="74"/>
  <c r="L13" i="73"/>
  <c r="N71" i="73"/>
  <c r="Q13" i="73"/>
  <c r="S71" i="73"/>
  <c r="I13" i="73"/>
  <c r="J13" i="73" s="1"/>
  <c r="K71" i="73"/>
  <c r="T12" i="73"/>
  <c r="R12" i="73"/>
  <c r="P16" i="73"/>
  <c r="K15" i="73"/>
  <c r="M73" i="73"/>
  <c r="S16" i="73"/>
  <c r="N15" i="73"/>
  <c r="Q73" i="73"/>
  <c r="I14" i="72"/>
  <c r="J14" i="72" s="1"/>
  <c r="K72" i="72"/>
  <c r="T13" i="72"/>
  <c r="R13" i="72"/>
  <c r="L14" i="72"/>
  <c r="N72" i="72"/>
  <c r="S72" i="72"/>
  <c r="Q14" i="72"/>
  <c r="O13" i="72"/>
  <c r="M13" i="72"/>
  <c r="K16" i="72"/>
  <c r="N16" i="72"/>
  <c r="L15" i="71"/>
  <c r="N73" i="71"/>
  <c r="L16" i="71" s="1"/>
  <c r="O16" i="71" s="1"/>
  <c r="O14" i="71"/>
  <c r="M14" i="71"/>
  <c r="I13" i="71"/>
  <c r="J13" i="71" s="1"/>
  <c r="K71" i="71"/>
  <c r="N16" i="71"/>
  <c r="M16" i="71"/>
  <c r="S15" i="71"/>
  <c r="R15" i="71"/>
  <c r="V73" i="71"/>
  <c r="K14" i="71"/>
  <c r="M72" i="71"/>
  <c r="U16" i="71"/>
  <c r="T16" i="71"/>
  <c r="Q15" i="70"/>
  <c r="T15" i="70" s="1"/>
  <c r="S73" i="70"/>
  <c r="Q16" i="70" s="1"/>
  <c r="T16" i="70" s="1"/>
  <c r="I14" i="70"/>
  <c r="J14" i="70" s="1"/>
  <c r="K72" i="70"/>
  <c r="L13" i="70"/>
  <c r="N71" i="70"/>
  <c r="R14" i="70"/>
  <c r="O12" i="70"/>
  <c r="M12" i="70"/>
  <c r="N16" i="70"/>
  <c r="U16" i="70"/>
  <c r="K16" i="70"/>
  <c r="S15" i="70"/>
  <c r="R15" i="70"/>
  <c r="V73" i="70"/>
  <c r="Q13" i="69"/>
  <c r="S71" i="69"/>
  <c r="I13" i="69"/>
  <c r="J13" i="69" s="1"/>
  <c r="K71" i="69"/>
  <c r="T12" i="69"/>
  <c r="R12" i="69"/>
  <c r="O16" i="69"/>
  <c r="P16" i="69"/>
  <c r="M15" i="69"/>
  <c r="N15" i="69"/>
  <c r="Q73" i="69"/>
  <c r="S15" i="69"/>
  <c r="V73" i="69"/>
  <c r="K15" i="69"/>
  <c r="M73" i="69"/>
  <c r="U16" i="69"/>
  <c r="Q14" i="68"/>
  <c r="S72" i="68"/>
  <c r="N72" i="68"/>
  <c r="L14" i="68"/>
  <c r="I15" i="68"/>
  <c r="K73" i="68"/>
  <c r="I16" i="68" s="1"/>
  <c r="R13" i="68"/>
  <c r="T13" i="68"/>
  <c r="O13" i="68"/>
  <c r="M13" i="68"/>
  <c r="K14" i="68"/>
  <c r="J14" i="68"/>
  <c r="M72" i="68"/>
  <c r="U16" i="68"/>
  <c r="T13" i="67"/>
  <c r="R13" i="67"/>
  <c r="L14" i="67"/>
  <c r="N72" i="67"/>
  <c r="V73" i="67"/>
  <c r="S15" i="67"/>
  <c r="O13" i="67"/>
  <c r="M13" i="67"/>
  <c r="Q14" i="67"/>
  <c r="S72" i="67"/>
  <c r="I14" i="67"/>
  <c r="J14" i="67" s="1"/>
  <c r="K72" i="67"/>
  <c r="N16" i="67"/>
  <c r="K16" i="67"/>
  <c r="O12" i="66"/>
  <c r="M12" i="66"/>
  <c r="K72" i="66"/>
  <c r="I14" i="66"/>
  <c r="J14" i="66" s="1"/>
  <c r="Q15" i="66"/>
  <c r="T15" i="66" s="1"/>
  <c r="S73" i="66"/>
  <c r="Q16" i="66" s="1"/>
  <c r="L13" i="66"/>
  <c r="N71" i="66"/>
  <c r="R14" i="66"/>
  <c r="N16" i="66"/>
  <c r="K15" i="66"/>
  <c r="M73" i="66"/>
  <c r="S15" i="66"/>
  <c r="R15" i="66"/>
  <c r="V73" i="66"/>
  <c r="U16" i="66"/>
  <c r="T16" i="66"/>
  <c r="S15" i="65"/>
  <c r="R15" i="65"/>
  <c r="V73" i="65"/>
  <c r="M15" i="65"/>
  <c r="N15" i="65"/>
  <c r="Q73" i="65"/>
  <c r="K15" i="65"/>
  <c r="J15" i="65"/>
  <c r="M73" i="65"/>
  <c r="U16" i="65"/>
  <c r="T16" i="65"/>
  <c r="O16" i="64"/>
  <c r="P16" i="64"/>
  <c r="S16" i="64"/>
  <c r="R16" i="64"/>
  <c r="M15" i="64"/>
  <c r="N15" i="64"/>
  <c r="Q73" i="64"/>
  <c r="K15" i="64"/>
  <c r="J15" i="64"/>
  <c r="M73" i="64"/>
  <c r="K15" i="63"/>
  <c r="J15" i="63"/>
  <c r="M73" i="63"/>
  <c r="U16" i="63"/>
  <c r="T16" i="63"/>
  <c r="S15" i="63"/>
  <c r="R15" i="63"/>
  <c r="V73" i="63"/>
  <c r="N16" i="63"/>
  <c r="M16" i="63"/>
  <c r="K15" i="62"/>
  <c r="J15" i="62"/>
  <c r="M73" i="62"/>
  <c r="O16" i="62"/>
  <c r="P16" i="62"/>
  <c r="M15" i="62"/>
  <c r="N15" i="62"/>
  <c r="Q73" i="62"/>
  <c r="S16" i="62"/>
  <c r="R16" i="62"/>
  <c r="S15" i="60"/>
  <c r="R15" i="60"/>
  <c r="V73" i="60"/>
  <c r="K14" i="60"/>
  <c r="J14" i="60"/>
  <c r="M72" i="60"/>
  <c r="N16" i="60"/>
  <c r="M16" i="60"/>
  <c r="N16" i="59"/>
  <c r="M16" i="59"/>
  <c r="K16" i="59"/>
  <c r="J16" i="59"/>
  <c r="U16" i="58"/>
  <c r="T16" i="58"/>
  <c r="S15" i="58"/>
  <c r="R15" i="58"/>
  <c r="V73" i="58"/>
  <c r="W73" i="57"/>
  <c r="U15" i="57"/>
  <c r="T15" i="57"/>
  <c r="S15" i="57"/>
  <c r="R15" i="57"/>
  <c r="V73" i="57"/>
  <c r="P13" i="57"/>
  <c r="O13" i="57"/>
  <c r="R71" i="57"/>
  <c r="N16" i="57"/>
  <c r="M16" i="57"/>
  <c r="K16" i="57"/>
  <c r="J16" i="57"/>
  <c r="S16" i="56"/>
  <c r="R16" i="56"/>
  <c r="K14" i="56"/>
  <c r="J14" i="56"/>
  <c r="M72" i="56"/>
  <c r="N16" i="56"/>
  <c r="M16" i="56"/>
  <c r="T12" i="55"/>
  <c r="R12" i="55"/>
  <c r="T13" i="55"/>
  <c r="R13" i="55"/>
  <c r="K15" i="55"/>
  <c r="J15" i="55"/>
  <c r="M73" i="55"/>
  <c r="O16" i="55"/>
  <c r="P16" i="55"/>
  <c r="S16" i="55"/>
  <c r="R16" i="55"/>
  <c r="M15" i="55"/>
  <c r="N15" i="55"/>
  <c r="Q73" i="55"/>
  <c r="T13" i="54"/>
  <c r="R13" i="54"/>
  <c r="O14" i="54"/>
  <c r="P14" i="54"/>
  <c r="T12" i="54"/>
  <c r="R12" i="54"/>
  <c r="O16" i="54"/>
  <c r="P16" i="54"/>
  <c r="S16" i="54"/>
  <c r="R16" i="54"/>
  <c r="M15" i="54"/>
  <c r="N15" i="54"/>
  <c r="Q73" i="54"/>
  <c r="K15" i="54"/>
  <c r="J15" i="54"/>
  <c r="M73" i="54"/>
  <c r="S15" i="53"/>
  <c r="R15" i="53"/>
  <c r="V73" i="53"/>
  <c r="N16" i="53"/>
  <c r="M16" i="53"/>
  <c r="K15" i="53"/>
  <c r="J15" i="53"/>
  <c r="M73" i="53"/>
  <c r="U16" i="53"/>
  <c r="T16" i="53"/>
  <c r="N13" i="52"/>
  <c r="M13" i="52"/>
  <c r="P13" i="52"/>
  <c r="O13" i="52"/>
  <c r="S15" i="52"/>
  <c r="R15" i="52"/>
  <c r="V73" i="52"/>
  <c r="U16" i="52"/>
  <c r="T16" i="52"/>
  <c r="N16" i="52"/>
  <c r="M16" i="52"/>
  <c r="K16" i="51"/>
  <c r="J16" i="51"/>
  <c r="N16" i="51"/>
  <c r="M16" i="51"/>
  <c r="L15" i="49"/>
  <c r="N73" i="49"/>
  <c r="L16" i="49" s="1"/>
  <c r="Q14" i="49"/>
  <c r="S72" i="49"/>
  <c r="I15" i="49"/>
  <c r="K73" i="49"/>
  <c r="I16" i="49" s="1"/>
  <c r="O14" i="49"/>
  <c r="M14" i="49"/>
  <c r="T13" i="49"/>
  <c r="R13" i="49"/>
  <c r="K14" i="49"/>
  <c r="J14" i="49"/>
  <c r="M72" i="49"/>
  <c r="S16" i="49"/>
  <c r="M12" i="50"/>
  <c r="O12" i="50"/>
  <c r="L13" i="50"/>
  <c r="N71" i="50"/>
  <c r="Q14" i="50"/>
  <c r="S72" i="50"/>
  <c r="T13" i="50"/>
  <c r="R13" i="50"/>
  <c r="I14" i="50"/>
  <c r="J14" i="50" s="1"/>
  <c r="K72" i="50"/>
  <c r="S16" i="50"/>
  <c r="K15" i="50"/>
  <c r="M73" i="50"/>
  <c r="I13" i="48"/>
  <c r="J13" i="48" s="1"/>
  <c r="K71" i="48"/>
  <c r="Q13" i="48"/>
  <c r="S71" i="48"/>
  <c r="T12" i="48"/>
  <c r="R12" i="48"/>
  <c r="M15" i="48"/>
  <c r="N15" i="48"/>
  <c r="Q73" i="48"/>
  <c r="U16" i="48"/>
  <c r="K15" i="48"/>
  <c r="M73" i="48"/>
  <c r="O16" i="48"/>
  <c r="P16" i="48"/>
  <c r="S15" i="48"/>
  <c r="V73" i="48"/>
  <c r="K71" i="47"/>
  <c r="I13" i="47"/>
  <c r="J13" i="47" s="1"/>
  <c r="Q14" i="47"/>
  <c r="S72" i="47"/>
  <c r="L13" i="47"/>
  <c r="N71" i="47"/>
  <c r="R13" i="47"/>
  <c r="T13" i="47"/>
  <c r="N16" i="47"/>
  <c r="U16" i="47"/>
  <c r="K15" i="47"/>
  <c r="M73" i="47"/>
  <c r="Q14" i="46"/>
  <c r="S72" i="46"/>
  <c r="L14" i="46"/>
  <c r="N72" i="46"/>
  <c r="I14" i="46"/>
  <c r="J14" i="46" s="1"/>
  <c r="K72" i="46"/>
  <c r="T13" i="46"/>
  <c r="R13" i="46"/>
  <c r="O13" i="46"/>
  <c r="M13" i="46"/>
  <c r="N16" i="46"/>
  <c r="K16" i="46"/>
  <c r="J15" i="85"/>
  <c r="K15" i="85"/>
  <c r="M73" i="85"/>
  <c r="N16" i="85"/>
  <c r="M16" i="85"/>
  <c r="T16" i="85"/>
  <c r="U16" i="85"/>
  <c r="O16" i="85"/>
  <c r="P16" i="85"/>
  <c r="M15" i="84"/>
  <c r="N15" i="84"/>
  <c r="Q73" i="84"/>
  <c r="S16" i="84"/>
  <c r="R16" i="84"/>
  <c r="O16" i="84"/>
  <c r="P16" i="84"/>
  <c r="K15" i="84"/>
  <c r="J15" i="84"/>
  <c r="M73" i="84"/>
  <c r="K15" i="83"/>
  <c r="J15" i="83"/>
  <c r="M73" i="83"/>
  <c r="S15" i="83"/>
  <c r="R15" i="83"/>
  <c r="V73" i="83"/>
  <c r="N16" i="83"/>
  <c r="M16" i="83"/>
  <c r="O16" i="83"/>
  <c r="P16" i="83"/>
  <c r="O16" i="82"/>
  <c r="P16" i="82"/>
  <c r="M15" i="82"/>
  <c r="N15" i="82"/>
  <c r="Q73" i="82"/>
  <c r="K15" i="82"/>
  <c r="J15" i="82"/>
  <c r="M73" i="82"/>
  <c r="P17" i="45"/>
  <c r="T75" i="45"/>
  <c r="N71" i="45"/>
  <c r="K13" i="45"/>
  <c r="K69" i="45"/>
  <c r="I11" i="45"/>
  <c r="J11" i="45" s="1"/>
  <c r="L12" i="45"/>
  <c r="M12" i="45" s="1"/>
  <c r="O70" i="45"/>
  <c r="Y74" i="45"/>
  <c r="S16" i="45"/>
  <c r="U17" i="45"/>
  <c r="Z75" i="45"/>
  <c r="Q11" i="45"/>
  <c r="U69" i="45"/>
  <c r="N18" i="45"/>
  <c r="S76" i="45"/>
  <c r="P75" i="44"/>
  <c r="P17" i="44"/>
  <c r="N17" i="44"/>
  <c r="S18" i="44"/>
  <c r="Y76" i="44"/>
  <c r="I14" i="44"/>
  <c r="J14" i="44" s="1"/>
  <c r="K72" i="44"/>
  <c r="Q13" i="44"/>
  <c r="U71" i="44"/>
  <c r="L12" i="44"/>
  <c r="M12" i="44" s="1"/>
  <c r="O70" i="44"/>
  <c r="P20" i="44"/>
  <c r="U19" i="44"/>
  <c r="Z77" i="44"/>
  <c r="N19" i="44"/>
  <c r="S77" i="44"/>
  <c r="K15" i="44"/>
  <c r="N73" i="44"/>
  <c r="T13" i="44"/>
  <c r="R13" i="44"/>
  <c r="K70" i="43"/>
  <c r="I12" i="43"/>
  <c r="J12" i="43" s="1"/>
  <c r="Q13" i="43"/>
  <c r="U71" i="43"/>
  <c r="L12" i="43"/>
  <c r="M12" i="43" s="1"/>
  <c r="O70" i="43"/>
  <c r="U19" i="43"/>
  <c r="Z77" i="43"/>
  <c r="S20" i="43"/>
  <c r="K16" i="43"/>
  <c r="N74" i="43"/>
  <c r="T13" i="43"/>
  <c r="R13" i="43"/>
  <c r="N18" i="43"/>
  <c r="S76" i="43"/>
  <c r="P20" i="43"/>
  <c r="Y76" i="42"/>
  <c r="S18" i="42"/>
  <c r="P17" i="42"/>
  <c r="T75" i="42"/>
  <c r="I11" i="42"/>
  <c r="J11" i="42" s="1"/>
  <c r="K69" i="42"/>
  <c r="K12" i="42"/>
  <c r="N70" i="42"/>
  <c r="Q13" i="42"/>
  <c r="U71" i="42"/>
  <c r="U18" i="42"/>
  <c r="Z76" i="42"/>
  <c r="O69" i="42"/>
  <c r="L11" i="42"/>
  <c r="S74" i="42"/>
  <c r="N16" i="42"/>
  <c r="T13" i="42"/>
  <c r="R13" i="42"/>
  <c r="U69" i="41"/>
  <c r="Q11" i="41"/>
  <c r="N71" i="41"/>
  <c r="K13" i="41"/>
  <c r="P11" i="41"/>
  <c r="O11" i="41"/>
  <c r="U17" i="41"/>
  <c r="Z75" i="41"/>
  <c r="P18" i="41"/>
  <c r="T76" i="41"/>
  <c r="S74" i="41"/>
  <c r="N16" i="41"/>
  <c r="T11" i="41"/>
  <c r="U11" i="41"/>
  <c r="R11" i="41"/>
  <c r="S11" i="41"/>
  <c r="L12" i="41"/>
  <c r="M12" i="41" s="1"/>
  <c r="O70" i="41"/>
  <c r="K69" i="41"/>
  <c r="I11" i="41"/>
  <c r="J11" i="41" s="1"/>
  <c r="Y74" i="41"/>
  <c r="S16" i="41"/>
  <c r="Q13" i="40"/>
  <c r="U71" i="40"/>
  <c r="L14" i="40"/>
  <c r="O14" i="40" s="1"/>
  <c r="O72" i="40"/>
  <c r="K70" i="40"/>
  <c r="I12" i="40"/>
  <c r="J12" i="40" s="1"/>
  <c r="S19" i="40"/>
  <c r="Y77" i="40"/>
  <c r="U20" i="40"/>
  <c r="R13" i="40"/>
  <c r="T13" i="40"/>
  <c r="N19" i="40"/>
  <c r="S77" i="40"/>
  <c r="M14" i="40"/>
  <c r="K15" i="40"/>
  <c r="N73" i="40"/>
  <c r="O13" i="40"/>
  <c r="M13" i="40"/>
  <c r="L14" i="39"/>
  <c r="O72" i="39"/>
  <c r="N71" i="39"/>
  <c r="K13" i="39"/>
  <c r="Y74" i="39"/>
  <c r="S16" i="39"/>
  <c r="U69" i="39"/>
  <c r="Q11" i="39"/>
  <c r="I12" i="39"/>
  <c r="J12" i="39" s="1"/>
  <c r="K70" i="39"/>
  <c r="P17" i="39"/>
  <c r="T75" i="39"/>
  <c r="U19" i="39"/>
  <c r="Z77" i="39"/>
  <c r="O14" i="39"/>
  <c r="M14" i="39"/>
  <c r="O13" i="39"/>
  <c r="M13" i="39"/>
  <c r="N18" i="39"/>
  <c r="S76" i="39"/>
  <c r="Q13" i="38"/>
  <c r="U71" i="38"/>
  <c r="L14" i="38"/>
  <c r="O72" i="38"/>
  <c r="I14" i="38"/>
  <c r="J14" i="38" s="1"/>
  <c r="K72" i="38"/>
  <c r="M14" i="38"/>
  <c r="O14" i="38"/>
  <c r="N19" i="38"/>
  <c r="S77" i="38"/>
  <c r="P19" i="38"/>
  <c r="T77" i="38"/>
  <c r="M13" i="38"/>
  <c r="O13" i="38"/>
  <c r="U19" i="38"/>
  <c r="Z77" i="38"/>
  <c r="S20" i="38"/>
  <c r="K16" i="38"/>
  <c r="N74" i="38"/>
  <c r="T13" i="38"/>
  <c r="R13" i="38"/>
  <c r="Q13" i="37"/>
  <c r="U71" i="37"/>
  <c r="I14" i="37"/>
  <c r="J14" i="37" s="1"/>
  <c r="K72" i="37"/>
  <c r="S18" i="37"/>
  <c r="Y76" i="37"/>
  <c r="L12" i="37"/>
  <c r="M12" i="37" s="1"/>
  <c r="O70" i="37"/>
  <c r="P20" i="37"/>
  <c r="T13" i="37"/>
  <c r="R13" i="37"/>
  <c r="K15" i="37"/>
  <c r="N73" i="37"/>
  <c r="U20" i="37"/>
  <c r="N19" i="37"/>
  <c r="S77" i="37"/>
  <c r="I13" i="36"/>
  <c r="J13" i="36" s="1"/>
  <c r="K71" i="36"/>
  <c r="Q13" i="36"/>
  <c r="T13" i="36" s="1"/>
  <c r="U71" i="36"/>
  <c r="N18" i="36"/>
  <c r="S76" i="36"/>
  <c r="U20" i="36"/>
  <c r="L13" i="36"/>
  <c r="O71" i="36"/>
  <c r="P18" i="36"/>
  <c r="T76" i="36"/>
  <c r="K14" i="36"/>
  <c r="N72" i="36"/>
  <c r="S19" i="36"/>
  <c r="Y77" i="36"/>
  <c r="R13" i="36"/>
  <c r="T73" i="35"/>
  <c r="P15" i="35"/>
  <c r="O15" i="35"/>
  <c r="R12" i="35"/>
  <c r="T12" i="35"/>
  <c r="T15" i="35"/>
  <c r="U15" i="35"/>
  <c r="Z73" i="35"/>
  <c r="S72" i="35"/>
  <c r="N14" i="35"/>
  <c r="S15" i="35"/>
  <c r="Y73" i="35"/>
  <c r="R15" i="35"/>
  <c r="O14" i="35"/>
  <c r="M14" i="35"/>
  <c r="K15" i="35"/>
  <c r="J15" i="35"/>
  <c r="N73" i="35"/>
  <c r="O13" i="35"/>
  <c r="M13" i="35"/>
  <c r="T13" i="35"/>
  <c r="R13" i="35"/>
  <c r="Q11" i="34"/>
  <c r="U69" i="34"/>
  <c r="T18" i="34"/>
  <c r="Z76" i="34"/>
  <c r="U18" i="34"/>
  <c r="L12" i="34"/>
  <c r="M12" i="34" s="1"/>
  <c r="O70" i="34"/>
  <c r="Y75" i="34"/>
  <c r="S17" i="34"/>
  <c r="R17" i="34"/>
  <c r="N11" i="34"/>
  <c r="M11" i="34"/>
  <c r="U11" i="34"/>
  <c r="T11" i="34"/>
  <c r="K12" i="34"/>
  <c r="N70" i="34"/>
  <c r="M16" i="34"/>
  <c r="N16" i="34"/>
  <c r="S74" i="34"/>
  <c r="O17" i="34"/>
  <c r="P17" i="34"/>
  <c r="T75" i="34"/>
  <c r="K70" i="34"/>
  <c r="I13" i="34" s="1"/>
  <c r="I12" i="34"/>
  <c r="J12" i="34" s="1"/>
  <c r="S11" i="34"/>
  <c r="R11" i="34"/>
  <c r="S71" i="33"/>
  <c r="N13" i="33"/>
  <c r="Y70" i="33"/>
  <c r="S12" i="33"/>
  <c r="U14" i="33"/>
  <c r="T14" i="33"/>
  <c r="Z72" i="33"/>
  <c r="T71" i="33"/>
  <c r="P13" i="33"/>
  <c r="U69" i="33"/>
  <c r="Q11" i="33"/>
  <c r="T11" i="33" s="1"/>
  <c r="K70" i="33"/>
  <c r="I13" i="33" s="1"/>
  <c r="J13" i="33" s="1"/>
  <c r="I12" i="33"/>
  <c r="J12" i="33" s="1"/>
  <c r="S11" i="33"/>
  <c r="O69" i="33"/>
  <c r="L11" i="33"/>
  <c r="K15" i="33"/>
  <c r="J15" i="33"/>
  <c r="N73" i="33"/>
  <c r="Y70" i="32"/>
  <c r="S12" i="32"/>
  <c r="S70" i="32"/>
  <c r="N12" i="32"/>
  <c r="M11" i="32"/>
  <c r="N11" i="32"/>
  <c r="K12" i="32"/>
  <c r="N70" i="32"/>
  <c r="Z76" i="32"/>
  <c r="U18" i="32"/>
  <c r="T18" i="32"/>
  <c r="S11" i="32"/>
  <c r="O11" i="32"/>
  <c r="P11" i="32"/>
  <c r="O17" i="32"/>
  <c r="P17" i="32"/>
  <c r="T75" i="32"/>
  <c r="T11" i="32"/>
  <c r="U11" i="32"/>
  <c r="Q11" i="32"/>
  <c r="R11" i="32" s="1"/>
  <c r="U69" i="32"/>
  <c r="I12" i="32"/>
  <c r="J12" i="32" s="1"/>
  <c r="K70" i="32"/>
  <c r="I13" i="32" s="1"/>
  <c r="L12" i="32"/>
  <c r="O70" i="32"/>
  <c r="I12" i="31"/>
  <c r="K70" i="31"/>
  <c r="I13" i="31" s="1"/>
  <c r="K12" i="31"/>
  <c r="J12" i="31"/>
  <c r="N70" i="31"/>
  <c r="P17" i="31"/>
  <c r="O17" i="31"/>
  <c r="T75" i="31"/>
  <c r="Q11" i="31"/>
  <c r="U69" i="31"/>
  <c r="R17" i="31"/>
  <c r="S17" i="31"/>
  <c r="Y75" i="31"/>
  <c r="N16" i="31"/>
  <c r="M16" i="31"/>
  <c r="S74" i="31"/>
  <c r="T19" i="31"/>
  <c r="U19" i="31"/>
  <c r="Z77" i="31"/>
  <c r="M11" i="31"/>
  <c r="N11" i="31"/>
  <c r="L12" i="31"/>
  <c r="M12" i="31" s="1"/>
  <c r="O70" i="31"/>
  <c r="M16" i="30"/>
  <c r="N16" i="30"/>
  <c r="S74" i="30"/>
  <c r="I12" i="30"/>
  <c r="J12" i="30" s="1"/>
  <c r="K70" i="30"/>
  <c r="I13" i="30" s="1"/>
  <c r="J13" i="30" s="1"/>
  <c r="R12" i="30"/>
  <c r="T12" i="30"/>
  <c r="U15" i="30"/>
  <c r="T15" i="30"/>
  <c r="Z73" i="30"/>
  <c r="O15" i="30"/>
  <c r="P15" i="30"/>
  <c r="T73" i="30"/>
  <c r="S15" i="30"/>
  <c r="R15" i="30"/>
  <c r="Y73" i="30"/>
  <c r="O14" i="30"/>
  <c r="M14" i="30"/>
  <c r="O13" i="30"/>
  <c r="M13" i="30"/>
  <c r="T13" i="30"/>
  <c r="R13" i="30"/>
  <c r="K15" i="30"/>
  <c r="J15" i="30"/>
  <c r="N73" i="30"/>
  <c r="R14" i="29"/>
  <c r="Y72" i="29"/>
  <c r="S14" i="29"/>
  <c r="R12" i="29"/>
  <c r="T12" i="29"/>
  <c r="N14" i="29"/>
  <c r="S72" i="29"/>
  <c r="M14" i="29"/>
  <c r="U15" i="29"/>
  <c r="Z73" i="29"/>
  <c r="T15" i="29"/>
  <c r="T72" i="29"/>
  <c r="P14" i="29"/>
  <c r="T13" i="29"/>
  <c r="R13" i="29"/>
  <c r="J16" i="29"/>
  <c r="K16" i="29"/>
  <c r="N74" i="29"/>
  <c r="O11" i="28"/>
  <c r="M11" i="28"/>
  <c r="N15" i="28"/>
  <c r="M15" i="28"/>
  <c r="S73" i="28"/>
  <c r="S15" i="28"/>
  <c r="Y73" i="28"/>
  <c r="R15" i="28"/>
  <c r="L12" i="28"/>
  <c r="O70" i="28"/>
  <c r="R12" i="28"/>
  <c r="T12" i="28"/>
  <c r="I12" i="28"/>
  <c r="J12" i="28" s="1"/>
  <c r="K70" i="28"/>
  <c r="I13" i="28" s="1"/>
  <c r="J13" i="28" s="1"/>
  <c r="P16" i="28"/>
  <c r="T74" i="28"/>
  <c r="O16" i="28"/>
  <c r="Z72" i="28"/>
  <c r="U14" i="28"/>
  <c r="T14" i="28"/>
  <c r="J14" i="28"/>
  <c r="K14" i="28"/>
  <c r="N72" i="28"/>
  <c r="T13" i="28"/>
  <c r="R13" i="28"/>
  <c r="R12" i="27"/>
  <c r="T12" i="27"/>
  <c r="T72" i="27"/>
  <c r="P14" i="27"/>
  <c r="U14" i="27"/>
  <c r="T14" i="27"/>
  <c r="Z72" i="27"/>
  <c r="R14" i="27"/>
  <c r="S14" i="27"/>
  <c r="Y72" i="27"/>
  <c r="N15" i="27"/>
  <c r="M15" i="27"/>
  <c r="S73" i="27"/>
  <c r="R13" i="27"/>
  <c r="T13" i="27"/>
  <c r="O14" i="27"/>
  <c r="M14" i="27"/>
  <c r="K16" i="27"/>
  <c r="J16" i="27"/>
  <c r="N74" i="27"/>
  <c r="M13" i="27"/>
  <c r="O13" i="27"/>
  <c r="U11" i="26"/>
  <c r="T11" i="26"/>
  <c r="S11" i="26"/>
  <c r="R11" i="26"/>
  <c r="K70" i="26"/>
  <c r="I13" i="26" s="1"/>
  <c r="I12" i="26"/>
  <c r="J12" i="26" s="1"/>
  <c r="S74" i="26"/>
  <c r="N16" i="26"/>
  <c r="M16" i="26"/>
  <c r="Y74" i="26"/>
  <c r="S16" i="26"/>
  <c r="R16" i="26"/>
  <c r="U17" i="26"/>
  <c r="T17" i="26"/>
  <c r="Z75" i="26"/>
  <c r="L12" i="26"/>
  <c r="M12" i="26" s="1"/>
  <c r="O70" i="26"/>
  <c r="N11" i="26"/>
  <c r="M11" i="26"/>
  <c r="N70" i="26"/>
  <c r="K12" i="26"/>
  <c r="P18" i="26"/>
  <c r="O18" i="26"/>
  <c r="T76" i="26"/>
  <c r="Q11" i="26"/>
  <c r="U69" i="26"/>
  <c r="L14" i="25"/>
  <c r="O72" i="25"/>
  <c r="U15" i="25"/>
  <c r="Z73" i="25"/>
  <c r="M12" i="25"/>
  <c r="O12" i="25"/>
  <c r="N14" i="25"/>
  <c r="S72" i="25"/>
  <c r="M11" i="25"/>
  <c r="O11" i="25"/>
  <c r="T72" i="25"/>
  <c r="P14" i="25"/>
  <c r="Q14" i="25"/>
  <c r="T14" i="25" s="1"/>
  <c r="U72" i="25"/>
  <c r="R14" i="25"/>
  <c r="S14" i="25"/>
  <c r="Y72" i="25"/>
  <c r="I13" i="25"/>
  <c r="J13" i="25" s="1"/>
  <c r="K71" i="25"/>
  <c r="P20" i="25"/>
  <c r="O20" i="25"/>
  <c r="S20" i="25"/>
  <c r="R20" i="25"/>
  <c r="K15" i="25"/>
  <c r="N73" i="25"/>
  <c r="O14" i="25"/>
  <c r="M14" i="25"/>
  <c r="N19" i="25"/>
  <c r="M19" i="25"/>
  <c r="S77" i="25"/>
  <c r="M13" i="25"/>
  <c r="O13" i="25"/>
  <c r="Z70" i="24"/>
  <c r="U12" i="24"/>
  <c r="S12" i="24"/>
  <c r="Y70" i="24"/>
  <c r="T70" i="24"/>
  <c r="O12" i="24"/>
  <c r="P12" i="24"/>
  <c r="N13" i="24"/>
  <c r="S71" i="24"/>
  <c r="U69" i="24"/>
  <c r="Q11" i="24"/>
  <c r="P11" i="24"/>
  <c r="O11" i="24"/>
  <c r="L12" i="24"/>
  <c r="M12" i="24" s="1"/>
  <c r="O70" i="24"/>
  <c r="R11" i="24"/>
  <c r="S11" i="24"/>
  <c r="I11" i="24"/>
  <c r="J11" i="24" s="1"/>
  <c r="K69" i="24"/>
  <c r="N70" i="24"/>
  <c r="K12" i="24"/>
  <c r="T11" i="24"/>
  <c r="U11" i="24"/>
  <c r="Y70" i="23"/>
  <c r="S12" i="23"/>
  <c r="T71" i="23"/>
  <c r="P13" i="23"/>
  <c r="Z70" i="23"/>
  <c r="U12" i="23"/>
  <c r="N13" i="23"/>
  <c r="S71" i="23"/>
  <c r="L12" i="23"/>
  <c r="O70" i="23"/>
  <c r="I12" i="23"/>
  <c r="J12" i="23" s="1"/>
  <c r="K70" i="23"/>
  <c r="S11" i="23"/>
  <c r="R11" i="23"/>
  <c r="T18" i="23"/>
  <c r="U18" i="23"/>
  <c r="Z76" i="23"/>
  <c r="P18" i="23"/>
  <c r="O18" i="23"/>
  <c r="T76" i="23"/>
  <c r="S18" i="23"/>
  <c r="R18" i="23"/>
  <c r="Y76" i="23"/>
  <c r="Q12" i="23"/>
  <c r="R12" i="23" s="1"/>
  <c r="U70" i="23"/>
  <c r="T11" i="23"/>
  <c r="U11" i="23"/>
  <c r="K13" i="23"/>
  <c r="N71" i="23"/>
  <c r="Z70" i="22"/>
  <c r="U12" i="22"/>
  <c r="T70" i="22"/>
  <c r="P12" i="22"/>
  <c r="O12" i="22"/>
  <c r="Y70" i="22"/>
  <c r="S12" i="22"/>
  <c r="T10" i="22"/>
  <c r="L14" i="22"/>
  <c r="O72" i="22"/>
  <c r="L15" i="22" s="1"/>
  <c r="S71" i="22"/>
  <c r="N13" i="22"/>
  <c r="Q11" i="22"/>
  <c r="R11" i="22" s="1"/>
  <c r="U69" i="22"/>
  <c r="S11" i="22"/>
  <c r="Y75" i="22"/>
  <c r="I11" i="22"/>
  <c r="J11" i="22" s="1"/>
  <c r="K69" i="22"/>
  <c r="K12" i="22"/>
  <c r="N70" i="22"/>
  <c r="T75" i="22"/>
  <c r="Z76" i="22"/>
  <c r="U18" i="22"/>
  <c r="T18" i="22"/>
  <c r="U11" i="22"/>
  <c r="T11" i="22"/>
  <c r="P11" i="22"/>
  <c r="O11" i="22"/>
  <c r="M14" i="22"/>
  <c r="M13" i="22"/>
  <c r="M18" i="22"/>
  <c r="N18" i="22"/>
  <c r="S76" i="22"/>
  <c r="I12" i="17"/>
  <c r="J12" i="17" s="1"/>
  <c r="K70" i="17"/>
  <c r="I13" i="17" s="1"/>
  <c r="J13" i="17" s="1"/>
  <c r="K14" i="17"/>
  <c r="J14" i="17"/>
  <c r="N72" i="17"/>
  <c r="O13" i="17"/>
  <c r="M13" i="17"/>
  <c r="P20" i="17"/>
  <c r="O20" i="17"/>
  <c r="R13" i="17"/>
  <c r="T13" i="17"/>
  <c r="M18" i="17"/>
  <c r="N18" i="17"/>
  <c r="S76" i="17"/>
  <c r="R19" i="17"/>
  <c r="S19" i="17"/>
  <c r="Y77" i="17"/>
  <c r="O14" i="17"/>
  <c r="M14" i="17"/>
  <c r="T20" i="17"/>
  <c r="U20" i="17"/>
  <c r="L14" i="16"/>
  <c r="O72" i="16"/>
  <c r="Y75" i="16"/>
  <c r="S17" i="16"/>
  <c r="I12" i="16"/>
  <c r="J12" i="16" s="1"/>
  <c r="K70" i="16"/>
  <c r="Q13" i="16"/>
  <c r="T13" i="16" s="1"/>
  <c r="U71" i="16"/>
  <c r="K15" i="16"/>
  <c r="N73" i="16"/>
  <c r="O14" i="16"/>
  <c r="M14" i="16"/>
  <c r="P20" i="16"/>
  <c r="O13" i="16"/>
  <c r="M13" i="16"/>
  <c r="N18" i="16"/>
  <c r="S76" i="16"/>
  <c r="R13" i="16"/>
  <c r="U19" i="16"/>
  <c r="Z77" i="16"/>
  <c r="Q13" i="15"/>
  <c r="U71" i="15"/>
  <c r="L12" i="15"/>
  <c r="M12" i="15" s="1"/>
  <c r="O70" i="15"/>
  <c r="I12" i="15"/>
  <c r="J12" i="15" s="1"/>
  <c r="K70" i="15"/>
  <c r="U19" i="15"/>
  <c r="Z77" i="15"/>
  <c r="S18" i="15"/>
  <c r="Y76" i="15"/>
  <c r="N18" i="15"/>
  <c r="S76" i="15"/>
  <c r="T13" i="15"/>
  <c r="R13" i="15"/>
  <c r="P18" i="15"/>
  <c r="T76" i="15"/>
  <c r="K16" i="15"/>
  <c r="N74" i="15"/>
  <c r="O70" i="14"/>
  <c r="L12" i="14"/>
  <c r="M12" i="14" s="1"/>
  <c r="Q13" i="14"/>
  <c r="U71" i="14"/>
  <c r="I14" i="14"/>
  <c r="K72" i="14"/>
  <c r="K14" i="14"/>
  <c r="J14" i="14"/>
  <c r="N72" i="14"/>
  <c r="T13" i="14"/>
  <c r="R13" i="14"/>
  <c r="P19" i="14"/>
  <c r="T77" i="14"/>
  <c r="N18" i="14"/>
  <c r="S76" i="14"/>
  <c r="S20" i="14"/>
  <c r="U19" i="14"/>
  <c r="Z77" i="14"/>
  <c r="Q11" i="13"/>
  <c r="U69" i="13"/>
  <c r="P11" i="13"/>
  <c r="O11" i="13"/>
  <c r="L11" i="13"/>
  <c r="O69" i="13"/>
  <c r="Y76" i="13"/>
  <c r="S18" i="13"/>
  <c r="I11" i="13"/>
  <c r="J11" i="13" s="1"/>
  <c r="K69" i="13"/>
  <c r="T75" i="13"/>
  <c r="P17" i="13"/>
  <c r="K12" i="13"/>
  <c r="N70" i="13"/>
  <c r="Z76" i="13"/>
  <c r="U18" i="13"/>
  <c r="N18" i="13"/>
  <c r="S76" i="13"/>
  <c r="O11" i="12"/>
  <c r="P11" i="12"/>
  <c r="I14" i="12"/>
  <c r="J14" i="12" s="1"/>
  <c r="K72" i="12"/>
  <c r="T11" i="12"/>
  <c r="U11" i="12"/>
  <c r="N11" i="12"/>
  <c r="M11" i="12"/>
  <c r="R11" i="12"/>
  <c r="S11" i="12"/>
  <c r="Y75" i="12"/>
  <c r="S17" i="12"/>
  <c r="O69" i="12"/>
  <c r="L11" i="12"/>
  <c r="N16" i="12"/>
  <c r="S74" i="12"/>
  <c r="Q11" i="12"/>
  <c r="U69" i="12"/>
  <c r="T76" i="12"/>
  <c r="P18" i="12"/>
  <c r="U19" i="12"/>
  <c r="Z77" i="12"/>
  <c r="K15" i="12"/>
  <c r="N73" i="12"/>
  <c r="S72" i="93"/>
  <c r="N14" i="93"/>
  <c r="O11" i="93"/>
  <c r="M11" i="93"/>
  <c r="Q11" i="93"/>
  <c r="U69" i="93"/>
  <c r="K13" i="93"/>
  <c r="N71" i="93"/>
  <c r="T16" i="93"/>
  <c r="U16" i="93"/>
  <c r="Z74" i="93"/>
  <c r="I11" i="93"/>
  <c r="J11" i="93" s="1"/>
  <c r="K69" i="93"/>
  <c r="O70" i="93"/>
  <c r="L12" i="93"/>
  <c r="R15" i="93"/>
  <c r="S15" i="93"/>
  <c r="Y73" i="93"/>
  <c r="P14" i="93"/>
  <c r="T72" i="93"/>
  <c r="U17" i="92"/>
  <c r="T17" i="92"/>
  <c r="Z75" i="92"/>
  <c r="T11" i="92"/>
  <c r="U11" i="92"/>
  <c r="R17" i="92"/>
  <c r="S17" i="92"/>
  <c r="Y75" i="92"/>
  <c r="N16" i="92"/>
  <c r="M16" i="92"/>
  <c r="S74" i="92"/>
  <c r="O18" i="92"/>
  <c r="P18" i="92"/>
  <c r="T76" i="92"/>
  <c r="I11" i="92"/>
  <c r="J11" i="92" s="1"/>
  <c r="K69" i="92"/>
  <c r="K13" i="92"/>
  <c r="N71" i="92"/>
  <c r="P11" i="92"/>
  <c r="O11" i="92"/>
  <c r="L12" i="92"/>
  <c r="M12" i="92" s="1"/>
  <c r="O70" i="92"/>
  <c r="Q12" i="92"/>
  <c r="R12" i="92" s="1"/>
  <c r="U70" i="92"/>
  <c r="Q13" i="92" s="1"/>
  <c r="Z73" i="91"/>
  <c r="U15" i="91"/>
  <c r="T15" i="91"/>
  <c r="N14" i="91"/>
  <c r="S72" i="91"/>
  <c r="M12" i="91"/>
  <c r="O12" i="91"/>
  <c r="T73" i="91"/>
  <c r="O15" i="91"/>
  <c r="P15" i="91"/>
  <c r="Y73" i="91"/>
  <c r="R15" i="91"/>
  <c r="S15" i="91"/>
  <c r="L13" i="91"/>
  <c r="O71" i="91"/>
  <c r="L14" i="91" s="1"/>
  <c r="K14" i="91"/>
  <c r="J14" i="91"/>
  <c r="N72" i="91"/>
  <c r="M15" i="87"/>
  <c r="N15" i="87"/>
  <c r="S73" i="87"/>
  <c r="R12" i="87"/>
  <c r="T12" i="87"/>
  <c r="S14" i="87"/>
  <c r="R14" i="87"/>
  <c r="Y72" i="87"/>
  <c r="T13" i="87"/>
  <c r="R13" i="87"/>
  <c r="K15" i="87"/>
  <c r="J15" i="87"/>
  <c r="N73" i="87"/>
  <c r="P20" i="87"/>
  <c r="O20" i="87"/>
  <c r="O14" i="87"/>
  <c r="M14" i="87"/>
  <c r="T20" i="87"/>
  <c r="U20" i="87"/>
  <c r="M13" i="87"/>
  <c r="O13" i="87"/>
  <c r="L15" i="75" l="1"/>
  <c r="N73" i="75"/>
  <c r="L16" i="75" s="1"/>
  <c r="O16" i="75" s="1"/>
  <c r="I14" i="75"/>
  <c r="J14" i="75" s="1"/>
  <c r="K72" i="75"/>
  <c r="O14" i="75"/>
  <c r="M14" i="75"/>
  <c r="Q14" i="75"/>
  <c r="S72" i="75"/>
  <c r="T13" i="75"/>
  <c r="R13" i="75"/>
  <c r="K16" i="75"/>
  <c r="N16" i="75"/>
  <c r="M16" i="75"/>
  <c r="K72" i="74"/>
  <c r="I14" i="74"/>
  <c r="J14" i="74" s="1"/>
  <c r="Q14" i="74"/>
  <c r="S72" i="74"/>
  <c r="L14" i="74"/>
  <c r="N72" i="74"/>
  <c r="T13" i="74"/>
  <c r="R13" i="74"/>
  <c r="O13" i="74"/>
  <c r="M13" i="74"/>
  <c r="K16" i="74"/>
  <c r="N16" i="74"/>
  <c r="Q14" i="73"/>
  <c r="S72" i="73"/>
  <c r="T13" i="73"/>
  <c r="R13" i="73"/>
  <c r="I14" i="73"/>
  <c r="J14" i="73" s="1"/>
  <c r="K72" i="73"/>
  <c r="L14" i="73"/>
  <c r="N72" i="73"/>
  <c r="O13" i="73"/>
  <c r="M13" i="73"/>
  <c r="N16" i="73"/>
  <c r="K16" i="73"/>
  <c r="T14" i="72"/>
  <c r="R14" i="72"/>
  <c r="Q15" i="72"/>
  <c r="S73" i="72"/>
  <c r="Q16" i="72" s="1"/>
  <c r="L15" i="72"/>
  <c r="N73" i="72"/>
  <c r="L16" i="72" s="1"/>
  <c r="I15" i="72"/>
  <c r="J15" i="72" s="1"/>
  <c r="K73" i="72"/>
  <c r="I16" i="72" s="1"/>
  <c r="J16" i="72" s="1"/>
  <c r="O14" i="72"/>
  <c r="M14" i="72"/>
  <c r="I14" i="71"/>
  <c r="J14" i="71" s="1"/>
  <c r="K72" i="71"/>
  <c r="O15" i="71"/>
  <c r="M15" i="71"/>
  <c r="K15" i="71"/>
  <c r="M73" i="71"/>
  <c r="S16" i="71"/>
  <c r="R16" i="71"/>
  <c r="I15" i="70"/>
  <c r="J15" i="70" s="1"/>
  <c r="K73" i="70"/>
  <c r="I16" i="70" s="1"/>
  <c r="J16" i="70" s="1"/>
  <c r="L14" i="70"/>
  <c r="N72" i="70"/>
  <c r="O13" i="70"/>
  <c r="M13" i="70"/>
  <c r="S16" i="70"/>
  <c r="R16" i="70"/>
  <c r="I14" i="69"/>
  <c r="J14" i="69" s="1"/>
  <c r="K72" i="69"/>
  <c r="Q14" i="69"/>
  <c r="S72" i="69"/>
  <c r="T13" i="69"/>
  <c r="R13" i="69"/>
  <c r="K16" i="69"/>
  <c r="S16" i="69"/>
  <c r="N16" i="69"/>
  <c r="M16" i="69"/>
  <c r="L15" i="68"/>
  <c r="N73" i="68"/>
  <c r="L16" i="68" s="1"/>
  <c r="Q15" i="68"/>
  <c r="S73" i="68"/>
  <c r="Q16" i="68" s="1"/>
  <c r="O14" i="68"/>
  <c r="M14" i="68"/>
  <c r="R14" i="68"/>
  <c r="T14" i="68"/>
  <c r="K15" i="68"/>
  <c r="J15" i="68"/>
  <c r="M73" i="68"/>
  <c r="L15" i="67"/>
  <c r="N73" i="67"/>
  <c r="L16" i="67" s="1"/>
  <c r="Q15" i="67"/>
  <c r="S73" i="67"/>
  <c r="Q16" i="67" s="1"/>
  <c r="T16" i="67" s="1"/>
  <c r="O14" i="67"/>
  <c r="M14" i="67"/>
  <c r="T14" i="67"/>
  <c r="R14" i="67"/>
  <c r="I15" i="67"/>
  <c r="J15" i="67" s="1"/>
  <c r="K73" i="67"/>
  <c r="I16" i="67" s="1"/>
  <c r="J16" i="67" s="1"/>
  <c r="S16" i="67"/>
  <c r="N72" i="66"/>
  <c r="L14" i="66"/>
  <c r="I15" i="66"/>
  <c r="J15" i="66" s="1"/>
  <c r="K73" i="66"/>
  <c r="I16" i="66" s="1"/>
  <c r="J16" i="66" s="1"/>
  <c r="O13" i="66"/>
  <c r="M13" i="66"/>
  <c r="S16" i="66"/>
  <c r="R16" i="66"/>
  <c r="K16" i="66"/>
  <c r="S16" i="65"/>
  <c r="R16" i="65"/>
  <c r="N16" i="65"/>
  <c r="M16" i="65"/>
  <c r="K16" i="65"/>
  <c r="J16" i="65"/>
  <c r="N16" i="64"/>
  <c r="M16" i="64"/>
  <c r="K16" i="64"/>
  <c r="J16" i="64"/>
  <c r="S16" i="63"/>
  <c r="R16" i="63"/>
  <c r="K16" i="63"/>
  <c r="J16" i="63"/>
  <c r="N16" i="62"/>
  <c r="M16" i="62"/>
  <c r="K16" i="62"/>
  <c r="J16" i="62"/>
  <c r="S16" i="60"/>
  <c r="R16" i="60"/>
  <c r="K15" i="60"/>
  <c r="J15" i="60"/>
  <c r="M73" i="60"/>
  <c r="S16" i="58"/>
  <c r="R16" i="58"/>
  <c r="S16" i="57"/>
  <c r="R16" i="57"/>
  <c r="O14" i="57"/>
  <c r="P14" i="57"/>
  <c r="R72" i="57"/>
  <c r="U16" i="57"/>
  <c r="T16" i="57"/>
  <c r="K15" i="56"/>
  <c r="J15" i="56"/>
  <c r="M73" i="56"/>
  <c r="K16" i="55"/>
  <c r="J16" i="55"/>
  <c r="N16" i="55"/>
  <c r="M16" i="55"/>
  <c r="N16" i="54"/>
  <c r="M16" i="54"/>
  <c r="K16" i="54"/>
  <c r="J16" i="54"/>
  <c r="K16" i="53"/>
  <c r="J16" i="53"/>
  <c r="S16" i="53"/>
  <c r="R16" i="53"/>
  <c r="S16" i="52"/>
  <c r="R16" i="52"/>
  <c r="T14" i="49"/>
  <c r="R14" i="49"/>
  <c r="Q15" i="49"/>
  <c r="S73" i="49"/>
  <c r="Q16" i="49" s="1"/>
  <c r="O16" i="49"/>
  <c r="M16" i="49"/>
  <c r="M15" i="49"/>
  <c r="O15" i="49"/>
  <c r="K15" i="49"/>
  <c r="J15" i="49"/>
  <c r="M73" i="49"/>
  <c r="O13" i="50"/>
  <c r="M13" i="50"/>
  <c r="I15" i="50"/>
  <c r="J15" i="50" s="1"/>
  <c r="K73" i="50"/>
  <c r="I16" i="50" s="1"/>
  <c r="Q15" i="50"/>
  <c r="S73" i="50"/>
  <c r="Q16" i="50" s="1"/>
  <c r="L14" i="50"/>
  <c r="N72" i="50"/>
  <c r="T14" i="50"/>
  <c r="R14" i="50"/>
  <c r="K16" i="50"/>
  <c r="J16" i="50"/>
  <c r="Q14" i="48"/>
  <c r="S72" i="48"/>
  <c r="T13" i="48"/>
  <c r="R13" i="48"/>
  <c r="I14" i="48"/>
  <c r="J14" i="48" s="1"/>
  <c r="K72" i="48"/>
  <c r="K16" i="48"/>
  <c r="N16" i="48"/>
  <c r="M16" i="48"/>
  <c r="S16" i="48"/>
  <c r="Q15" i="47"/>
  <c r="S73" i="47"/>
  <c r="Q16" i="47" s="1"/>
  <c r="R14" i="47"/>
  <c r="T14" i="47"/>
  <c r="L14" i="47"/>
  <c r="N72" i="47"/>
  <c r="O13" i="47"/>
  <c r="M13" i="47"/>
  <c r="I14" i="47"/>
  <c r="J14" i="47" s="1"/>
  <c r="K72" i="47"/>
  <c r="K16" i="47"/>
  <c r="L15" i="46"/>
  <c r="N73" i="46"/>
  <c r="L16" i="46" s="1"/>
  <c r="O14" i="46"/>
  <c r="M14" i="46"/>
  <c r="I15" i="46"/>
  <c r="J15" i="46" s="1"/>
  <c r="K73" i="46"/>
  <c r="I16" i="46" s="1"/>
  <c r="J16" i="46" s="1"/>
  <c r="Q15" i="46"/>
  <c r="S73" i="46"/>
  <c r="Q16" i="46" s="1"/>
  <c r="T14" i="46"/>
  <c r="R14" i="46"/>
  <c r="K16" i="85"/>
  <c r="J16" i="85"/>
  <c r="N16" i="84"/>
  <c r="M16" i="84"/>
  <c r="K16" i="84"/>
  <c r="J16" i="84"/>
  <c r="K16" i="83"/>
  <c r="J16" i="83"/>
  <c r="S16" i="83"/>
  <c r="R16" i="83"/>
  <c r="K16" i="82"/>
  <c r="J16" i="82"/>
  <c r="N16" i="82"/>
  <c r="M16" i="82"/>
  <c r="U18" i="45"/>
  <c r="Z76" i="45"/>
  <c r="Y75" i="45"/>
  <c r="S17" i="45"/>
  <c r="T76" i="45"/>
  <c r="P18" i="45"/>
  <c r="I12" i="45"/>
  <c r="J12" i="45" s="1"/>
  <c r="K70" i="45"/>
  <c r="K14" i="45"/>
  <c r="N72" i="45"/>
  <c r="U70" i="45"/>
  <c r="Q12" i="45"/>
  <c r="R12" i="45" s="1"/>
  <c r="O71" i="45"/>
  <c r="L13" i="45"/>
  <c r="N19" i="45"/>
  <c r="S77" i="45"/>
  <c r="L13" i="44"/>
  <c r="O71" i="44"/>
  <c r="Q14" i="44"/>
  <c r="U72" i="44"/>
  <c r="S19" i="44"/>
  <c r="Y77" i="44"/>
  <c r="I15" i="44"/>
  <c r="J15" i="44" s="1"/>
  <c r="K73" i="44"/>
  <c r="P18" i="44"/>
  <c r="N18" i="44"/>
  <c r="N20" i="44"/>
  <c r="K16" i="44"/>
  <c r="N74" i="44"/>
  <c r="U20" i="44"/>
  <c r="Q14" i="43"/>
  <c r="U72" i="43"/>
  <c r="L13" i="43"/>
  <c r="O71" i="43"/>
  <c r="I13" i="43"/>
  <c r="J13" i="43" s="1"/>
  <c r="K71" i="43"/>
  <c r="U20" i="43"/>
  <c r="K17" i="43"/>
  <c r="N75" i="43"/>
  <c r="N19" i="43"/>
  <c r="S77" i="43"/>
  <c r="K70" i="42"/>
  <c r="I12" i="42"/>
  <c r="J12" i="42" s="1"/>
  <c r="U19" i="42"/>
  <c r="Z77" i="42"/>
  <c r="Q14" i="42"/>
  <c r="U72" i="42"/>
  <c r="N17" i="42"/>
  <c r="S75" i="42"/>
  <c r="N71" i="42"/>
  <c r="K13" i="42"/>
  <c r="P18" i="42"/>
  <c r="T76" i="42"/>
  <c r="S19" i="42"/>
  <c r="Y77" i="42"/>
  <c r="L12" i="42"/>
  <c r="M12" i="42" s="1"/>
  <c r="O70" i="42"/>
  <c r="Z76" i="41"/>
  <c r="U18" i="41"/>
  <c r="K70" i="41"/>
  <c r="I12" i="41"/>
  <c r="J12" i="41" s="1"/>
  <c r="S17" i="41"/>
  <c r="Y75" i="41"/>
  <c r="P19" i="41"/>
  <c r="T77" i="41"/>
  <c r="K14" i="41"/>
  <c r="N72" i="41"/>
  <c r="O71" i="41"/>
  <c r="L13" i="41"/>
  <c r="S75" i="41"/>
  <c r="N17" i="41"/>
  <c r="Q12" i="41"/>
  <c r="R12" i="41" s="1"/>
  <c r="U70" i="41"/>
  <c r="L15" i="40"/>
  <c r="O73" i="40"/>
  <c r="Q14" i="40"/>
  <c r="U72" i="40"/>
  <c r="I13" i="40"/>
  <c r="J13" i="40" s="1"/>
  <c r="K71" i="40"/>
  <c r="K16" i="40"/>
  <c r="N74" i="40"/>
  <c r="S20" i="40"/>
  <c r="N20" i="40"/>
  <c r="Q12" i="39"/>
  <c r="R12" i="39" s="1"/>
  <c r="U70" i="39"/>
  <c r="I13" i="39"/>
  <c r="J13" i="39" s="1"/>
  <c r="K71" i="39"/>
  <c r="N72" i="39"/>
  <c r="K14" i="39"/>
  <c r="T76" i="39"/>
  <c r="P18" i="39"/>
  <c r="S17" i="39"/>
  <c r="Y75" i="39"/>
  <c r="L15" i="39"/>
  <c r="O73" i="39"/>
  <c r="U20" i="39"/>
  <c r="N19" i="39"/>
  <c r="S77" i="39"/>
  <c r="I15" i="38"/>
  <c r="J15" i="38" s="1"/>
  <c r="K73" i="38"/>
  <c r="Q14" i="38"/>
  <c r="U72" i="38"/>
  <c r="L15" i="38"/>
  <c r="O73" i="38"/>
  <c r="P20" i="38"/>
  <c r="K17" i="38"/>
  <c r="N75" i="38"/>
  <c r="U20" i="38"/>
  <c r="N20" i="38"/>
  <c r="I15" i="37"/>
  <c r="J15" i="37" s="1"/>
  <c r="K73" i="37"/>
  <c r="Y77" i="37"/>
  <c r="S19" i="37"/>
  <c r="Q14" i="37"/>
  <c r="U72" i="37"/>
  <c r="O71" i="37"/>
  <c r="L13" i="37"/>
  <c r="N20" i="37"/>
  <c r="K16" i="37"/>
  <c r="N74" i="37"/>
  <c r="Q14" i="36"/>
  <c r="U72" i="36"/>
  <c r="L14" i="36"/>
  <c r="M14" i="36" s="1"/>
  <c r="O72" i="36"/>
  <c r="I14" i="36"/>
  <c r="J14" i="36" s="1"/>
  <c r="K72" i="36"/>
  <c r="S20" i="36"/>
  <c r="O14" i="36"/>
  <c r="N19" i="36"/>
  <c r="S77" i="36"/>
  <c r="P19" i="36"/>
  <c r="T77" i="36"/>
  <c r="O13" i="36"/>
  <c r="M13" i="36"/>
  <c r="K15" i="36"/>
  <c r="N73" i="36"/>
  <c r="Y74" i="35"/>
  <c r="S16" i="35"/>
  <c r="R16" i="35"/>
  <c r="U16" i="35"/>
  <c r="T16" i="35"/>
  <c r="Z74" i="35"/>
  <c r="S73" i="35"/>
  <c r="M15" i="35"/>
  <c r="N15" i="35"/>
  <c r="T74" i="35"/>
  <c r="O16" i="35"/>
  <c r="P16" i="35"/>
  <c r="K16" i="35"/>
  <c r="J16" i="35"/>
  <c r="N74" i="35"/>
  <c r="J13" i="34"/>
  <c r="K13" i="34"/>
  <c r="N71" i="34"/>
  <c r="R18" i="34"/>
  <c r="Y76" i="34"/>
  <c r="S18" i="34"/>
  <c r="U19" i="34"/>
  <c r="T19" i="34"/>
  <c r="Z77" i="34"/>
  <c r="N17" i="34"/>
  <c r="M17" i="34"/>
  <c r="S75" i="34"/>
  <c r="L13" i="34"/>
  <c r="O71" i="34"/>
  <c r="L14" i="34" s="1"/>
  <c r="P18" i="34"/>
  <c r="O18" i="34"/>
  <c r="T76" i="34"/>
  <c r="Q12" i="34"/>
  <c r="R12" i="34" s="1"/>
  <c r="U70" i="34"/>
  <c r="Q13" i="34" s="1"/>
  <c r="P14" i="33"/>
  <c r="T72" i="33"/>
  <c r="T15" i="33"/>
  <c r="Z73" i="33"/>
  <c r="U15" i="33"/>
  <c r="Y71" i="33"/>
  <c r="S13" i="33"/>
  <c r="O11" i="33"/>
  <c r="M11" i="33"/>
  <c r="R11" i="33"/>
  <c r="N14" i="33"/>
  <c r="S72" i="33"/>
  <c r="L12" i="33"/>
  <c r="O70" i="33"/>
  <c r="Q12" i="33"/>
  <c r="U70" i="33"/>
  <c r="Q13" i="33" s="1"/>
  <c r="K16" i="33"/>
  <c r="J16" i="33"/>
  <c r="N74" i="33"/>
  <c r="M12" i="32"/>
  <c r="O12" i="32"/>
  <c r="N13" i="32"/>
  <c r="S71" i="32"/>
  <c r="S13" i="32"/>
  <c r="Y71" i="32"/>
  <c r="L13" i="32"/>
  <c r="O71" i="32"/>
  <c r="L14" i="32" s="1"/>
  <c r="T19" i="32"/>
  <c r="Z77" i="32"/>
  <c r="U19" i="32"/>
  <c r="K13" i="32"/>
  <c r="J13" i="32"/>
  <c r="N71" i="32"/>
  <c r="Q12" i="32"/>
  <c r="U70" i="32"/>
  <c r="Q13" i="32" s="1"/>
  <c r="O18" i="32"/>
  <c r="P18" i="32"/>
  <c r="T76" i="32"/>
  <c r="N17" i="31"/>
  <c r="M17" i="31"/>
  <c r="S75" i="31"/>
  <c r="P18" i="31"/>
  <c r="O18" i="31"/>
  <c r="T76" i="31"/>
  <c r="L13" i="31"/>
  <c r="O71" i="31"/>
  <c r="L14" i="31" s="1"/>
  <c r="T20" i="31"/>
  <c r="U20" i="31"/>
  <c r="Q12" i="31"/>
  <c r="R12" i="31" s="1"/>
  <c r="U70" i="31"/>
  <c r="Q13" i="31" s="1"/>
  <c r="R18" i="31"/>
  <c r="S18" i="31"/>
  <c r="Y76" i="31"/>
  <c r="K13" i="31"/>
  <c r="J13" i="31"/>
  <c r="N71" i="31"/>
  <c r="Y74" i="30"/>
  <c r="R16" i="30"/>
  <c r="S16" i="30"/>
  <c r="M17" i="30"/>
  <c r="S75" i="30"/>
  <c r="N17" i="30"/>
  <c r="Z74" i="30"/>
  <c r="T16" i="30"/>
  <c r="U16" i="30"/>
  <c r="O16" i="30"/>
  <c r="T74" i="30"/>
  <c r="P16" i="30"/>
  <c r="K16" i="30"/>
  <c r="J16" i="30"/>
  <c r="N74" i="30"/>
  <c r="T16" i="29"/>
  <c r="U16" i="29"/>
  <c r="Z74" i="29"/>
  <c r="R15" i="29"/>
  <c r="S15" i="29"/>
  <c r="Y73" i="29"/>
  <c r="O15" i="29"/>
  <c r="P15" i="29"/>
  <c r="T73" i="29"/>
  <c r="M15" i="29"/>
  <c r="S73" i="29"/>
  <c r="N15" i="29"/>
  <c r="J17" i="29"/>
  <c r="K17" i="29"/>
  <c r="N75" i="29"/>
  <c r="T75" i="28"/>
  <c r="O17" i="28"/>
  <c r="P17" i="28"/>
  <c r="R16" i="28"/>
  <c r="S16" i="28"/>
  <c r="Y74" i="28"/>
  <c r="U15" i="28"/>
  <c r="T15" i="28"/>
  <c r="Z73" i="28"/>
  <c r="L13" i="28"/>
  <c r="O71" i="28"/>
  <c r="L14" i="28" s="1"/>
  <c r="M12" i="28"/>
  <c r="O12" i="28"/>
  <c r="M16" i="28"/>
  <c r="S74" i="28"/>
  <c r="N16" i="28"/>
  <c r="J15" i="28"/>
  <c r="K15" i="28"/>
  <c r="N73" i="28"/>
  <c r="U15" i="27"/>
  <c r="T15" i="27"/>
  <c r="Z73" i="27"/>
  <c r="T73" i="27"/>
  <c r="P15" i="27"/>
  <c r="O15" i="27"/>
  <c r="Y73" i="27"/>
  <c r="S15" i="27"/>
  <c r="R15" i="27"/>
  <c r="M16" i="27"/>
  <c r="N16" i="27"/>
  <c r="S74" i="27"/>
  <c r="J17" i="27"/>
  <c r="K17" i="27"/>
  <c r="N75" i="27"/>
  <c r="O19" i="26"/>
  <c r="P19" i="26"/>
  <c r="T77" i="26"/>
  <c r="K13" i="26"/>
  <c r="N71" i="26"/>
  <c r="Z76" i="26"/>
  <c r="T18" i="26"/>
  <c r="U18" i="26"/>
  <c r="N17" i="26"/>
  <c r="M17" i="26"/>
  <c r="S75" i="26"/>
  <c r="Q12" i="26"/>
  <c r="R12" i="26" s="1"/>
  <c r="U70" i="26"/>
  <c r="Q13" i="26" s="1"/>
  <c r="R17" i="26"/>
  <c r="S17" i="26"/>
  <c r="Y75" i="26"/>
  <c r="O71" i="26"/>
  <c r="L14" i="26" s="1"/>
  <c r="L13" i="26"/>
  <c r="J13" i="26"/>
  <c r="I14" i="25"/>
  <c r="J14" i="25" s="1"/>
  <c r="K72" i="25"/>
  <c r="T73" i="25"/>
  <c r="O15" i="25"/>
  <c r="P15" i="25"/>
  <c r="Q15" i="25"/>
  <c r="T15" i="25" s="1"/>
  <c r="U73" i="25"/>
  <c r="Q16" i="25" s="1"/>
  <c r="T16" i="25" s="1"/>
  <c r="U16" i="25"/>
  <c r="Z74" i="25"/>
  <c r="Y73" i="25"/>
  <c r="S15" i="25"/>
  <c r="L15" i="25"/>
  <c r="O73" i="25"/>
  <c r="L16" i="25" s="1"/>
  <c r="S73" i="25"/>
  <c r="N15" i="25"/>
  <c r="M15" i="25"/>
  <c r="N20" i="25"/>
  <c r="M20" i="25"/>
  <c r="K16" i="25"/>
  <c r="N74" i="25"/>
  <c r="N14" i="24"/>
  <c r="S72" i="24"/>
  <c r="P13" i="24"/>
  <c r="T71" i="24"/>
  <c r="Y71" i="24"/>
  <c r="S13" i="24"/>
  <c r="Z71" i="24"/>
  <c r="U13" i="24"/>
  <c r="N71" i="24"/>
  <c r="K13" i="24"/>
  <c r="I12" i="24"/>
  <c r="J12" i="24" s="1"/>
  <c r="K70" i="24"/>
  <c r="T76" i="24"/>
  <c r="Z76" i="24"/>
  <c r="L13" i="24"/>
  <c r="O71" i="24"/>
  <c r="U70" i="24"/>
  <c r="Q12" i="24"/>
  <c r="T12" i="23"/>
  <c r="T72" i="23"/>
  <c r="P14" i="23"/>
  <c r="M12" i="23"/>
  <c r="O12" i="23"/>
  <c r="Q13" i="23"/>
  <c r="T13" i="23" s="1"/>
  <c r="U71" i="23"/>
  <c r="I13" i="23"/>
  <c r="J13" i="23" s="1"/>
  <c r="K71" i="23"/>
  <c r="N14" i="23"/>
  <c r="S72" i="23"/>
  <c r="Z71" i="23"/>
  <c r="U13" i="23"/>
  <c r="Y71" i="23"/>
  <c r="S13" i="23"/>
  <c r="R13" i="23"/>
  <c r="P19" i="23"/>
  <c r="O19" i="23"/>
  <c r="T77" i="23"/>
  <c r="S75" i="23"/>
  <c r="R19" i="23"/>
  <c r="S19" i="23"/>
  <c r="Y77" i="23"/>
  <c r="L13" i="23"/>
  <c r="O71" i="23"/>
  <c r="K14" i="23"/>
  <c r="N72" i="23"/>
  <c r="U19" i="23"/>
  <c r="T19" i="23"/>
  <c r="Z77" i="23"/>
  <c r="N14" i="22"/>
  <c r="S72" i="22"/>
  <c r="P13" i="22"/>
  <c r="T71" i="22"/>
  <c r="Y71" i="22"/>
  <c r="S13" i="22"/>
  <c r="O13" i="22"/>
  <c r="Z71" i="22"/>
  <c r="U13" i="22"/>
  <c r="Z77" i="22"/>
  <c r="U19" i="22"/>
  <c r="T19" i="22"/>
  <c r="K13" i="22"/>
  <c r="N71" i="22"/>
  <c r="Y76" i="22"/>
  <c r="S18" i="22"/>
  <c r="R18" i="22"/>
  <c r="O18" i="22"/>
  <c r="T76" i="22"/>
  <c r="P18" i="22"/>
  <c r="U70" i="22"/>
  <c r="Q12" i="22"/>
  <c r="K70" i="22"/>
  <c r="I12" i="22"/>
  <c r="J12" i="22" s="1"/>
  <c r="M19" i="22"/>
  <c r="N19" i="22"/>
  <c r="S77" i="22"/>
  <c r="N19" i="17"/>
  <c r="M19" i="17"/>
  <c r="S77" i="17"/>
  <c r="S20" i="17"/>
  <c r="R20" i="17"/>
  <c r="K15" i="17"/>
  <c r="J15" i="17"/>
  <c r="N73" i="17"/>
  <c r="Y76" i="16"/>
  <c r="S18" i="16"/>
  <c r="I13" i="16"/>
  <c r="J13" i="16" s="1"/>
  <c r="K71" i="16"/>
  <c r="L15" i="16"/>
  <c r="O73" i="16"/>
  <c r="Q14" i="16"/>
  <c r="U72" i="16"/>
  <c r="U20" i="16"/>
  <c r="K16" i="16"/>
  <c r="N74" i="16"/>
  <c r="N19" i="16"/>
  <c r="S77" i="16"/>
  <c r="O71" i="15"/>
  <c r="L13" i="15"/>
  <c r="I13" i="15"/>
  <c r="J13" i="15" s="1"/>
  <c r="K71" i="15"/>
  <c r="Q14" i="15"/>
  <c r="U72" i="15"/>
  <c r="U20" i="15"/>
  <c r="P19" i="15"/>
  <c r="T77" i="15"/>
  <c r="S19" i="15"/>
  <c r="Y77" i="15"/>
  <c r="K17" i="15"/>
  <c r="N75" i="15"/>
  <c r="N19" i="15"/>
  <c r="S77" i="15"/>
  <c r="Q14" i="14"/>
  <c r="U72" i="14"/>
  <c r="I15" i="14"/>
  <c r="K73" i="14"/>
  <c r="L13" i="14"/>
  <c r="O71" i="14"/>
  <c r="U20" i="14"/>
  <c r="P20" i="14"/>
  <c r="N19" i="14"/>
  <c r="S77" i="14"/>
  <c r="J15" i="14"/>
  <c r="K15" i="14"/>
  <c r="N73" i="14"/>
  <c r="N71" i="13"/>
  <c r="K13" i="13"/>
  <c r="P18" i="13"/>
  <c r="T76" i="13"/>
  <c r="S19" i="13"/>
  <c r="Y77" i="13"/>
  <c r="I12" i="13"/>
  <c r="J12" i="13" s="1"/>
  <c r="K70" i="13"/>
  <c r="L12" i="13"/>
  <c r="M12" i="13" s="1"/>
  <c r="O70" i="13"/>
  <c r="Q12" i="13"/>
  <c r="R12" i="13" s="1"/>
  <c r="U70" i="13"/>
  <c r="U19" i="13"/>
  <c r="Z77" i="13"/>
  <c r="N19" i="13"/>
  <c r="S77" i="13"/>
  <c r="K73" i="12"/>
  <c r="I15" i="12"/>
  <c r="J15" i="12" s="1"/>
  <c r="P19" i="12"/>
  <c r="T77" i="12"/>
  <c r="S75" i="12"/>
  <c r="N17" i="12"/>
  <c r="L12" i="12"/>
  <c r="M12" i="12" s="1"/>
  <c r="O70" i="12"/>
  <c r="U70" i="12"/>
  <c r="Q12" i="12"/>
  <c r="R12" i="12" s="1"/>
  <c r="Y76" i="12"/>
  <c r="S18" i="12"/>
  <c r="U20" i="12"/>
  <c r="K16" i="12"/>
  <c r="N74" i="12"/>
  <c r="M12" i="93"/>
  <c r="O12" i="93"/>
  <c r="U17" i="93"/>
  <c r="T17" i="93"/>
  <c r="Z75" i="93"/>
  <c r="S16" i="93"/>
  <c r="R16" i="93"/>
  <c r="Y74" i="93"/>
  <c r="L13" i="93"/>
  <c r="O71" i="93"/>
  <c r="L14" i="93" s="1"/>
  <c r="I12" i="93"/>
  <c r="J12" i="93" s="1"/>
  <c r="K70" i="93"/>
  <c r="I13" i="93" s="1"/>
  <c r="J13" i="93" s="1"/>
  <c r="Q12" i="93"/>
  <c r="U70" i="93"/>
  <c r="Q13" i="93" s="1"/>
  <c r="O15" i="93"/>
  <c r="T73" i="93"/>
  <c r="P15" i="93"/>
  <c r="J14" i="93"/>
  <c r="K14" i="93"/>
  <c r="N72" i="93"/>
  <c r="T11" i="93"/>
  <c r="R11" i="93"/>
  <c r="N15" i="93"/>
  <c r="M15" i="93"/>
  <c r="S73" i="93"/>
  <c r="I12" i="92"/>
  <c r="J12" i="92" s="1"/>
  <c r="K70" i="92"/>
  <c r="I13" i="92" s="1"/>
  <c r="J13" i="92" s="1"/>
  <c r="S18" i="92"/>
  <c r="R18" i="92"/>
  <c r="Y76" i="92"/>
  <c r="L13" i="92"/>
  <c r="O71" i="92"/>
  <c r="L14" i="92" s="1"/>
  <c r="J14" i="92"/>
  <c r="K14" i="92"/>
  <c r="N72" i="92"/>
  <c r="M17" i="92"/>
  <c r="N17" i="92"/>
  <c r="S75" i="92"/>
  <c r="T18" i="92"/>
  <c r="U18" i="92"/>
  <c r="Z76" i="92"/>
  <c r="P19" i="92"/>
  <c r="O19" i="92"/>
  <c r="T77" i="92"/>
  <c r="R13" i="92"/>
  <c r="T13" i="92"/>
  <c r="P16" i="91"/>
  <c r="T74" i="91"/>
  <c r="O16" i="91"/>
  <c r="Y74" i="91"/>
  <c r="S16" i="91"/>
  <c r="R16" i="91"/>
  <c r="N15" i="91"/>
  <c r="M15" i="91"/>
  <c r="S73" i="91"/>
  <c r="U16" i="91"/>
  <c r="Z74" i="91"/>
  <c r="T16" i="91"/>
  <c r="O13" i="91"/>
  <c r="M13" i="91"/>
  <c r="J15" i="91"/>
  <c r="K15" i="91"/>
  <c r="N73" i="91"/>
  <c r="O14" i="91"/>
  <c r="M14" i="91"/>
  <c r="S15" i="87"/>
  <c r="R15" i="87"/>
  <c r="Y73" i="87"/>
  <c r="S74" i="87"/>
  <c r="N16" i="87"/>
  <c r="M16" i="87"/>
  <c r="K16" i="87"/>
  <c r="J16" i="87"/>
  <c r="N74" i="87"/>
  <c r="Q15" i="75" l="1"/>
  <c r="S73" i="75"/>
  <c r="Q16" i="75" s="1"/>
  <c r="I15" i="75"/>
  <c r="J15" i="75" s="1"/>
  <c r="K73" i="75"/>
  <c r="I16" i="75" s="1"/>
  <c r="J16" i="75" s="1"/>
  <c r="T14" i="75"/>
  <c r="R14" i="75"/>
  <c r="O15" i="75"/>
  <c r="M15" i="75"/>
  <c r="Q15" i="74"/>
  <c r="S73" i="74"/>
  <c r="Q16" i="74" s="1"/>
  <c r="T14" i="74"/>
  <c r="R14" i="74"/>
  <c r="L15" i="74"/>
  <c r="N73" i="74"/>
  <c r="L16" i="74" s="1"/>
  <c r="O14" i="74"/>
  <c r="M14" i="74"/>
  <c r="I15" i="74"/>
  <c r="J15" i="74" s="1"/>
  <c r="K73" i="74"/>
  <c r="I16" i="74" s="1"/>
  <c r="J16" i="74" s="1"/>
  <c r="L15" i="73"/>
  <c r="N73" i="73"/>
  <c r="L16" i="73" s="1"/>
  <c r="O14" i="73"/>
  <c r="M14" i="73"/>
  <c r="I15" i="73"/>
  <c r="J15" i="73" s="1"/>
  <c r="K73" i="73"/>
  <c r="I16" i="73" s="1"/>
  <c r="J16" i="73" s="1"/>
  <c r="Q15" i="73"/>
  <c r="S73" i="73"/>
  <c r="Q16" i="73" s="1"/>
  <c r="T14" i="73"/>
  <c r="R14" i="73"/>
  <c r="T16" i="72"/>
  <c r="R16" i="72"/>
  <c r="T15" i="72"/>
  <c r="R15" i="72"/>
  <c r="O16" i="72"/>
  <c r="M16" i="72"/>
  <c r="O15" i="72"/>
  <c r="M15" i="72"/>
  <c r="I15" i="71"/>
  <c r="J15" i="71" s="1"/>
  <c r="K73" i="71"/>
  <c r="I16" i="71" s="1"/>
  <c r="J16" i="71" s="1"/>
  <c r="K16" i="71"/>
  <c r="L15" i="70"/>
  <c r="N73" i="70"/>
  <c r="L16" i="70" s="1"/>
  <c r="O14" i="70"/>
  <c r="M14" i="70"/>
  <c r="T14" i="69"/>
  <c r="R14" i="69"/>
  <c r="I15" i="69"/>
  <c r="J15" i="69" s="1"/>
  <c r="K73" i="69"/>
  <c r="I16" i="69" s="1"/>
  <c r="J16" i="69" s="1"/>
  <c r="Q15" i="69"/>
  <c r="S73" i="69"/>
  <c r="Q16" i="69" s="1"/>
  <c r="R15" i="68"/>
  <c r="T15" i="68"/>
  <c r="O16" i="68"/>
  <c r="M16" i="68"/>
  <c r="R16" i="68"/>
  <c r="T16" i="68"/>
  <c r="O15" i="68"/>
  <c r="M15" i="68"/>
  <c r="K16" i="68"/>
  <c r="J16" i="68"/>
  <c r="R16" i="67"/>
  <c r="T15" i="67"/>
  <c r="R15" i="67"/>
  <c r="O16" i="67"/>
  <c r="M16" i="67"/>
  <c r="O15" i="67"/>
  <c r="M15" i="67"/>
  <c r="O14" i="66"/>
  <c r="M14" i="66"/>
  <c r="L15" i="66"/>
  <c r="N73" i="66"/>
  <c r="L16" i="66" s="1"/>
  <c r="K16" i="60"/>
  <c r="J16" i="60"/>
  <c r="P15" i="57"/>
  <c r="O15" i="57"/>
  <c r="R73" i="57"/>
  <c r="K16" i="56"/>
  <c r="J16" i="56"/>
  <c r="T15" i="49"/>
  <c r="R15" i="49"/>
  <c r="T16" i="49"/>
  <c r="R16" i="49"/>
  <c r="K16" i="49"/>
  <c r="J16" i="49"/>
  <c r="L15" i="50"/>
  <c r="N73" i="50"/>
  <c r="L16" i="50" s="1"/>
  <c r="O14" i="50"/>
  <c r="M14" i="50"/>
  <c r="T16" i="50"/>
  <c r="R16" i="50"/>
  <c r="T15" i="50"/>
  <c r="R15" i="50"/>
  <c r="I15" i="48"/>
  <c r="J15" i="48" s="1"/>
  <c r="K73" i="48"/>
  <c r="I16" i="48" s="1"/>
  <c r="J16" i="48" s="1"/>
  <c r="Q15" i="48"/>
  <c r="S73" i="48"/>
  <c r="Q16" i="48" s="1"/>
  <c r="T14" i="48"/>
  <c r="R14" i="48"/>
  <c r="I15" i="47"/>
  <c r="J15" i="47" s="1"/>
  <c r="K73" i="47"/>
  <c r="I16" i="47" s="1"/>
  <c r="J16" i="47" s="1"/>
  <c r="L15" i="47"/>
  <c r="N73" i="47"/>
  <c r="L16" i="47" s="1"/>
  <c r="R16" i="47"/>
  <c r="T16" i="47"/>
  <c r="O14" i="47"/>
  <c r="M14" i="47"/>
  <c r="R15" i="47"/>
  <c r="T15" i="47"/>
  <c r="T15" i="46"/>
  <c r="R15" i="46"/>
  <c r="T16" i="46"/>
  <c r="R16" i="46"/>
  <c r="O16" i="46"/>
  <c r="M16" i="46"/>
  <c r="O15" i="46"/>
  <c r="M15" i="46"/>
  <c r="S18" i="45"/>
  <c r="Y76" i="45"/>
  <c r="Q13" i="45"/>
  <c r="U71" i="45"/>
  <c r="I13" i="45"/>
  <c r="J13" i="45" s="1"/>
  <c r="K71" i="45"/>
  <c r="O13" i="45"/>
  <c r="M13" i="45"/>
  <c r="K15" i="45"/>
  <c r="N73" i="45"/>
  <c r="Z77" i="45"/>
  <c r="U19" i="45"/>
  <c r="P19" i="45"/>
  <c r="T77" i="45"/>
  <c r="L14" i="45"/>
  <c r="O72" i="45"/>
  <c r="N20" i="45"/>
  <c r="S20" i="44"/>
  <c r="R14" i="44"/>
  <c r="T14" i="44"/>
  <c r="L14" i="44"/>
  <c r="O72" i="44"/>
  <c r="Q15" i="44"/>
  <c r="U73" i="44"/>
  <c r="K74" i="44"/>
  <c r="I16" i="44"/>
  <c r="J16" i="44" s="1"/>
  <c r="O13" i="44"/>
  <c r="M13" i="44"/>
  <c r="K17" i="44"/>
  <c r="N75" i="44"/>
  <c r="L14" i="43"/>
  <c r="O72" i="43"/>
  <c r="M13" i="43"/>
  <c r="O13" i="43"/>
  <c r="I14" i="43"/>
  <c r="J14" i="43" s="1"/>
  <c r="K72" i="43"/>
  <c r="Q15" i="43"/>
  <c r="U73" i="43"/>
  <c r="R14" i="43"/>
  <c r="T14" i="43"/>
  <c r="N20" i="43"/>
  <c r="K18" i="43"/>
  <c r="N76" i="43"/>
  <c r="T77" i="42"/>
  <c r="P19" i="42"/>
  <c r="S20" i="42"/>
  <c r="Q15" i="42"/>
  <c r="U73" i="42"/>
  <c r="N18" i="42"/>
  <c r="S76" i="42"/>
  <c r="R14" i="42"/>
  <c r="T14" i="42"/>
  <c r="N72" i="42"/>
  <c r="K14" i="42"/>
  <c r="L13" i="42"/>
  <c r="O71" i="42"/>
  <c r="U20" i="42"/>
  <c r="I13" i="42"/>
  <c r="J13" i="42" s="1"/>
  <c r="K71" i="42"/>
  <c r="I13" i="41"/>
  <c r="J13" i="41" s="1"/>
  <c r="K71" i="41"/>
  <c r="L14" i="41"/>
  <c r="O14" i="41" s="1"/>
  <c r="O72" i="41"/>
  <c r="Q13" i="41"/>
  <c r="U71" i="41"/>
  <c r="K15" i="41"/>
  <c r="N73" i="41"/>
  <c r="P20" i="41"/>
  <c r="Z77" i="41"/>
  <c r="U19" i="41"/>
  <c r="M13" i="41"/>
  <c r="O13" i="41"/>
  <c r="S18" i="41"/>
  <c r="Y76" i="41"/>
  <c r="R13" i="41"/>
  <c r="T13" i="41"/>
  <c r="S76" i="41"/>
  <c r="N18" i="41"/>
  <c r="T14" i="40"/>
  <c r="R14" i="40"/>
  <c r="Q15" i="40"/>
  <c r="U73" i="40"/>
  <c r="I14" i="40"/>
  <c r="J14" i="40" s="1"/>
  <c r="K72" i="40"/>
  <c r="L16" i="40"/>
  <c r="O74" i="40"/>
  <c r="O15" i="40"/>
  <c r="M15" i="40"/>
  <c r="K17" i="40"/>
  <c r="N75" i="40"/>
  <c r="Y76" i="39"/>
  <c r="S18" i="39"/>
  <c r="T77" i="39"/>
  <c r="P19" i="39"/>
  <c r="I14" i="39"/>
  <c r="J14" i="39" s="1"/>
  <c r="K72" i="39"/>
  <c r="L16" i="39"/>
  <c r="O74" i="39"/>
  <c r="Q13" i="39"/>
  <c r="U71" i="39"/>
  <c r="M15" i="39"/>
  <c r="O15" i="39"/>
  <c r="K15" i="39"/>
  <c r="N73" i="39"/>
  <c r="N20" i="39"/>
  <c r="R14" i="38"/>
  <c r="T14" i="38"/>
  <c r="L16" i="38"/>
  <c r="O74" i="38"/>
  <c r="I16" i="38"/>
  <c r="J16" i="38" s="1"/>
  <c r="K74" i="38"/>
  <c r="Q15" i="38"/>
  <c r="U73" i="38"/>
  <c r="O15" i="38"/>
  <c r="M15" i="38"/>
  <c r="K18" i="38"/>
  <c r="N76" i="38"/>
  <c r="L14" i="37"/>
  <c r="O72" i="37"/>
  <c r="Q15" i="37"/>
  <c r="U73" i="37"/>
  <c r="S20" i="37"/>
  <c r="T14" i="37"/>
  <c r="R14" i="37"/>
  <c r="K74" i="37"/>
  <c r="I16" i="37"/>
  <c r="J16" i="37" s="1"/>
  <c r="M13" i="37"/>
  <c r="O13" i="37"/>
  <c r="K17" i="37"/>
  <c r="N75" i="37"/>
  <c r="L15" i="36"/>
  <c r="O73" i="36"/>
  <c r="I15" i="36"/>
  <c r="J15" i="36" s="1"/>
  <c r="K73" i="36"/>
  <c r="Q15" i="36"/>
  <c r="U73" i="36"/>
  <c r="R14" i="36"/>
  <c r="T14" i="36"/>
  <c r="K16" i="36"/>
  <c r="N74" i="36"/>
  <c r="N20" i="36"/>
  <c r="P20" i="36"/>
  <c r="S74" i="35"/>
  <c r="N16" i="35"/>
  <c r="M16" i="35"/>
  <c r="P17" i="35"/>
  <c r="T75" i="35"/>
  <c r="O17" i="35"/>
  <c r="Z75" i="35"/>
  <c r="T17" i="35"/>
  <c r="U17" i="35"/>
  <c r="R17" i="35"/>
  <c r="S17" i="35"/>
  <c r="Y75" i="35"/>
  <c r="J17" i="35"/>
  <c r="K17" i="35"/>
  <c r="N75" i="35"/>
  <c r="T77" i="34"/>
  <c r="O19" i="34"/>
  <c r="P19" i="34"/>
  <c r="O13" i="34"/>
  <c r="M13" i="34"/>
  <c r="U20" i="34"/>
  <c r="T20" i="34"/>
  <c r="R19" i="34"/>
  <c r="Y77" i="34"/>
  <c r="S19" i="34"/>
  <c r="N18" i="34"/>
  <c r="S76" i="34"/>
  <c r="M18" i="34"/>
  <c r="R13" i="34"/>
  <c r="T13" i="34"/>
  <c r="J14" i="34"/>
  <c r="N72" i="34"/>
  <c r="K14" i="34"/>
  <c r="O14" i="34"/>
  <c r="M14" i="34"/>
  <c r="M12" i="33"/>
  <c r="O12" i="33"/>
  <c r="S73" i="33"/>
  <c r="M15" i="33"/>
  <c r="N15" i="33"/>
  <c r="Z74" i="33"/>
  <c r="U16" i="33"/>
  <c r="T16" i="33"/>
  <c r="R12" i="33"/>
  <c r="T12" i="33"/>
  <c r="Y72" i="33"/>
  <c r="R14" i="33"/>
  <c r="S14" i="33"/>
  <c r="O15" i="33"/>
  <c r="T73" i="33"/>
  <c r="P15" i="33"/>
  <c r="T13" i="33"/>
  <c r="R13" i="33"/>
  <c r="L13" i="33"/>
  <c r="O71" i="33"/>
  <c r="L14" i="33" s="1"/>
  <c r="J17" i="33"/>
  <c r="K17" i="33"/>
  <c r="N75" i="33"/>
  <c r="S72" i="32"/>
  <c r="N14" i="32"/>
  <c r="S14" i="32"/>
  <c r="R14" i="32"/>
  <c r="Y72" i="32"/>
  <c r="R12" i="32"/>
  <c r="T12" i="32"/>
  <c r="T13" i="32"/>
  <c r="R13" i="32"/>
  <c r="O19" i="32"/>
  <c r="P19" i="32"/>
  <c r="T77" i="32"/>
  <c r="J14" i="32"/>
  <c r="K14" i="32"/>
  <c r="N72" i="32"/>
  <c r="T20" i="32"/>
  <c r="U20" i="32"/>
  <c r="O14" i="32"/>
  <c r="M14" i="32"/>
  <c r="O13" i="32"/>
  <c r="M13" i="32"/>
  <c r="R13" i="31"/>
  <c r="T13" i="31"/>
  <c r="O14" i="31"/>
  <c r="M14" i="31"/>
  <c r="R19" i="31"/>
  <c r="S19" i="31"/>
  <c r="Y77" i="31"/>
  <c r="O13" i="31"/>
  <c r="M13" i="31"/>
  <c r="M18" i="31"/>
  <c r="N18" i="31"/>
  <c r="S76" i="31"/>
  <c r="K14" i="31"/>
  <c r="J14" i="31"/>
  <c r="N72" i="31"/>
  <c r="O19" i="31"/>
  <c r="P19" i="31"/>
  <c r="T77" i="31"/>
  <c r="O17" i="30"/>
  <c r="P17" i="30"/>
  <c r="T75" i="30"/>
  <c r="U17" i="30"/>
  <c r="T17" i="30"/>
  <c r="Z75" i="30"/>
  <c r="M18" i="30"/>
  <c r="N18" i="30"/>
  <c r="S76" i="30"/>
  <c r="S17" i="30"/>
  <c r="R17" i="30"/>
  <c r="Y75" i="30"/>
  <c r="K17" i="30"/>
  <c r="J17" i="30"/>
  <c r="N75" i="30"/>
  <c r="S16" i="29"/>
  <c r="R16" i="29"/>
  <c r="Y74" i="29"/>
  <c r="S74" i="29"/>
  <c r="N16" i="29"/>
  <c r="M16" i="29"/>
  <c r="U17" i="29"/>
  <c r="Z75" i="29"/>
  <c r="T17" i="29"/>
  <c r="P16" i="29"/>
  <c r="T74" i="29"/>
  <c r="O16" i="29"/>
  <c r="K18" i="29"/>
  <c r="J18" i="29"/>
  <c r="N76" i="29"/>
  <c r="N17" i="28"/>
  <c r="M17" i="28"/>
  <c r="S75" i="28"/>
  <c r="O14" i="28"/>
  <c r="M14" i="28"/>
  <c r="O13" i="28"/>
  <c r="M13" i="28"/>
  <c r="S17" i="28"/>
  <c r="Y75" i="28"/>
  <c r="R17" i="28"/>
  <c r="T16" i="28"/>
  <c r="U16" i="28"/>
  <c r="Z74" i="28"/>
  <c r="T76" i="28"/>
  <c r="P18" i="28"/>
  <c r="O18" i="28"/>
  <c r="J16" i="28"/>
  <c r="K16" i="28"/>
  <c r="N74" i="28"/>
  <c r="S75" i="27"/>
  <c r="N17" i="27"/>
  <c r="M17" i="27"/>
  <c r="T74" i="27"/>
  <c r="P16" i="27"/>
  <c r="O16" i="27"/>
  <c r="Y74" i="27"/>
  <c r="R16" i="27"/>
  <c r="S16" i="27"/>
  <c r="T16" i="27"/>
  <c r="U16" i="27"/>
  <c r="Z74" i="27"/>
  <c r="K18" i="27"/>
  <c r="J18" i="27"/>
  <c r="N76" i="27"/>
  <c r="R18" i="26"/>
  <c r="Y76" i="26"/>
  <c r="S18" i="26"/>
  <c r="S76" i="26"/>
  <c r="M18" i="26"/>
  <c r="N18" i="26"/>
  <c r="O20" i="26"/>
  <c r="P20" i="26"/>
  <c r="O13" i="26"/>
  <c r="M13" i="26"/>
  <c r="T19" i="26"/>
  <c r="Z77" i="26"/>
  <c r="U19" i="26"/>
  <c r="O14" i="26"/>
  <c r="M14" i="26"/>
  <c r="R13" i="26"/>
  <c r="T13" i="26"/>
  <c r="N72" i="26"/>
  <c r="K14" i="26"/>
  <c r="J14" i="26"/>
  <c r="N16" i="25"/>
  <c r="S74" i="25"/>
  <c r="M16" i="25"/>
  <c r="R15" i="25"/>
  <c r="T74" i="25"/>
  <c r="O16" i="25"/>
  <c r="P16" i="25"/>
  <c r="R16" i="25"/>
  <c r="S16" i="25"/>
  <c r="Y74" i="25"/>
  <c r="I15" i="25"/>
  <c r="J15" i="25" s="1"/>
  <c r="K73" i="25"/>
  <c r="I16" i="25" s="1"/>
  <c r="J16" i="25" s="1"/>
  <c r="U17" i="25"/>
  <c r="Z75" i="25"/>
  <c r="T17" i="25"/>
  <c r="J17" i="25"/>
  <c r="K17" i="25"/>
  <c r="N75" i="25"/>
  <c r="R12" i="24"/>
  <c r="T12" i="24"/>
  <c r="I13" i="24"/>
  <c r="J13" i="24" s="1"/>
  <c r="K71" i="24"/>
  <c r="P14" i="24"/>
  <c r="T72" i="24"/>
  <c r="Q13" i="24"/>
  <c r="R13" i="24" s="1"/>
  <c r="U71" i="24"/>
  <c r="Z72" i="24"/>
  <c r="U14" i="24"/>
  <c r="L14" i="24"/>
  <c r="O14" i="24" s="1"/>
  <c r="O72" i="24"/>
  <c r="S73" i="24"/>
  <c r="N15" i="24"/>
  <c r="S14" i="24"/>
  <c r="Y72" i="24"/>
  <c r="M14" i="24"/>
  <c r="Y76" i="24"/>
  <c r="S76" i="24"/>
  <c r="T13" i="24"/>
  <c r="M13" i="24"/>
  <c r="O13" i="24"/>
  <c r="P19" i="24"/>
  <c r="O19" i="24"/>
  <c r="T77" i="24"/>
  <c r="N72" i="24"/>
  <c r="K14" i="24"/>
  <c r="Z77" i="24"/>
  <c r="U19" i="24"/>
  <c r="T19" i="24"/>
  <c r="L14" i="23"/>
  <c r="O72" i="23"/>
  <c r="L15" i="23" s="1"/>
  <c r="U14" i="23"/>
  <c r="Z72" i="23"/>
  <c r="N15" i="23"/>
  <c r="M15" i="23"/>
  <c r="S73" i="23"/>
  <c r="Q14" i="23"/>
  <c r="T14" i="23" s="1"/>
  <c r="U72" i="23"/>
  <c r="Q15" i="23" s="1"/>
  <c r="R14" i="23"/>
  <c r="S14" i="23"/>
  <c r="Y72" i="23"/>
  <c r="T73" i="23"/>
  <c r="P15" i="23"/>
  <c r="O15" i="23"/>
  <c r="I14" i="23"/>
  <c r="J14" i="23" s="1"/>
  <c r="K72" i="23"/>
  <c r="I15" i="23" s="1"/>
  <c r="K15" i="23"/>
  <c r="J15" i="23"/>
  <c r="N73" i="23"/>
  <c r="O13" i="23"/>
  <c r="M13" i="23"/>
  <c r="N18" i="23"/>
  <c r="M18" i="23"/>
  <c r="S76" i="23"/>
  <c r="T20" i="23"/>
  <c r="U20" i="23"/>
  <c r="S20" i="23"/>
  <c r="R20" i="23"/>
  <c r="O14" i="23"/>
  <c r="M14" i="23"/>
  <c r="P20" i="23"/>
  <c r="O20" i="23"/>
  <c r="I13" i="22"/>
  <c r="J13" i="22" s="1"/>
  <c r="K71" i="22"/>
  <c r="U14" i="22"/>
  <c r="Z72" i="22"/>
  <c r="R12" i="22"/>
  <c r="T12" i="22"/>
  <c r="M15" i="22"/>
  <c r="N15" i="22"/>
  <c r="S73" i="22"/>
  <c r="T72" i="22"/>
  <c r="P14" i="22"/>
  <c r="O14" i="22"/>
  <c r="Q13" i="22"/>
  <c r="U71" i="22"/>
  <c r="S14" i="22"/>
  <c r="Y72" i="22"/>
  <c r="O19" i="22"/>
  <c r="P19" i="22"/>
  <c r="T77" i="22"/>
  <c r="Y77" i="22"/>
  <c r="S19" i="22"/>
  <c r="R19" i="22"/>
  <c r="K14" i="22"/>
  <c r="N72" i="22"/>
  <c r="R13" i="22"/>
  <c r="T13" i="22"/>
  <c r="U20" i="22"/>
  <c r="T20" i="22"/>
  <c r="M20" i="22"/>
  <c r="N20" i="22"/>
  <c r="K16" i="17"/>
  <c r="J16" i="17"/>
  <c r="N74" i="17"/>
  <c r="M20" i="17"/>
  <c r="N20" i="17"/>
  <c r="T14" i="16"/>
  <c r="R14" i="16"/>
  <c r="L16" i="16"/>
  <c r="O74" i="16"/>
  <c r="O15" i="16"/>
  <c r="M15" i="16"/>
  <c r="Q15" i="16"/>
  <c r="U73" i="16"/>
  <c r="I14" i="16"/>
  <c r="J14" i="16" s="1"/>
  <c r="K72" i="16"/>
  <c r="S19" i="16"/>
  <c r="Y77" i="16"/>
  <c r="N20" i="16"/>
  <c r="K17" i="16"/>
  <c r="N75" i="16"/>
  <c r="I14" i="15"/>
  <c r="J14" i="15" s="1"/>
  <c r="K72" i="15"/>
  <c r="Q15" i="15"/>
  <c r="U73" i="15"/>
  <c r="M13" i="15"/>
  <c r="O13" i="15"/>
  <c r="T14" i="15"/>
  <c r="R14" i="15"/>
  <c r="L14" i="15"/>
  <c r="O72" i="15"/>
  <c r="S20" i="15"/>
  <c r="K18" i="15"/>
  <c r="N76" i="15"/>
  <c r="N20" i="15"/>
  <c r="P20" i="15"/>
  <c r="I16" i="14"/>
  <c r="K74" i="14"/>
  <c r="L14" i="14"/>
  <c r="O72" i="14"/>
  <c r="Q15" i="14"/>
  <c r="U73" i="14"/>
  <c r="M13" i="14"/>
  <c r="O13" i="14"/>
  <c r="R14" i="14"/>
  <c r="T14" i="14"/>
  <c r="N20" i="14"/>
  <c r="J16" i="14"/>
  <c r="K16" i="14"/>
  <c r="N74" i="14"/>
  <c r="L13" i="13"/>
  <c r="O71" i="13"/>
  <c r="S20" i="13"/>
  <c r="Q13" i="13"/>
  <c r="U71" i="13"/>
  <c r="I13" i="13"/>
  <c r="J13" i="13" s="1"/>
  <c r="K71" i="13"/>
  <c r="U20" i="13"/>
  <c r="T77" i="13"/>
  <c r="P19" i="13"/>
  <c r="N72" i="13"/>
  <c r="K14" i="13"/>
  <c r="N20" i="13"/>
  <c r="Q13" i="12"/>
  <c r="U71" i="12"/>
  <c r="I16" i="12"/>
  <c r="J16" i="12" s="1"/>
  <c r="K74" i="12"/>
  <c r="S19" i="12"/>
  <c r="Y77" i="12"/>
  <c r="L13" i="12"/>
  <c r="O71" i="12"/>
  <c r="N18" i="12"/>
  <c r="S76" i="12"/>
  <c r="P20" i="12"/>
  <c r="T13" i="12"/>
  <c r="R13" i="12"/>
  <c r="K17" i="12"/>
  <c r="N75" i="12"/>
  <c r="N73" i="93"/>
  <c r="J15" i="93"/>
  <c r="K15" i="93"/>
  <c r="P16" i="93"/>
  <c r="O16" i="93"/>
  <c r="T74" i="93"/>
  <c r="R17" i="93"/>
  <c r="Y75" i="93"/>
  <c r="S17" i="93"/>
  <c r="T13" i="93"/>
  <c r="R13" i="93"/>
  <c r="O14" i="93"/>
  <c r="M14" i="93"/>
  <c r="S74" i="93"/>
  <c r="N16" i="93"/>
  <c r="M16" i="93"/>
  <c r="R12" i="93"/>
  <c r="T12" i="93"/>
  <c r="M13" i="93"/>
  <c r="O13" i="93"/>
  <c r="Z76" i="93"/>
  <c r="U18" i="93"/>
  <c r="T18" i="93"/>
  <c r="U19" i="92"/>
  <c r="T19" i="92"/>
  <c r="Z77" i="92"/>
  <c r="O20" i="92"/>
  <c r="P20" i="92"/>
  <c r="O14" i="92"/>
  <c r="M14" i="92"/>
  <c r="J15" i="92"/>
  <c r="K15" i="92"/>
  <c r="N73" i="92"/>
  <c r="O13" i="92"/>
  <c r="M13" i="92"/>
  <c r="N18" i="92"/>
  <c r="M18" i="92"/>
  <c r="S76" i="92"/>
  <c r="R19" i="92"/>
  <c r="S19" i="92"/>
  <c r="Y77" i="92"/>
  <c r="S17" i="91"/>
  <c r="R17" i="91"/>
  <c r="Y75" i="91"/>
  <c r="T17" i="91"/>
  <c r="Z75" i="91"/>
  <c r="U17" i="91"/>
  <c r="P17" i="91"/>
  <c r="T75" i="91"/>
  <c r="O17" i="91"/>
  <c r="S74" i="91"/>
  <c r="N16" i="91"/>
  <c r="M16" i="91"/>
  <c r="K16" i="91"/>
  <c r="J16" i="91"/>
  <c r="N74" i="91"/>
  <c r="N17" i="87"/>
  <c r="M17" i="87"/>
  <c r="S75" i="87"/>
  <c r="S16" i="87"/>
  <c r="R16" i="87"/>
  <c r="Y74" i="87"/>
  <c r="J17" i="87"/>
  <c r="K17" i="87"/>
  <c r="N75" i="87"/>
  <c r="T16" i="75" l="1"/>
  <c r="R16" i="75"/>
  <c r="T15" i="75"/>
  <c r="R15" i="75"/>
  <c r="O16" i="74"/>
  <c r="M16" i="74"/>
  <c r="T16" i="74"/>
  <c r="R16" i="74"/>
  <c r="O15" i="74"/>
  <c r="M15" i="74"/>
  <c r="T15" i="74"/>
  <c r="R15" i="74"/>
  <c r="T16" i="73"/>
  <c r="R16" i="73"/>
  <c r="T15" i="73"/>
  <c r="R15" i="73"/>
  <c r="O16" i="73"/>
  <c r="M16" i="73"/>
  <c r="O15" i="73"/>
  <c r="M15" i="73"/>
  <c r="O16" i="70"/>
  <c r="M16" i="70"/>
  <c r="O15" i="70"/>
  <c r="M15" i="70"/>
  <c r="T16" i="69"/>
  <c r="R16" i="69"/>
  <c r="T15" i="69"/>
  <c r="R15" i="69"/>
  <c r="O15" i="66"/>
  <c r="M15" i="66"/>
  <c r="O16" i="66"/>
  <c r="M16" i="66"/>
  <c r="O16" i="57"/>
  <c r="P16" i="57"/>
  <c r="O16" i="50"/>
  <c r="M16" i="50"/>
  <c r="M15" i="50"/>
  <c r="O15" i="50"/>
  <c r="T16" i="48"/>
  <c r="R16" i="48"/>
  <c r="T15" i="48"/>
  <c r="R15" i="48"/>
  <c r="O16" i="47"/>
  <c r="M16" i="47"/>
  <c r="O15" i="47"/>
  <c r="M15" i="47"/>
  <c r="O14" i="45"/>
  <c r="M14" i="45"/>
  <c r="I14" i="45"/>
  <c r="J14" i="45" s="1"/>
  <c r="K72" i="45"/>
  <c r="S19" i="45"/>
  <c r="Y77" i="45"/>
  <c r="L15" i="45"/>
  <c r="O73" i="45"/>
  <c r="N74" i="45"/>
  <c r="K16" i="45"/>
  <c r="P20" i="45"/>
  <c r="T13" i="45"/>
  <c r="R13" i="45"/>
  <c r="U20" i="45"/>
  <c r="Q14" i="45"/>
  <c r="U72" i="45"/>
  <c r="Q16" i="44"/>
  <c r="U74" i="44"/>
  <c r="T15" i="44"/>
  <c r="R15" i="44"/>
  <c r="L15" i="44"/>
  <c r="O73" i="44"/>
  <c r="I17" i="44"/>
  <c r="J17" i="44" s="1"/>
  <c r="K75" i="44"/>
  <c r="M14" i="44"/>
  <c r="O14" i="44"/>
  <c r="K18" i="44"/>
  <c r="N76" i="44"/>
  <c r="R15" i="43"/>
  <c r="T15" i="43"/>
  <c r="U74" i="43"/>
  <c r="Q16" i="43"/>
  <c r="I15" i="43"/>
  <c r="J15" i="43" s="1"/>
  <c r="K73" i="43"/>
  <c r="L15" i="43"/>
  <c r="O73" i="43"/>
  <c r="O14" i="43"/>
  <c r="M14" i="43"/>
  <c r="K19" i="43"/>
  <c r="N77" i="43"/>
  <c r="Q16" i="42"/>
  <c r="U74" i="42"/>
  <c r="R15" i="42"/>
  <c r="T15" i="42"/>
  <c r="M13" i="42"/>
  <c r="O13" i="42"/>
  <c r="I14" i="42"/>
  <c r="J14" i="42" s="1"/>
  <c r="K72" i="42"/>
  <c r="L14" i="42"/>
  <c r="O72" i="42"/>
  <c r="K15" i="42"/>
  <c r="N73" i="42"/>
  <c r="N19" i="42"/>
  <c r="S77" i="42"/>
  <c r="P20" i="42"/>
  <c r="L15" i="41"/>
  <c r="O73" i="41"/>
  <c r="M14" i="41"/>
  <c r="Q14" i="41"/>
  <c r="U72" i="41"/>
  <c r="I14" i="41"/>
  <c r="J14" i="41" s="1"/>
  <c r="K72" i="41"/>
  <c r="U20" i="41"/>
  <c r="N19" i="41"/>
  <c r="S77" i="41"/>
  <c r="S19" i="41"/>
  <c r="Y77" i="41"/>
  <c r="N74" i="41"/>
  <c r="K16" i="41"/>
  <c r="Q16" i="40"/>
  <c r="U74" i="40"/>
  <c r="O16" i="40"/>
  <c r="M16" i="40"/>
  <c r="T15" i="40"/>
  <c r="R15" i="40"/>
  <c r="O75" i="40"/>
  <c r="L17" i="40"/>
  <c r="I15" i="40"/>
  <c r="J15" i="40" s="1"/>
  <c r="K73" i="40"/>
  <c r="K18" i="40"/>
  <c r="N76" i="40"/>
  <c r="Q14" i="39"/>
  <c r="U72" i="39"/>
  <c r="I15" i="39"/>
  <c r="J15" i="39" s="1"/>
  <c r="K73" i="39"/>
  <c r="P20" i="39"/>
  <c r="R13" i="39"/>
  <c r="T13" i="39"/>
  <c r="L17" i="39"/>
  <c r="O75" i="39"/>
  <c r="N74" i="39"/>
  <c r="K16" i="39"/>
  <c r="M16" i="39"/>
  <c r="O16" i="39"/>
  <c r="S19" i="39"/>
  <c r="Y77" i="39"/>
  <c r="Q16" i="38"/>
  <c r="U74" i="38"/>
  <c r="R15" i="38"/>
  <c r="T15" i="38"/>
  <c r="O16" i="38"/>
  <c r="M16" i="38"/>
  <c r="K75" i="38"/>
  <c r="I17" i="38"/>
  <c r="J17" i="38" s="1"/>
  <c r="L17" i="38"/>
  <c r="O75" i="38"/>
  <c r="K19" i="38"/>
  <c r="N77" i="38"/>
  <c r="T15" i="37"/>
  <c r="R15" i="37"/>
  <c r="L15" i="37"/>
  <c r="O73" i="37"/>
  <c r="U74" i="37"/>
  <c r="Q16" i="37"/>
  <c r="I17" i="37"/>
  <c r="J17" i="37" s="1"/>
  <c r="K75" i="37"/>
  <c r="O14" i="37"/>
  <c r="M14" i="37"/>
  <c r="K18" i="37"/>
  <c r="N76" i="37"/>
  <c r="I16" i="36"/>
  <c r="J16" i="36" s="1"/>
  <c r="K74" i="36"/>
  <c r="U74" i="36"/>
  <c r="Q16" i="36"/>
  <c r="L16" i="36"/>
  <c r="O74" i="36"/>
  <c r="T15" i="36"/>
  <c r="R15" i="36"/>
  <c r="M15" i="36"/>
  <c r="O15" i="36"/>
  <c r="K17" i="36"/>
  <c r="N75" i="36"/>
  <c r="Z76" i="35"/>
  <c r="T18" i="35"/>
  <c r="U18" i="35"/>
  <c r="R18" i="35"/>
  <c r="S18" i="35"/>
  <c r="Y76" i="35"/>
  <c r="P18" i="35"/>
  <c r="O18" i="35"/>
  <c r="T76" i="35"/>
  <c r="N17" i="35"/>
  <c r="M17" i="35"/>
  <c r="S75" i="35"/>
  <c r="K18" i="35"/>
  <c r="J18" i="35"/>
  <c r="N76" i="35"/>
  <c r="S77" i="34"/>
  <c r="N19" i="34"/>
  <c r="M19" i="34"/>
  <c r="K15" i="34"/>
  <c r="J15" i="34"/>
  <c r="N73" i="34"/>
  <c r="S20" i="34"/>
  <c r="R20" i="34"/>
  <c r="P20" i="34"/>
  <c r="O20" i="34"/>
  <c r="P16" i="33"/>
  <c r="T74" i="33"/>
  <c r="O16" i="33"/>
  <c r="R15" i="33"/>
  <c r="Y73" i="33"/>
  <c r="S15" i="33"/>
  <c r="N16" i="33"/>
  <c r="M16" i="33"/>
  <c r="S74" i="33"/>
  <c r="Z75" i="33"/>
  <c r="U17" i="33"/>
  <c r="T17" i="33"/>
  <c r="O14" i="33"/>
  <c r="M14" i="33"/>
  <c r="O13" i="33"/>
  <c r="M13" i="33"/>
  <c r="K18" i="33"/>
  <c r="J18" i="33"/>
  <c r="N76" i="33"/>
  <c r="R15" i="32"/>
  <c r="S15" i="32"/>
  <c r="Y73" i="32"/>
  <c r="S73" i="32"/>
  <c r="M15" i="32"/>
  <c r="N15" i="32"/>
  <c r="K15" i="32"/>
  <c r="J15" i="32"/>
  <c r="N73" i="32"/>
  <c r="P20" i="32"/>
  <c r="O20" i="32"/>
  <c r="N19" i="31"/>
  <c r="M19" i="31"/>
  <c r="S77" i="31"/>
  <c r="K15" i="31"/>
  <c r="J15" i="31"/>
  <c r="N73" i="31"/>
  <c r="S20" i="31"/>
  <c r="R20" i="31"/>
  <c r="P20" i="31"/>
  <c r="O20" i="31"/>
  <c r="S18" i="30"/>
  <c r="R18" i="30"/>
  <c r="Y76" i="30"/>
  <c r="O18" i="30"/>
  <c r="T76" i="30"/>
  <c r="P18" i="30"/>
  <c r="U18" i="30"/>
  <c r="T18" i="30"/>
  <c r="Z76" i="30"/>
  <c r="M19" i="30"/>
  <c r="S77" i="30"/>
  <c r="N19" i="30"/>
  <c r="K18" i="30"/>
  <c r="J18" i="30"/>
  <c r="N76" i="30"/>
  <c r="T18" i="29"/>
  <c r="U18" i="29"/>
  <c r="Z76" i="29"/>
  <c r="M17" i="29"/>
  <c r="S75" i="29"/>
  <c r="N17" i="29"/>
  <c r="T75" i="29"/>
  <c r="P17" i="29"/>
  <c r="O17" i="29"/>
  <c r="R17" i="29"/>
  <c r="S17" i="29"/>
  <c r="Y75" i="29"/>
  <c r="J19" i="29"/>
  <c r="K19" i="29"/>
  <c r="N77" i="29"/>
  <c r="U17" i="28"/>
  <c r="T17" i="28"/>
  <c r="Z75" i="28"/>
  <c r="N18" i="28"/>
  <c r="M18" i="28"/>
  <c r="S76" i="28"/>
  <c r="P19" i="28"/>
  <c r="O19" i="28"/>
  <c r="T77" i="28"/>
  <c r="R18" i="28"/>
  <c r="Y76" i="28"/>
  <c r="S18" i="28"/>
  <c r="J17" i="28"/>
  <c r="K17" i="28"/>
  <c r="N75" i="28"/>
  <c r="U17" i="27"/>
  <c r="Z75" i="27"/>
  <c r="T17" i="27"/>
  <c r="O17" i="27"/>
  <c r="T75" i="27"/>
  <c r="P17" i="27"/>
  <c r="R17" i="27"/>
  <c r="S17" i="27"/>
  <c r="Y75" i="27"/>
  <c r="N18" i="27"/>
  <c r="M18" i="27"/>
  <c r="S76" i="27"/>
  <c r="J19" i="27"/>
  <c r="K19" i="27"/>
  <c r="N77" i="27"/>
  <c r="T20" i="26"/>
  <c r="U20" i="26"/>
  <c r="S77" i="26"/>
  <c r="N19" i="26"/>
  <c r="M19" i="26"/>
  <c r="N73" i="26"/>
  <c r="J15" i="26"/>
  <c r="K15" i="26"/>
  <c r="R19" i="26"/>
  <c r="S19" i="26"/>
  <c r="Y77" i="26"/>
  <c r="T18" i="25"/>
  <c r="U18" i="25"/>
  <c r="Y75" i="25"/>
  <c r="S17" i="25"/>
  <c r="R17" i="25"/>
  <c r="N17" i="25"/>
  <c r="M17" i="25"/>
  <c r="S75" i="25"/>
  <c r="T75" i="25"/>
  <c r="P17" i="25"/>
  <c r="O17" i="25"/>
  <c r="J18" i="25"/>
  <c r="K18" i="25"/>
  <c r="N76" i="25"/>
  <c r="Q14" i="24"/>
  <c r="U72" i="24"/>
  <c r="I14" i="24"/>
  <c r="J14" i="24" s="1"/>
  <c r="K72" i="24"/>
  <c r="Y73" i="24"/>
  <c r="S15" i="24"/>
  <c r="S74" i="24"/>
  <c r="N16" i="24"/>
  <c r="O15" i="24"/>
  <c r="P15" i="24"/>
  <c r="T73" i="24"/>
  <c r="L15" i="24"/>
  <c r="M15" i="24" s="1"/>
  <c r="O73" i="24"/>
  <c r="L16" i="24" s="1"/>
  <c r="M16" i="24" s="1"/>
  <c r="U15" i="24"/>
  <c r="Z73" i="24"/>
  <c r="O20" i="24"/>
  <c r="P20" i="24"/>
  <c r="N19" i="24"/>
  <c r="S77" i="24"/>
  <c r="M19" i="24"/>
  <c r="K15" i="24"/>
  <c r="N73" i="24"/>
  <c r="T20" i="24"/>
  <c r="U20" i="24"/>
  <c r="S19" i="24"/>
  <c r="R19" i="24"/>
  <c r="Y77" i="24"/>
  <c r="N16" i="23"/>
  <c r="M16" i="23"/>
  <c r="S74" i="23"/>
  <c r="T15" i="23"/>
  <c r="U15" i="23"/>
  <c r="Z73" i="23"/>
  <c r="T74" i="23"/>
  <c r="O16" i="23"/>
  <c r="P16" i="23"/>
  <c r="Y73" i="23"/>
  <c r="S15" i="23"/>
  <c r="R15" i="23"/>
  <c r="N19" i="23"/>
  <c r="M19" i="23"/>
  <c r="S77" i="23"/>
  <c r="J16" i="23"/>
  <c r="K16" i="23"/>
  <c r="N74" i="23"/>
  <c r="Y73" i="22"/>
  <c r="S15" i="22"/>
  <c r="M16" i="22"/>
  <c r="S74" i="22"/>
  <c r="N16" i="22"/>
  <c r="I14" i="22"/>
  <c r="J14" i="22" s="1"/>
  <c r="K72" i="22"/>
  <c r="I15" i="22" s="1"/>
  <c r="J15" i="22" s="1"/>
  <c r="Q14" i="22"/>
  <c r="U72" i="22"/>
  <c r="Q15" i="22" s="1"/>
  <c r="R15" i="22" s="1"/>
  <c r="O15" i="22"/>
  <c r="T73" i="22"/>
  <c r="P15" i="22"/>
  <c r="T15" i="22"/>
  <c r="Z73" i="22"/>
  <c r="U15" i="22"/>
  <c r="S20" i="22"/>
  <c r="R20" i="22"/>
  <c r="O20" i="22"/>
  <c r="P20" i="22"/>
  <c r="N73" i="22"/>
  <c r="K15" i="22"/>
  <c r="K17" i="17"/>
  <c r="J17" i="17"/>
  <c r="N75" i="17"/>
  <c r="Q16" i="16"/>
  <c r="U74" i="16"/>
  <c r="O75" i="16"/>
  <c r="L17" i="16"/>
  <c r="T15" i="16"/>
  <c r="R15" i="16"/>
  <c r="O16" i="16"/>
  <c r="M16" i="16"/>
  <c r="K73" i="16"/>
  <c r="I15" i="16"/>
  <c r="J15" i="16" s="1"/>
  <c r="S20" i="16"/>
  <c r="K18" i="16"/>
  <c r="N76" i="16"/>
  <c r="Q16" i="15"/>
  <c r="U74" i="15"/>
  <c r="T15" i="15"/>
  <c r="R15" i="15"/>
  <c r="O73" i="15"/>
  <c r="L15" i="15"/>
  <c r="I15" i="15"/>
  <c r="J15" i="15" s="1"/>
  <c r="K73" i="15"/>
  <c r="O14" i="15"/>
  <c r="M14" i="15"/>
  <c r="K19" i="15"/>
  <c r="N77" i="15"/>
  <c r="L15" i="14"/>
  <c r="O73" i="14"/>
  <c r="O14" i="14"/>
  <c r="M14" i="14"/>
  <c r="Q16" i="14"/>
  <c r="U74" i="14"/>
  <c r="I17" i="14"/>
  <c r="K75" i="14"/>
  <c r="R15" i="14"/>
  <c r="T15" i="14"/>
  <c r="J17" i="14"/>
  <c r="K17" i="14"/>
  <c r="N75" i="14"/>
  <c r="P20" i="13"/>
  <c r="N73" i="13"/>
  <c r="K15" i="13"/>
  <c r="Q14" i="13"/>
  <c r="U72" i="13"/>
  <c r="L14" i="13"/>
  <c r="O72" i="13"/>
  <c r="I14" i="13"/>
  <c r="J14" i="13" s="1"/>
  <c r="K72" i="13"/>
  <c r="R13" i="13"/>
  <c r="T13" i="13"/>
  <c r="O13" i="13"/>
  <c r="M13" i="13"/>
  <c r="I17" i="12"/>
  <c r="J17" i="12" s="1"/>
  <c r="K75" i="12"/>
  <c r="Q14" i="12"/>
  <c r="U72" i="12"/>
  <c r="L14" i="12"/>
  <c r="O72" i="12"/>
  <c r="O13" i="12"/>
  <c r="M13" i="12"/>
  <c r="S77" i="12"/>
  <c r="N19" i="12"/>
  <c r="S20" i="12"/>
  <c r="O14" i="12"/>
  <c r="M14" i="12"/>
  <c r="K18" i="12"/>
  <c r="N76" i="12"/>
  <c r="S18" i="93"/>
  <c r="Y76" i="93"/>
  <c r="R18" i="93"/>
  <c r="N17" i="93"/>
  <c r="M17" i="93"/>
  <c r="S75" i="93"/>
  <c r="P17" i="93"/>
  <c r="T75" i="93"/>
  <c r="O17" i="93"/>
  <c r="T19" i="93"/>
  <c r="U19" i="93"/>
  <c r="Z77" i="93"/>
  <c r="K16" i="93"/>
  <c r="J16" i="93"/>
  <c r="N74" i="93"/>
  <c r="M19" i="92"/>
  <c r="N19" i="92"/>
  <c r="S77" i="92"/>
  <c r="T20" i="92"/>
  <c r="U20" i="92"/>
  <c r="S20" i="92"/>
  <c r="R20" i="92"/>
  <c r="J16" i="92"/>
  <c r="K16" i="92"/>
  <c r="N74" i="92"/>
  <c r="P18" i="91"/>
  <c r="O18" i="91"/>
  <c r="T76" i="91"/>
  <c r="R18" i="91"/>
  <c r="S18" i="91"/>
  <c r="Y76" i="91"/>
  <c r="N17" i="91"/>
  <c r="M17" i="91"/>
  <c r="S75" i="91"/>
  <c r="Z76" i="91"/>
  <c r="U18" i="91"/>
  <c r="T18" i="91"/>
  <c r="K17" i="91"/>
  <c r="J17" i="91"/>
  <c r="N75" i="91"/>
  <c r="N18" i="87"/>
  <c r="M18" i="87"/>
  <c r="S76" i="87"/>
  <c r="Y75" i="87"/>
  <c r="R17" i="87"/>
  <c r="S17" i="87"/>
  <c r="J18" i="87"/>
  <c r="K18" i="87"/>
  <c r="N76" i="87"/>
  <c r="T14" i="45" l="1"/>
  <c r="R14" i="45"/>
  <c r="K17" i="45"/>
  <c r="N75" i="45"/>
  <c r="O15" i="45"/>
  <c r="M15" i="45"/>
  <c r="S20" i="45"/>
  <c r="Q15" i="45"/>
  <c r="U73" i="45"/>
  <c r="I15" i="45"/>
  <c r="J15" i="45" s="1"/>
  <c r="K73" i="45"/>
  <c r="O74" i="45"/>
  <c r="L16" i="45"/>
  <c r="I18" i="44"/>
  <c r="J18" i="44" s="1"/>
  <c r="K76" i="44"/>
  <c r="L16" i="44"/>
  <c r="O74" i="44"/>
  <c r="Q17" i="44"/>
  <c r="U75" i="44"/>
  <c r="O15" i="44"/>
  <c r="M15" i="44"/>
  <c r="T16" i="44"/>
  <c r="R16" i="44"/>
  <c r="K19" i="44"/>
  <c r="N77" i="44"/>
  <c r="R16" i="43"/>
  <c r="T16" i="43"/>
  <c r="O15" i="43"/>
  <c r="M15" i="43"/>
  <c r="Q17" i="43"/>
  <c r="U75" i="43"/>
  <c r="L16" i="43"/>
  <c r="O74" i="43"/>
  <c r="K74" i="43"/>
  <c r="I16" i="43"/>
  <c r="J16" i="43" s="1"/>
  <c r="K20" i="43"/>
  <c r="I15" i="42"/>
  <c r="J15" i="42" s="1"/>
  <c r="K73" i="42"/>
  <c r="Q17" i="42"/>
  <c r="U75" i="42"/>
  <c r="N20" i="42"/>
  <c r="L15" i="42"/>
  <c r="O73" i="42"/>
  <c r="K16" i="42"/>
  <c r="N74" i="42"/>
  <c r="O14" i="42"/>
  <c r="M14" i="42"/>
  <c r="T16" i="42"/>
  <c r="R16" i="42"/>
  <c r="L16" i="41"/>
  <c r="O74" i="41"/>
  <c r="T14" i="41"/>
  <c r="R14" i="41"/>
  <c r="I15" i="41"/>
  <c r="J15" i="41" s="1"/>
  <c r="K73" i="41"/>
  <c r="U73" i="41"/>
  <c r="Q15" i="41"/>
  <c r="O15" i="41"/>
  <c r="M15" i="41"/>
  <c r="S20" i="41"/>
  <c r="N75" i="41"/>
  <c r="K17" i="41"/>
  <c r="N20" i="41"/>
  <c r="O17" i="40"/>
  <c r="M17" i="40"/>
  <c r="L18" i="40"/>
  <c r="O76" i="40"/>
  <c r="I16" i="40"/>
  <c r="J16" i="40" s="1"/>
  <c r="K74" i="40"/>
  <c r="Q17" i="40"/>
  <c r="U75" i="40"/>
  <c r="T16" i="40"/>
  <c r="R16" i="40"/>
  <c r="K19" i="40"/>
  <c r="N77" i="40"/>
  <c r="N75" i="39"/>
  <c r="K17" i="39"/>
  <c r="S20" i="39"/>
  <c r="L18" i="39"/>
  <c r="O76" i="39"/>
  <c r="Q15" i="39"/>
  <c r="U73" i="39"/>
  <c r="I16" i="39"/>
  <c r="J16" i="39" s="1"/>
  <c r="K74" i="39"/>
  <c r="M17" i="39"/>
  <c r="O17" i="39"/>
  <c r="T14" i="39"/>
  <c r="R14" i="39"/>
  <c r="I18" i="38"/>
  <c r="J18" i="38" s="1"/>
  <c r="K76" i="38"/>
  <c r="L18" i="38"/>
  <c r="O76" i="38"/>
  <c r="Q17" i="38"/>
  <c r="U75" i="38"/>
  <c r="O17" i="38"/>
  <c r="M17" i="38"/>
  <c r="R16" i="38"/>
  <c r="T16" i="38"/>
  <c r="K20" i="38"/>
  <c r="I18" i="37"/>
  <c r="J18" i="37" s="1"/>
  <c r="K76" i="37"/>
  <c r="L16" i="37"/>
  <c r="O74" i="37"/>
  <c r="O15" i="37"/>
  <c r="M15" i="37"/>
  <c r="T16" i="37"/>
  <c r="R16" i="37"/>
  <c r="U75" i="37"/>
  <c r="Q17" i="37"/>
  <c r="K19" i="37"/>
  <c r="N77" i="37"/>
  <c r="T16" i="36"/>
  <c r="R16" i="36"/>
  <c r="Q17" i="36"/>
  <c r="U75" i="36"/>
  <c r="L17" i="36"/>
  <c r="O75" i="36"/>
  <c r="I17" i="36"/>
  <c r="J17" i="36" s="1"/>
  <c r="K75" i="36"/>
  <c r="O16" i="36"/>
  <c r="M16" i="36"/>
  <c r="K18" i="36"/>
  <c r="N76" i="36"/>
  <c r="M18" i="35"/>
  <c r="S76" i="35"/>
  <c r="N18" i="35"/>
  <c r="R19" i="35"/>
  <c r="S19" i="35"/>
  <c r="Y77" i="35"/>
  <c r="T77" i="35"/>
  <c r="P19" i="35"/>
  <c r="O19" i="35"/>
  <c r="U19" i="35"/>
  <c r="T19" i="35"/>
  <c r="Z77" i="35"/>
  <c r="J19" i="35"/>
  <c r="K19" i="35"/>
  <c r="N77" i="35"/>
  <c r="K16" i="34"/>
  <c r="J16" i="34"/>
  <c r="N74" i="34"/>
  <c r="M20" i="34"/>
  <c r="N20" i="34"/>
  <c r="T18" i="33"/>
  <c r="U18" i="33"/>
  <c r="Z76" i="33"/>
  <c r="O17" i="33"/>
  <c r="P17" i="33"/>
  <c r="T75" i="33"/>
  <c r="S75" i="33"/>
  <c r="N17" i="33"/>
  <c r="M17" i="33"/>
  <c r="Y74" i="33"/>
  <c r="S16" i="33"/>
  <c r="R16" i="33"/>
  <c r="J19" i="33"/>
  <c r="K19" i="33"/>
  <c r="N77" i="33"/>
  <c r="N16" i="32"/>
  <c r="M16" i="32"/>
  <c r="S74" i="32"/>
  <c r="Y74" i="32"/>
  <c r="S16" i="32"/>
  <c r="R16" i="32"/>
  <c r="K16" i="32"/>
  <c r="J16" i="32"/>
  <c r="N74" i="32"/>
  <c r="N20" i="31"/>
  <c r="M20" i="31"/>
  <c r="K16" i="31"/>
  <c r="J16" i="31"/>
  <c r="N74" i="31"/>
  <c r="N20" i="30"/>
  <c r="M20" i="30"/>
  <c r="Y77" i="30"/>
  <c r="R19" i="30"/>
  <c r="S19" i="30"/>
  <c r="T19" i="30"/>
  <c r="U19" i="30"/>
  <c r="Z77" i="30"/>
  <c r="O19" i="30"/>
  <c r="P19" i="30"/>
  <c r="T77" i="30"/>
  <c r="J19" i="30"/>
  <c r="K19" i="30"/>
  <c r="N77" i="30"/>
  <c r="T76" i="29"/>
  <c r="O18" i="29"/>
  <c r="P18" i="29"/>
  <c r="R18" i="29"/>
  <c r="Y76" i="29"/>
  <c r="S18" i="29"/>
  <c r="Z77" i="29"/>
  <c r="T19" i="29"/>
  <c r="U19" i="29"/>
  <c r="M18" i="29"/>
  <c r="N18" i="29"/>
  <c r="S76" i="29"/>
  <c r="J20" i="29"/>
  <c r="K20" i="29"/>
  <c r="R19" i="28"/>
  <c r="S19" i="28"/>
  <c r="Y77" i="28"/>
  <c r="T18" i="28"/>
  <c r="U18" i="28"/>
  <c r="Z76" i="28"/>
  <c r="N19" i="28"/>
  <c r="M19" i="28"/>
  <c r="S77" i="28"/>
  <c r="O20" i="28"/>
  <c r="P20" i="28"/>
  <c r="K18" i="28"/>
  <c r="J18" i="28"/>
  <c r="N76" i="28"/>
  <c r="N19" i="27"/>
  <c r="M19" i="27"/>
  <c r="S77" i="27"/>
  <c r="U18" i="27"/>
  <c r="T18" i="27"/>
  <c r="Z76" i="27"/>
  <c r="Y76" i="27"/>
  <c r="S18" i="27"/>
  <c r="R18" i="27"/>
  <c r="P18" i="27"/>
  <c r="T76" i="27"/>
  <c r="O18" i="27"/>
  <c r="J20" i="27"/>
  <c r="K20" i="27"/>
  <c r="S20" i="26"/>
  <c r="R20" i="26"/>
  <c r="N20" i="26"/>
  <c r="M20" i="26"/>
  <c r="J16" i="26"/>
  <c r="N74" i="26"/>
  <c r="K16" i="26"/>
  <c r="S18" i="25"/>
  <c r="R18" i="25"/>
  <c r="N18" i="25"/>
  <c r="M18" i="25"/>
  <c r="P18" i="25"/>
  <c r="O18" i="25"/>
  <c r="J19" i="25"/>
  <c r="K19" i="25"/>
  <c r="N77" i="25"/>
  <c r="M17" i="24"/>
  <c r="S75" i="24"/>
  <c r="N17" i="24"/>
  <c r="I15" i="24"/>
  <c r="J15" i="24" s="1"/>
  <c r="K73" i="24"/>
  <c r="I16" i="24" s="1"/>
  <c r="Z74" i="24"/>
  <c r="U16" i="24"/>
  <c r="Y74" i="24"/>
  <c r="S16" i="24"/>
  <c r="Q15" i="24"/>
  <c r="U73" i="24"/>
  <c r="O16" i="24"/>
  <c r="P16" i="24"/>
  <c r="T74" i="24"/>
  <c r="T14" i="24"/>
  <c r="R14" i="24"/>
  <c r="J16" i="24"/>
  <c r="N74" i="24"/>
  <c r="K16" i="24"/>
  <c r="N20" i="24"/>
  <c r="M20" i="24"/>
  <c r="S20" i="24"/>
  <c r="R20" i="24"/>
  <c r="P17" i="23"/>
  <c r="O17" i="23"/>
  <c r="N17" i="23"/>
  <c r="M17" i="23"/>
  <c r="Y74" i="23"/>
  <c r="R16" i="23"/>
  <c r="S16" i="23"/>
  <c r="T16" i="23"/>
  <c r="U16" i="23"/>
  <c r="Z74" i="23"/>
  <c r="M20" i="23"/>
  <c r="N20" i="23"/>
  <c r="J17" i="23"/>
  <c r="K17" i="23"/>
  <c r="N75" i="23"/>
  <c r="T16" i="22"/>
  <c r="U16" i="22"/>
  <c r="Z74" i="22"/>
  <c r="T74" i="22"/>
  <c r="O16" i="22"/>
  <c r="P16" i="22"/>
  <c r="R14" i="22"/>
  <c r="T14" i="22"/>
  <c r="M17" i="22"/>
  <c r="N17" i="22"/>
  <c r="R16" i="22"/>
  <c r="S16" i="22"/>
  <c r="Y74" i="22"/>
  <c r="K16" i="22"/>
  <c r="N74" i="22"/>
  <c r="J16" i="22"/>
  <c r="K18" i="17"/>
  <c r="J18" i="17"/>
  <c r="N76" i="17"/>
  <c r="O17" i="16"/>
  <c r="M17" i="16"/>
  <c r="L18" i="16"/>
  <c r="O76" i="16"/>
  <c r="Q17" i="16"/>
  <c r="U75" i="16"/>
  <c r="I16" i="16"/>
  <c r="J16" i="16" s="1"/>
  <c r="K74" i="16"/>
  <c r="T16" i="16"/>
  <c r="R16" i="16"/>
  <c r="K19" i="16"/>
  <c r="N77" i="16"/>
  <c r="K74" i="15"/>
  <c r="I16" i="15"/>
  <c r="J16" i="15" s="1"/>
  <c r="O15" i="15"/>
  <c r="M15" i="15"/>
  <c r="U75" i="15"/>
  <c r="Q17" i="15"/>
  <c r="O74" i="15"/>
  <c r="L16" i="15"/>
  <c r="T16" i="15"/>
  <c r="R16" i="15"/>
  <c r="K20" i="15"/>
  <c r="I18" i="14"/>
  <c r="K76" i="14"/>
  <c r="Q17" i="14"/>
  <c r="U75" i="14"/>
  <c r="O74" i="14"/>
  <c r="L16" i="14"/>
  <c r="R16" i="14"/>
  <c r="T16" i="14"/>
  <c r="O15" i="14"/>
  <c r="M15" i="14"/>
  <c r="K18" i="14"/>
  <c r="J18" i="14"/>
  <c r="N76" i="14"/>
  <c r="I15" i="13"/>
  <c r="J15" i="13" s="1"/>
  <c r="K73" i="13"/>
  <c r="Q15" i="13"/>
  <c r="U73" i="13"/>
  <c r="K16" i="13"/>
  <c r="N74" i="13"/>
  <c r="T14" i="13"/>
  <c r="R14" i="13"/>
  <c r="O14" i="13"/>
  <c r="M14" i="13"/>
  <c r="L15" i="13"/>
  <c r="O73" i="13"/>
  <c r="Q15" i="12"/>
  <c r="U73" i="12"/>
  <c r="T14" i="12"/>
  <c r="R14" i="12"/>
  <c r="L15" i="12"/>
  <c r="O73" i="12"/>
  <c r="I18" i="12"/>
  <c r="J18" i="12" s="1"/>
  <c r="K76" i="12"/>
  <c r="N20" i="12"/>
  <c r="K19" i="12"/>
  <c r="N77" i="12"/>
  <c r="U20" i="93"/>
  <c r="T20" i="93"/>
  <c r="O18" i="93"/>
  <c r="T76" i="93"/>
  <c r="P18" i="93"/>
  <c r="J17" i="93"/>
  <c r="N75" i="93"/>
  <c r="K17" i="93"/>
  <c r="M18" i="93"/>
  <c r="N18" i="93"/>
  <c r="S76" i="93"/>
  <c r="S19" i="93"/>
  <c r="R19" i="93"/>
  <c r="Y77" i="93"/>
  <c r="M20" i="92"/>
  <c r="N20" i="92"/>
  <c r="K17" i="92"/>
  <c r="J17" i="92"/>
  <c r="N75" i="92"/>
  <c r="T77" i="91"/>
  <c r="O19" i="91"/>
  <c r="P19" i="91"/>
  <c r="U19" i="91"/>
  <c r="T19" i="91"/>
  <c r="Z77" i="91"/>
  <c r="S19" i="91"/>
  <c r="R19" i="91"/>
  <c r="Y77" i="91"/>
  <c r="S76" i="91"/>
  <c r="M18" i="91"/>
  <c r="N18" i="91"/>
  <c r="K18" i="91"/>
  <c r="J18" i="91"/>
  <c r="N76" i="91"/>
  <c r="S18" i="87"/>
  <c r="Y76" i="87"/>
  <c r="R18" i="87"/>
  <c r="M19" i="87"/>
  <c r="S77" i="87"/>
  <c r="N19" i="87"/>
  <c r="J19" i="87"/>
  <c r="K19" i="87"/>
  <c r="N77" i="87"/>
  <c r="M16" i="45" l="1"/>
  <c r="O16" i="45"/>
  <c r="U74" i="45"/>
  <c r="Q16" i="45"/>
  <c r="O75" i="45"/>
  <c r="L17" i="45"/>
  <c r="T15" i="45"/>
  <c r="R15" i="45"/>
  <c r="K74" i="45"/>
  <c r="I16" i="45"/>
  <c r="J16" i="45" s="1"/>
  <c r="K18" i="45"/>
  <c r="N76" i="45"/>
  <c r="O75" i="44"/>
  <c r="L17" i="44"/>
  <c r="O16" i="44"/>
  <c r="M16" i="44"/>
  <c r="Q18" i="44"/>
  <c r="U76" i="44"/>
  <c r="I19" i="44"/>
  <c r="J19" i="44" s="1"/>
  <c r="K77" i="44"/>
  <c r="I20" i="44" s="1"/>
  <c r="T17" i="44"/>
  <c r="R17" i="44"/>
  <c r="K20" i="44"/>
  <c r="J20" i="44"/>
  <c r="O75" i="43"/>
  <c r="L17" i="43"/>
  <c r="O16" i="43"/>
  <c r="M16" i="43"/>
  <c r="Q18" i="43"/>
  <c r="U76" i="43"/>
  <c r="K75" i="43"/>
  <c r="I17" i="43"/>
  <c r="J17" i="43" s="1"/>
  <c r="R17" i="43"/>
  <c r="T17" i="43"/>
  <c r="N75" i="42"/>
  <c r="K17" i="42"/>
  <c r="O15" i="42"/>
  <c r="M15" i="42"/>
  <c r="T17" i="42"/>
  <c r="R17" i="42"/>
  <c r="L16" i="42"/>
  <c r="O74" i="42"/>
  <c r="I16" i="42"/>
  <c r="J16" i="42" s="1"/>
  <c r="K74" i="42"/>
  <c r="Q18" i="42"/>
  <c r="U76" i="42"/>
  <c r="T15" i="41"/>
  <c r="R15" i="41"/>
  <c r="Q16" i="41"/>
  <c r="U74" i="41"/>
  <c r="K74" i="41"/>
  <c r="I16" i="41"/>
  <c r="J16" i="41" s="1"/>
  <c r="L17" i="41"/>
  <c r="O75" i="41"/>
  <c r="O16" i="41"/>
  <c r="M16" i="41"/>
  <c r="N76" i="41"/>
  <c r="K18" i="41"/>
  <c r="Q18" i="40"/>
  <c r="U76" i="40"/>
  <c r="T17" i="40"/>
  <c r="R17" i="40"/>
  <c r="O18" i="40"/>
  <c r="M18" i="40"/>
  <c r="L19" i="40"/>
  <c r="O77" i="40"/>
  <c r="L20" i="40" s="1"/>
  <c r="I17" i="40"/>
  <c r="J17" i="40" s="1"/>
  <c r="K75" i="40"/>
  <c r="K20" i="40"/>
  <c r="L19" i="39"/>
  <c r="O77" i="39"/>
  <c r="L20" i="39" s="1"/>
  <c r="M18" i="39"/>
  <c r="O18" i="39"/>
  <c r="K18" i="39"/>
  <c r="N76" i="39"/>
  <c r="T15" i="39"/>
  <c r="R15" i="39"/>
  <c r="K75" i="39"/>
  <c r="I17" i="39"/>
  <c r="J17" i="39" s="1"/>
  <c r="Q16" i="39"/>
  <c r="U74" i="39"/>
  <c r="L19" i="38"/>
  <c r="O77" i="38"/>
  <c r="L20" i="38" s="1"/>
  <c r="M18" i="38"/>
  <c r="O18" i="38"/>
  <c r="Q18" i="38"/>
  <c r="U76" i="38"/>
  <c r="I19" i="38"/>
  <c r="J19" i="38" s="1"/>
  <c r="K77" i="38"/>
  <c r="I20" i="38" s="1"/>
  <c r="J20" i="38" s="1"/>
  <c r="R17" i="38"/>
  <c r="T17" i="38"/>
  <c r="L17" i="37"/>
  <c r="O75" i="37"/>
  <c r="O16" i="37"/>
  <c r="M16" i="37"/>
  <c r="T17" i="37"/>
  <c r="R17" i="37"/>
  <c r="I19" i="37"/>
  <c r="J19" i="37" s="1"/>
  <c r="K77" i="37"/>
  <c r="I20" i="37" s="1"/>
  <c r="J20" i="37" s="1"/>
  <c r="Q18" i="37"/>
  <c r="U76" i="37"/>
  <c r="K20" i="37"/>
  <c r="I18" i="36"/>
  <c r="J18" i="36" s="1"/>
  <c r="K76" i="36"/>
  <c r="Q18" i="36"/>
  <c r="U76" i="36"/>
  <c r="T17" i="36"/>
  <c r="R17" i="36"/>
  <c r="L18" i="36"/>
  <c r="O76" i="36"/>
  <c r="M17" i="36"/>
  <c r="O17" i="36"/>
  <c r="K19" i="36"/>
  <c r="N77" i="36"/>
  <c r="P20" i="35"/>
  <c r="O20" i="35"/>
  <c r="U20" i="35"/>
  <c r="T20" i="35"/>
  <c r="S20" i="35"/>
  <c r="R20" i="35"/>
  <c r="N19" i="35"/>
  <c r="S77" i="35"/>
  <c r="M19" i="35"/>
  <c r="J20" i="35"/>
  <c r="K20" i="35"/>
  <c r="N75" i="34"/>
  <c r="K17" i="34"/>
  <c r="J17" i="34"/>
  <c r="N18" i="33"/>
  <c r="S76" i="33"/>
  <c r="M18" i="33"/>
  <c r="Z77" i="33"/>
  <c r="U19" i="33"/>
  <c r="T19" i="33"/>
  <c r="S17" i="33"/>
  <c r="Y75" i="33"/>
  <c r="R17" i="33"/>
  <c r="O18" i="33"/>
  <c r="T76" i="33"/>
  <c r="P18" i="33"/>
  <c r="K20" i="33"/>
  <c r="J20" i="33"/>
  <c r="Y75" i="32"/>
  <c r="S17" i="32"/>
  <c r="R17" i="32"/>
  <c r="N17" i="32"/>
  <c r="S75" i="32"/>
  <c r="M17" i="32"/>
  <c r="N75" i="32"/>
  <c r="K17" i="32"/>
  <c r="J17" i="32"/>
  <c r="J17" i="31"/>
  <c r="K17" i="31"/>
  <c r="N75" i="31"/>
  <c r="P20" i="30"/>
  <c r="O20" i="30"/>
  <c r="S20" i="30"/>
  <c r="R20" i="30"/>
  <c r="T20" i="30"/>
  <c r="U20" i="30"/>
  <c r="K20" i="30"/>
  <c r="J20" i="30"/>
  <c r="S77" i="29"/>
  <c r="N19" i="29"/>
  <c r="M19" i="29"/>
  <c r="U20" i="29"/>
  <c r="T20" i="29"/>
  <c r="S19" i="29"/>
  <c r="R19" i="29"/>
  <c r="Y77" i="29"/>
  <c r="T77" i="29"/>
  <c r="O19" i="29"/>
  <c r="P19" i="29"/>
  <c r="R20" i="28"/>
  <c r="S20" i="28"/>
  <c r="T19" i="28"/>
  <c r="Z77" i="28"/>
  <c r="U19" i="28"/>
  <c r="M20" i="28"/>
  <c r="N20" i="28"/>
  <c r="J19" i="28"/>
  <c r="K19" i="28"/>
  <c r="N77" i="28"/>
  <c r="O19" i="27"/>
  <c r="T77" i="27"/>
  <c r="P19" i="27"/>
  <c r="S19" i="27"/>
  <c r="Y77" i="27"/>
  <c r="R19" i="27"/>
  <c r="M20" i="27"/>
  <c r="N20" i="27"/>
  <c r="U19" i="27"/>
  <c r="T19" i="27"/>
  <c r="Z77" i="27"/>
  <c r="J17" i="26"/>
  <c r="K17" i="26"/>
  <c r="N75" i="26"/>
  <c r="J20" i="25"/>
  <c r="K20" i="25"/>
  <c r="P17" i="24"/>
  <c r="O17" i="24"/>
  <c r="T75" i="24"/>
  <c r="R15" i="24"/>
  <c r="T15" i="24"/>
  <c r="U17" i="24"/>
  <c r="Z75" i="24"/>
  <c r="N18" i="24"/>
  <c r="M18" i="24"/>
  <c r="U74" i="24"/>
  <c r="Q16" i="24"/>
  <c r="Y75" i="24"/>
  <c r="S17" i="24"/>
  <c r="J17" i="24"/>
  <c r="N75" i="24"/>
  <c r="K17" i="24"/>
  <c r="U17" i="23"/>
  <c r="T17" i="23"/>
  <c r="R17" i="23"/>
  <c r="S17" i="23"/>
  <c r="K18" i="23"/>
  <c r="J18" i="23"/>
  <c r="N76" i="23"/>
  <c r="T17" i="22"/>
  <c r="U17" i="22"/>
  <c r="O17" i="22"/>
  <c r="P17" i="22"/>
  <c r="S17" i="22"/>
  <c r="R17" i="22"/>
  <c r="J17" i="22"/>
  <c r="N75" i="22"/>
  <c r="K17" i="22"/>
  <c r="J19" i="17"/>
  <c r="K19" i="17"/>
  <c r="N77" i="17"/>
  <c r="I17" i="16"/>
  <c r="J17" i="16" s="1"/>
  <c r="K75" i="16"/>
  <c r="L19" i="16"/>
  <c r="O77" i="16"/>
  <c r="L20" i="16" s="1"/>
  <c r="O18" i="16"/>
  <c r="M18" i="16"/>
  <c r="Q18" i="16"/>
  <c r="U76" i="16"/>
  <c r="T17" i="16"/>
  <c r="R17" i="16"/>
  <c r="K20" i="16"/>
  <c r="O16" i="15"/>
  <c r="M16" i="15"/>
  <c r="O75" i="15"/>
  <c r="L17" i="15"/>
  <c r="T17" i="15"/>
  <c r="R17" i="15"/>
  <c r="Q18" i="15"/>
  <c r="U76" i="15"/>
  <c r="I17" i="15"/>
  <c r="J17" i="15" s="1"/>
  <c r="K75" i="15"/>
  <c r="R17" i="14"/>
  <c r="T17" i="14"/>
  <c r="O16" i="14"/>
  <c r="M16" i="14"/>
  <c r="I19" i="14"/>
  <c r="K77" i="14"/>
  <c r="I20" i="14" s="1"/>
  <c r="Q18" i="14"/>
  <c r="U76" i="14"/>
  <c r="L17" i="14"/>
  <c r="O75" i="14"/>
  <c r="J19" i="14"/>
  <c r="K19" i="14"/>
  <c r="N77" i="14"/>
  <c r="N75" i="13"/>
  <c r="K17" i="13"/>
  <c r="T15" i="13"/>
  <c r="R15" i="13"/>
  <c r="I16" i="13"/>
  <c r="J16" i="13" s="1"/>
  <c r="K74" i="13"/>
  <c r="M15" i="13"/>
  <c r="O15" i="13"/>
  <c r="Q16" i="13"/>
  <c r="U74" i="13"/>
  <c r="L16" i="13"/>
  <c r="O74" i="13"/>
  <c r="I19" i="12"/>
  <c r="J19" i="12" s="1"/>
  <c r="K77" i="12"/>
  <c r="I20" i="12" s="1"/>
  <c r="L16" i="12"/>
  <c r="O74" i="12"/>
  <c r="Q16" i="12"/>
  <c r="U74" i="12"/>
  <c r="O15" i="12"/>
  <c r="M15" i="12"/>
  <c r="T15" i="12"/>
  <c r="R15" i="12"/>
  <c r="K20" i="12"/>
  <c r="J20" i="12"/>
  <c r="P19" i="93"/>
  <c r="T77" i="93"/>
  <c r="O19" i="93"/>
  <c r="N19" i="93"/>
  <c r="M19" i="93"/>
  <c r="S77" i="93"/>
  <c r="J18" i="93"/>
  <c r="N76" i="93"/>
  <c r="K18" i="93"/>
  <c r="R20" i="93"/>
  <c r="S20" i="93"/>
  <c r="K18" i="92"/>
  <c r="J18" i="92"/>
  <c r="N76" i="92"/>
  <c r="N19" i="91"/>
  <c r="M19" i="91"/>
  <c r="S77" i="91"/>
  <c r="U20" i="91"/>
  <c r="T20" i="91"/>
  <c r="R20" i="91"/>
  <c r="S20" i="91"/>
  <c r="P20" i="91"/>
  <c r="O20" i="91"/>
  <c r="K19" i="91"/>
  <c r="J19" i="91"/>
  <c r="N77" i="91"/>
  <c r="S19" i="87"/>
  <c r="Y77" i="87"/>
  <c r="R19" i="87"/>
  <c r="N20" i="87"/>
  <c r="M20" i="87"/>
  <c r="J20" i="87"/>
  <c r="K20" i="87"/>
  <c r="U75" i="45" l="1"/>
  <c r="Q17" i="45"/>
  <c r="M17" i="45"/>
  <c r="O17" i="45"/>
  <c r="T16" i="45"/>
  <c r="R16" i="45"/>
  <c r="K19" i="45"/>
  <c r="N77" i="45"/>
  <c r="K75" i="45"/>
  <c r="I17" i="45"/>
  <c r="J17" i="45" s="1"/>
  <c r="L18" i="45"/>
  <c r="O76" i="45"/>
  <c r="Q19" i="44"/>
  <c r="U77" i="44"/>
  <c r="Q20" i="44" s="1"/>
  <c r="O17" i="44"/>
  <c r="M17" i="44"/>
  <c r="T18" i="44"/>
  <c r="R18" i="44"/>
  <c r="L18" i="44"/>
  <c r="O76" i="44"/>
  <c r="I18" i="43"/>
  <c r="J18" i="43" s="1"/>
  <c r="K76" i="43"/>
  <c r="Q19" i="43"/>
  <c r="U77" i="43"/>
  <c r="Q20" i="43" s="1"/>
  <c r="O17" i="43"/>
  <c r="M17" i="43"/>
  <c r="R18" i="43"/>
  <c r="T18" i="43"/>
  <c r="L18" i="43"/>
  <c r="O76" i="43"/>
  <c r="O16" i="42"/>
  <c r="M16" i="42"/>
  <c r="I17" i="42"/>
  <c r="J17" i="42" s="1"/>
  <c r="K75" i="42"/>
  <c r="R18" i="42"/>
  <c r="T18" i="42"/>
  <c r="Q19" i="42"/>
  <c r="U77" i="42"/>
  <c r="Q20" i="42" s="1"/>
  <c r="L17" i="42"/>
  <c r="O75" i="42"/>
  <c r="N76" i="42"/>
  <c r="K18" i="42"/>
  <c r="L18" i="41"/>
  <c r="O76" i="41"/>
  <c r="O17" i="41"/>
  <c r="M17" i="41"/>
  <c r="U75" i="41"/>
  <c r="Q17" i="41"/>
  <c r="T16" i="41"/>
  <c r="R16" i="41"/>
  <c r="I17" i="41"/>
  <c r="J17" i="41" s="1"/>
  <c r="K75" i="41"/>
  <c r="K19" i="41"/>
  <c r="N77" i="41"/>
  <c r="O20" i="40"/>
  <c r="M20" i="40"/>
  <c r="O19" i="40"/>
  <c r="M19" i="40"/>
  <c r="I18" i="40"/>
  <c r="J18" i="40" s="1"/>
  <c r="K76" i="40"/>
  <c r="Q19" i="40"/>
  <c r="U77" i="40"/>
  <c r="Q20" i="40" s="1"/>
  <c r="T18" i="40"/>
  <c r="R18" i="40"/>
  <c r="N77" i="39"/>
  <c r="K19" i="39"/>
  <c r="I18" i="39"/>
  <c r="J18" i="39" s="1"/>
  <c r="K76" i="39"/>
  <c r="M20" i="39"/>
  <c r="O20" i="39"/>
  <c r="T16" i="39"/>
  <c r="R16" i="39"/>
  <c r="Q17" i="39"/>
  <c r="U75" i="39"/>
  <c r="M19" i="39"/>
  <c r="O19" i="39"/>
  <c r="Q19" i="38"/>
  <c r="U77" i="38"/>
  <c r="Q20" i="38" s="1"/>
  <c r="M20" i="38"/>
  <c r="O20" i="38"/>
  <c r="R18" i="38"/>
  <c r="T18" i="38"/>
  <c r="O19" i="38"/>
  <c r="M19" i="38"/>
  <c r="Q19" i="37"/>
  <c r="U77" i="37"/>
  <c r="Q20" i="37" s="1"/>
  <c r="L18" i="37"/>
  <c r="O76" i="37"/>
  <c r="T18" i="37"/>
  <c r="R18" i="37"/>
  <c r="O17" i="37"/>
  <c r="M17" i="37"/>
  <c r="L19" i="36"/>
  <c r="O77" i="36"/>
  <c r="L20" i="36" s="1"/>
  <c r="O18" i="36"/>
  <c r="M18" i="36"/>
  <c r="T18" i="36"/>
  <c r="R18" i="36"/>
  <c r="Q19" i="36"/>
  <c r="U77" i="36"/>
  <c r="Q20" i="36" s="1"/>
  <c r="I19" i="36"/>
  <c r="J19" i="36" s="1"/>
  <c r="K77" i="36"/>
  <c r="I20" i="36" s="1"/>
  <c r="J20" i="36"/>
  <c r="K20" i="36"/>
  <c r="N20" i="35"/>
  <c r="M20" i="35"/>
  <c r="N76" i="34"/>
  <c r="K18" i="34"/>
  <c r="J18" i="34"/>
  <c r="R18" i="33"/>
  <c r="Y76" i="33"/>
  <c r="S18" i="33"/>
  <c r="U20" i="33"/>
  <c r="T20" i="33"/>
  <c r="T77" i="33"/>
  <c r="O19" i="33"/>
  <c r="P19" i="33"/>
  <c r="N19" i="33"/>
  <c r="M19" i="33"/>
  <c r="S77" i="33"/>
  <c r="M18" i="32"/>
  <c r="N18" i="32"/>
  <c r="S76" i="32"/>
  <c r="S18" i="32"/>
  <c r="R18" i="32"/>
  <c r="Y76" i="32"/>
  <c r="K18" i="32"/>
  <c r="J18" i="32"/>
  <c r="N76" i="32"/>
  <c r="K18" i="31"/>
  <c r="J18" i="31"/>
  <c r="N76" i="31"/>
  <c r="S20" i="29"/>
  <c r="R20" i="29"/>
  <c r="P20" i="29"/>
  <c r="O20" i="29"/>
  <c r="M20" i="29"/>
  <c r="N20" i="29"/>
  <c r="U20" i="28"/>
  <c r="T20" i="28"/>
  <c r="K20" i="28"/>
  <c r="J20" i="28"/>
  <c r="T20" i="27"/>
  <c r="U20" i="27"/>
  <c r="P20" i="27"/>
  <c r="O20" i="27"/>
  <c r="S20" i="27"/>
  <c r="R20" i="27"/>
  <c r="J18" i="26"/>
  <c r="N76" i="26"/>
  <c r="K18" i="26"/>
  <c r="T16" i="24"/>
  <c r="R16" i="24"/>
  <c r="T18" i="24"/>
  <c r="U18" i="24"/>
  <c r="Q17" i="24"/>
  <c r="U75" i="24"/>
  <c r="Q18" i="24" s="1"/>
  <c r="P18" i="24"/>
  <c r="O18" i="24"/>
  <c r="S18" i="24"/>
  <c r="R18" i="24"/>
  <c r="J18" i="24"/>
  <c r="K18" i="24"/>
  <c r="N76" i="24"/>
  <c r="J19" i="23"/>
  <c r="K19" i="23"/>
  <c r="N77" i="23"/>
  <c r="K18" i="22"/>
  <c r="N76" i="22"/>
  <c r="J18" i="22"/>
  <c r="K20" i="17"/>
  <c r="J20" i="17"/>
  <c r="Q19" i="16"/>
  <c r="U77" i="16"/>
  <c r="Q20" i="16" s="1"/>
  <c r="O20" i="16"/>
  <c r="M20" i="16"/>
  <c r="T18" i="16"/>
  <c r="R18" i="16"/>
  <c r="O19" i="16"/>
  <c r="M19" i="16"/>
  <c r="I18" i="16"/>
  <c r="J18" i="16" s="1"/>
  <c r="K76" i="16"/>
  <c r="Q19" i="15"/>
  <c r="U77" i="15"/>
  <c r="Q20" i="15" s="1"/>
  <c r="O17" i="15"/>
  <c r="M17" i="15"/>
  <c r="T18" i="15"/>
  <c r="R18" i="15"/>
  <c r="L18" i="15"/>
  <c r="O76" i="15"/>
  <c r="I18" i="15"/>
  <c r="J18" i="15" s="1"/>
  <c r="K76" i="15"/>
  <c r="R18" i="14"/>
  <c r="T18" i="14"/>
  <c r="Q19" i="14"/>
  <c r="U77" i="14"/>
  <c r="Q20" i="14" s="1"/>
  <c r="L18" i="14"/>
  <c r="O76" i="14"/>
  <c r="O17" i="14"/>
  <c r="M17" i="14"/>
  <c r="K20" i="14"/>
  <c r="J20" i="14"/>
  <c r="Q17" i="13"/>
  <c r="U75" i="13"/>
  <c r="T16" i="13"/>
  <c r="R16" i="13"/>
  <c r="M16" i="13"/>
  <c r="O16" i="13"/>
  <c r="K75" i="13"/>
  <c r="I17" i="13"/>
  <c r="J17" i="13" s="1"/>
  <c r="L17" i="13"/>
  <c r="O75" i="13"/>
  <c r="K18" i="13"/>
  <c r="N76" i="13"/>
  <c r="O75" i="12"/>
  <c r="L17" i="12"/>
  <c r="O16" i="12"/>
  <c r="M16" i="12"/>
  <c r="U75" i="12"/>
  <c r="Q17" i="12"/>
  <c r="T16" i="12"/>
  <c r="R16" i="12"/>
  <c r="N77" i="93"/>
  <c r="K19" i="93"/>
  <c r="J19" i="93"/>
  <c r="M20" i="93"/>
  <c r="N20" i="93"/>
  <c r="O20" i="93"/>
  <c r="P20" i="93"/>
  <c r="K19" i="92"/>
  <c r="J19" i="92"/>
  <c r="N77" i="92"/>
  <c r="N20" i="91"/>
  <c r="M20" i="91"/>
  <c r="K20" i="91"/>
  <c r="J20" i="91"/>
  <c r="R20" i="87"/>
  <c r="S20" i="87"/>
  <c r="M18" i="45" l="1"/>
  <c r="O18" i="45"/>
  <c r="K20" i="45"/>
  <c r="I18" i="45"/>
  <c r="J18" i="45" s="1"/>
  <c r="K76" i="45"/>
  <c r="T17" i="45"/>
  <c r="R17" i="45"/>
  <c r="L19" i="45"/>
  <c r="O77" i="45"/>
  <c r="L20" i="45" s="1"/>
  <c r="Q18" i="45"/>
  <c r="U76" i="45"/>
  <c r="O77" i="44"/>
  <c r="L20" i="44" s="1"/>
  <c r="L19" i="44"/>
  <c r="O18" i="44"/>
  <c r="M18" i="44"/>
  <c r="T20" i="44"/>
  <c r="R20" i="44"/>
  <c r="T19" i="44"/>
  <c r="R19" i="44"/>
  <c r="R20" i="43"/>
  <c r="T20" i="43"/>
  <c r="R19" i="43"/>
  <c r="T19" i="43"/>
  <c r="L19" i="43"/>
  <c r="O77" i="43"/>
  <c r="L20" i="43" s="1"/>
  <c r="I19" i="43"/>
  <c r="J19" i="43" s="1"/>
  <c r="K77" i="43"/>
  <c r="I20" i="43" s="1"/>
  <c r="J20" i="43" s="1"/>
  <c r="O18" i="43"/>
  <c r="M18" i="43"/>
  <c r="R20" i="42"/>
  <c r="T20" i="42"/>
  <c r="K19" i="42"/>
  <c r="N77" i="42"/>
  <c r="R19" i="42"/>
  <c r="T19" i="42"/>
  <c r="I18" i="42"/>
  <c r="J18" i="42" s="1"/>
  <c r="K76" i="42"/>
  <c r="L18" i="42"/>
  <c r="O76" i="42"/>
  <c r="O17" i="42"/>
  <c r="M17" i="42"/>
  <c r="I18" i="41"/>
  <c r="J18" i="41" s="1"/>
  <c r="K76" i="41"/>
  <c r="T17" i="41"/>
  <c r="R17" i="41"/>
  <c r="L19" i="41"/>
  <c r="O77" i="41"/>
  <c r="L20" i="41" s="1"/>
  <c r="Q18" i="41"/>
  <c r="U76" i="41"/>
  <c r="O18" i="41"/>
  <c r="M18" i="41"/>
  <c r="K20" i="41"/>
  <c r="T20" i="40"/>
  <c r="R20" i="40"/>
  <c r="T19" i="40"/>
  <c r="R19" i="40"/>
  <c r="K77" i="40"/>
  <c r="I20" i="40" s="1"/>
  <c r="J20" i="40" s="1"/>
  <c r="I19" i="40"/>
  <c r="J19" i="40" s="1"/>
  <c r="Q18" i="39"/>
  <c r="U76" i="39"/>
  <c r="T17" i="39"/>
  <c r="R17" i="39"/>
  <c r="K77" i="39"/>
  <c r="I20" i="39" s="1"/>
  <c r="I19" i="39"/>
  <c r="J19" i="39" s="1"/>
  <c r="J20" i="39"/>
  <c r="K20" i="39"/>
  <c r="R20" i="38"/>
  <c r="T20" i="38"/>
  <c r="R19" i="38"/>
  <c r="T19" i="38"/>
  <c r="O18" i="37"/>
  <c r="M18" i="37"/>
  <c r="T20" i="37"/>
  <c r="R20" i="37"/>
  <c r="L19" i="37"/>
  <c r="O77" i="37"/>
  <c r="L20" i="37" s="1"/>
  <c r="T19" i="37"/>
  <c r="R19" i="37"/>
  <c r="T19" i="36"/>
  <c r="R19" i="36"/>
  <c r="M20" i="36"/>
  <c r="O20" i="36"/>
  <c r="T20" i="36"/>
  <c r="R20" i="36"/>
  <c r="M19" i="36"/>
  <c r="O19" i="36"/>
  <c r="K19" i="34"/>
  <c r="J19" i="34"/>
  <c r="N77" i="34"/>
  <c r="M20" i="33"/>
  <c r="N20" i="33"/>
  <c r="O20" i="33"/>
  <c r="P20" i="33"/>
  <c r="S19" i="33"/>
  <c r="Y77" i="33"/>
  <c r="R19" i="33"/>
  <c r="N19" i="32"/>
  <c r="S77" i="32"/>
  <c r="M19" i="32"/>
  <c r="Y77" i="32"/>
  <c r="S19" i="32"/>
  <c r="R19" i="32"/>
  <c r="J19" i="32"/>
  <c r="N77" i="32"/>
  <c r="K19" i="32"/>
  <c r="J19" i="31"/>
  <c r="K19" i="31"/>
  <c r="N77" i="31"/>
  <c r="K19" i="26"/>
  <c r="N77" i="26"/>
  <c r="J19" i="26"/>
  <c r="R17" i="24"/>
  <c r="T17" i="24"/>
  <c r="J19" i="24"/>
  <c r="K19" i="24"/>
  <c r="N77" i="24"/>
  <c r="K20" i="23"/>
  <c r="J20" i="23"/>
  <c r="J19" i="22"/>
  <c r="N77" i="22"/>
  <c r="K19" i="22"/>
  <c r="I19" i="16"/>
  <c r="J19" i="16" s="1"/>
  <c r="K77" i="16"/>
  <c r="I20" i="16" s="1"/>
  <c r="J20" i="16" s="1"/>
  <c r="T20" i="16"/>
  <c r="R20" i="16"/>
  <c r="T19" i="16"/>
  <c r="R19" i="16"/>
  <c r="L19" i="15"/>
  <c r="O77" i="15"/>
  <c r="L20" i="15" s="1"/>
  <c r="M18" i="15"/>
  <c r="O18" i="15"/>
  <c r="I19" i="15"/>
  <c r="J19" i="15" s="1"/>
  <c r="K77" i="15"/>
  <c r="I20" i="15" s="1"/>
  <c r="J20" i="15" s="1"/>
  <c r="T20" i="15"/>
  <c r="R20" i="15"/>
  <c r="T19" i="15"/>
  <c r="R19" i="15"/>
  <c r="R19" i="14"/>
  <c r="T19" i="14"/>
  <c r="L19" i="14"/>
  <c r="O77" i="14"/>
  <c r="L20" i="14" s="1"/>
  <c r="R20" i="14"/>
  <c r="T20" i="14"/>
  <c r="O18" i="14"/>
  <c r="M18" i="14"/>
  <c r="K19" i="13"/>
  <c r="N77" i="13"/>
  <c r="L18" i="13"/>
  <c r="O76" i="13"/>
  <c r="Q18" i="13"/>
  <c r="U76" i="13"/>
  <c r="I18" i="13"/>
  <c r="J18" i="13" s="1"/>
  <c r="K76" i="13"/>
  <c r="M17" i="13"/>
  <c r="O17" i="13"/>
  <c r="T17" i="13"/>
  <c r="R17" i="13"/>
  <c r="L18" i="12"/>
  <c r="O76" i="12"/>
  <c r="Q18" i="12"/>
  <c r="U76" i="12"/>
  <c r="T17" i="12"/>
  <c r="R17" i="12"/>
  <c r="O17" i="12"/>
  <c r="M17" i="12"/>
  <c r="J20" i="93"/>
  <c r="K20" i="93"/>
  <c r="K20" i="92"/>
  <c r="J20" i="92"/>
  <c r="M20" i="45" l="1"/>
  <c r="O20" i="45"/>
  <c r="I19" i="45"/>
  <c r="J19" i="45" s="1"/>
  <c r="K77" i="45"/>
  <c r="I20" i="45" s="1"/>
  <c r="J20" i="45" s="1"/>
  <c r="Q19" i="45"/>
  <c r="U77" i="45"/>
  <c r="Q20" i="45" s="1"/>
  <c r="T18" i="45"/>
  <c r="R18" i="45"/>
  <c r="M19" i="45"/>
  <c r="O19" i="45"/>
  <c r="O19" i="44"/>
  <c r="M19" i="44"/>
  <c r="O20" i="44"/>
  <c r="M20" i="44"/>
  <c r="O20" i="43"/>
  <c r="M20" i="43"/>
  <c r="O19" i="43"/>
  <c r="M19" i="43"/>
  <c r="L19" i="42"/>
  <c r="O77" i="42"/>
  <c r="L20" i="42" s="1"/>
  <c r="O18" i="42"/>
  <c r="M18" i="42"/>
  <c r="I19" i="42"/>
  <c r="J19" i="42" s="1"/>
  <c r="K77" i="42"/>
  <c r="I20" i="42" s="1"/>
  <c r="J20" i="42" s="1"/>
  <c r="K20" i="42"/>
  <c r="O20" i="41"/>
  <c r="M20" i="41"/>
  <c r="I19" i="41"/>
  <c r="J19" i="41" s="1"/>
  <c r="K77" i="41"/>
  <c r="I20" i="41" s="1"/>
  <c r="J20" i="41" s="1"/>
  <c r="Q19" i="41"/>
  <c r="U77" i="41"/>
  <c r="Q20" i="41" s="1"/>
  <c r="T18" i="41"/>
  <c r="R18" i="41"/>
  <c r="O19" i="41"/>
  <c r="M19" i="41"/>
  <c r="Q19" i="39"/>
  <c r="U77" i="39"/>
  <c r="Q20" i="39" s="1"/>
  <c r="T18" i="39"/>
  <c r="R18" i="39"/>
  <c r="O20" i="37"/>
  <c r="M20" i="37"/>
  <c r="O19" i="37"/>
  <c r="M19" i="37"/>
  <c r="J20" i="34"/>
  <c r="K20" i="34"/>
  <c r="R20" i="33"/>
  <c r="S20" i="33"/>
  <c r="S20" i="32"/>
  <c r="R20" i="32"/>
  <c r="N20" i="32"/>
  <c r="M20" i="32"/>
  <c r="J20" i="32"/>
  <c r="K20" i="32"/>
  <c r="K20" i="31"/>
  <c r="J20" i="31"/>
  <c r="J20" i="26"/>
  <c r="K20" i="26"/>
  <c r="K20" i="24"/>
  <c r="J20" i="24"/>
  <c r="K20" i="22"/>
  <c r="J20" i="22"/>
  <c r="M20" i="15"/>
  <c r="O20" i="15"/>
  <c r="O19" i="15"/>
  <c r="M19" i="15"/>
  <c r="O19" i="14"/>
  <c r="M19" i="14"/>
  <c r="O20" i="14"/>
  <c r="M20" i="14"/>
  <c r="M18" i="13"/>
  <c r="O18" i="13"/>
  <c r="Q19" i="13"/>
  <c r="U77" i="13"/>
  <c r="Q20" i="13" s="1"/>
  <c r="J20" i="13"/>
  <c r="K20" i="13"/>
  <c r="R18" i="13"/>
  <c r="T18" i="13"/>
  <c r="I19" i="13"/>
  <c r="J19" i="13" s="1"/>
  <c r="K77" i="13"/>
  <c r="I20" i="13" s="1"/>
  <c r="L19" i="13"/>
  <c r="O77" i="13"/>
  <c r="L20" i="13" s="1"/>
  <c r="Q19" i="12"/>
  <c r="U77" i="12"/>
  <c r="Q20" i="12" s="1"/>
  <c r="T18" i="12"/>
  <c r="R18" i="12"/>
  <c r="L19" i="12"/>
  <c r="O77" i="12"/>
  <c r="L20" i="12" s="1"/>
  <c r="O18" i="12"/>
  <c r="M18" i="12"/>
  <c r="T20" i="45" l="1"/>
  <c r="R20" i="45"/>
  <c r="T19" i="45"/>
  <c r="R19" i="45"/>
  <c r="O20" i="42"/>
  <c r="M20" i="42"/>
  <c r="O19" i="42"/>
  <c r="M19" i="42"/>
  <c r="T20" i="41"/>
  <c r="R20" i="41"/>
  <c r="T19" i="41"/>
  <c r="R19" i="41"/>
  <c r="T20" i="39"/>
  <c r="R20" i="39"/>
  <c r="T19" i="39"/>
  <c r="R19" i="39"/>
  <c r="M20" i="13"/>
  <c r="O20" i="13"/>
  <c r="M19" i="13"/>
  <c r="O19" i="13"/>
  <c r="R19" i="13"/>
  <c r="T19" i="13"/>
  <c r="T20" i="13"/>
  <c r="R20" i="13"/>
  <c r="O20" i="12"/>
  <c r="M20" i="12"/>
  <c r="T20" i="12"/>
  <c r="R20" i="12"/>
  <c r="O19" i="12"/>
  <c r="M19" i="12"/>
  <c r="T19" i="12"/>
  <c r="R19" i="12"/>
  <c r="T28" i="76" l="1"/>
  <c r="O28" i="76"/>
  <c r="S28" i="76" l="1"/>
  <c r="N28" i="76"/>
  <c r="K28" i="76"/>
  <c r="J109" i="76"/>
  <c r="J108" i="76"/>
  <c r="J107" i="76"/>
  <c r="J104" i="76"/>
  <c r="J103" i="76"/>
  <c r="J102" i="76"/>
  <c r="K108" i="76"/>
  <c r="K107" i="76"/>
  <c r="K102" i="76"/>
  <c r="J106" i="76" l="1"/>
  <c r="J88" i="76" s="1"/>
  <c r="J114" i="76" l="1"/>
  <c r="J95" i="76" s="1"/>
  <c r="J113" i="76"/>
  <c r="J91" i="76" s="1"/>
  <c r="J112" i="76"/>
  <c r="J85" i="76" s="1"/>
  <c r="J111" i="76"/>
  <c r="J84" i="76" s="1"/>
  <c r="J93" i="81"/>
  <c r="J81" i="81" s="1"/>
  <c r="J92" i="81"/>
  <c r="J80" i="81" s="1"/>
  <c r="J91" i="81"/>
  <c r="J79" i="81" s="1"/>
  <c r="J99" i="76"/>
  <c r="J83" i="76" s="1"/>
  <c r="J93" i="76" l="1"/>
  <c r="J86" i="81"/>
  <c r="T23" i="81" l="1"/>
  <c r="O23" i="81"/>
  <c r="U85" i="81" l="1"/>
  <c r="T82" i="81"/>
  <c r="S83" i="81"/>
  <c r="P85" i="81"/>
  <c r="N84" i="81"/>
  <c r="O82" i="81"/>
  <c r="S87" i="81"/>
  <c r="N87" i="81"/>
  <c r="K87" i="81"/>
  <c r="K83" i="81"/>
  <c r="L82" i="81"/>
  <c r="K78" i="81"/>
  <c r="J87" i="81"/>
  <c r="J85" i="81"/>
  <c r="J84" i="81"/>
  <c r="J83" i="81"/>
  <c r="J82" i="81"/>
  <c r="J78" i="81"/>
  <c r="H82" i="81" l="1"/>
  <c r="H79" i="81"/>
  <c r="H83" i="81"/>
  <c r="H78" i="81"/>
  <c r="H86" i="81"/>
  <c r="H80" i="81"/>
  <c r="H84" i="81"/>
  <c r="H81" i="81"/>
  <c r="H85" i="81"/>
  <c r="H87" i="81"/>
  <c r="M78" i="81" l="1"/>
  <c r="K103" i="76"/>
  <c r="J101" i="76" s="1"/>
  <c r="J87" i="76" l="1"/>
  <c r="X92" i="76"/>
  <c r="W91" i="76"/>
  <c r="U94" i="76"/>
  <c r="U89" i="76"/>
  <c r="V86" i="76"/>
  <c r="R92" i="76"/>
  <c r="Q91" i="76"/>
  <c r="P86" i="76"/>
  <c r="O94" i="76"/>
  <c r="O90" i="76"/>
  <c r="O82" i="76"/>
  <c r="M91" i="76"/>
  <c r="K94" i="76"/>
  <c r="K89" i="76"/>
  <c r="L86" i="76"/>
  <c r="K82" i="76"/>
  <c r="J94" i="76"/>
  <c r="J92" i="76"/>
  <c r="J90" i="76"/>
  <c r="J89" i="76"/>
  <c r="H1" i="76" s="1"/>
  <c r="J86" i="76"/>
  <c r="S78" i="81" l="1"/>
  <c r="N78" i="81"/>
  <c r="S23" i="81"/>
  <c r="R23" i="81"/>
  <c r="N23" i="81"/>
  <c r="M23" i="81"/>
  <c r="K23" i="81"/>
  <c r="J23" i="81"/>
  <c r="W85" i="76" l="1"/>
  <c r="Q85" i="76"/>
  <c r="M85" i="76"/>
  <c r="W84" i="76"/>
  <c r="Q84" i="76"/>
  <c r="M84" i="76"/>
  <c r="W82" i="76"/>
  <c r="U82" i="76"/>
  <c r="Q82" i="76"/>
  <c r="M82" i="76"/>
  <c r="J82" i="76"/>
  <c r="H88" i="76" s="1" a="1"/>
  <c r="H88" i="76" s="1"/>
  <c r="R28" i="76"/>
  <c r="M28" i="76"/>
  <c r="J28" i="76"/>
  <c r="H82" i="76" l="1"/>
  <c r="Z82" i="76" s="1"/>
  <c r="H93" i="76"/>
  <c r="H84" i="76"/>
  <c r="H94" i="76"/>
  <c r="H91" i="76"/>
  <c r="H92" i="76"/>
  <c r="H95" i="76"/>
  <c r="H89" i="76"/>
  <c r="H85" i="76"/>
  <c r="H90" i="76"/>
  <c r="H86" i="76"/>
  <c r="H83" i="76"/>
  <c r="Z83" i="76" s="1"/>
  <c r="H87" i="76"/>
  <c r="Z87" i="76" s="1"/>
  <c r="N64" i="81"/>
  <c r="L7" i="81" s="1"/>
  <c r="L64" i="81"/>
  <c r="L65" i="81" s="1"/>
  <c r="L66" i="81" s="1"/>
  <c r="L67" i="81" s="1"/>
  <c r="L68" i="81" s="1"/>
  <c r="L69" i="81" s="1"/>
  <c r="L70" i="81" s="1"/>
  <c r="L71" i="81" s="1"/>
  <c r="L72" i="81" s="1"/>
  <c r="L73" i="81" s="1"/>
  <c r="M64" i="81"/>
  <c r="J7" i="81" s="1"/>
  <c r="R78" i="81"/>
  <c r="R64" i="81" s="1"/>
  <c r="O7" i="81" s="1"/>
  <c r="S64" i="81"/>
  <c r="Q7" i="81" s="1"/>
  <c r="R80" i="81"/>
  <c r="I64" i="81"/>
  <c r="W78" i="81"/>
  <c r="W64" i="81" s="1"/>
  <c r="U7" i="81" s="1"/>
  <c r="U64" i="81"/>
  <c r="U65" i="81" s="1"/>
  <c r="U66" i="81" s="1"/>
  <c r="U67" i="81" s="1"/>
  <c r="U68" i="81" s="1"/>
  <c r="U69" i="81" s="1"/>
  <c r="U70" i="81" s="1"/>
  <c r="U71" i="81" s="1"/>
  <c r="U72" i="81" s="1"/>
  <c r="U73" i="81" s="1"/>
  <c r="Q78" i="81"/>
  <c r="Q64" i="81" s="1"/>
  <c r="M7" i="81" s="1"/>
  <c r="O64" i="81"/>
  <c r="O65" i="81" s="1"/>
  <c r="O66" i="81" s="1"/>
  <c r="O67" i="81" s="1"/>
  <c r="O68" i="81" s="1"/>
  <c r="O69" i="81" s="1"/>
  <c r="O70" i="81" s="1"/>
  <c r="O71" i="81" s="1"/>
  <c r="O72" i="81" s="1"/>
  <c r="O73" i="81" s="1"/>
  <c r="K64" i="81"/>
  <c r="I7" i="81" s="1"/>
  <c r="P64" i="81"/>
  <c r="P65" i="81" s="1"/>
  <c r="P66" i="81" s="1"/>
  <c r="P67" i="81" s="1"/>
  <c r="P68" i="81" s="1"/>
  <c r="P69" i="81" s="1"/>
  <c r="P70" i="81" s="1"/>
  <c r="P71" i="81" s="1"/>
  <c r="P72" i="81" s="1"/>
  <c r="P73" i="81" s="1"/>
  <c r="J64" i="81"/>
  <c r="H7" i="81" s="1"/>
  <c r="V78" i="81"/>
  <c r="V64" i="81" s="1"/>
  <c r="S7" i="81" s="1"/>
  <c r="T64" i="81"/>
  <c r="T65" i="81" s="1"/>
  <c r="T66" i="81" s="1"/>
  <c r="T67" i="81" s="1"/>
  <c r="T68" i="81" s="1"/>
  <c r="T69" i="81" s="1"/>
  <c r="T70" i="81" s="1"/>
  <c r="T71" i="81" s="1"/>
  <c r="T72" i="81" s="1"/>
  <c r="T73" i="81" s="1"/>
  <c r="W80" i="81"/>
  <c r="W79" i="81"/>
  <c r="J73" i="81"/>
  <c r="H16" i="81" s="1"/>
  <c r="R79" i="81"/>
  <c r="I65" i="81"/>
  <c r="J66" i="81"/>
  <c r="H9" i="81" s="1"/>
  <c r="J67" i="81"/>
  <c r="H10" i="81" s="1"/>
  <c r="I68" i="81"/>
  <c r="J69" i="81"/>
  <c r="H12" i="81" s="1"/>
  <c r="I72" i="81"/>
  <c r="Q79" i="81"/>
  <c r="V79" i="81"/>
  <c r="I66" i="81"/>
  <c r="J71" i="81"/>
  <c r="H14" i="81" s="1"/>
  <c r="I73" i="81"/>
  <c r="J65" i="81"/>
  <c r="H8" i="81" s="1"/>
  <c r="I71" i="81"/>
  <c r="J72" i="81"/>
  <c r="H15" i="81" s="1"/>
  <c r="I70" i="81"/>
  <c r="I69" i="81"/>
  <c r="J70" i="81"/>
  <c r="H13" i="81" s="1"/>
  <c r="I67" i="81"/>
  <c r="J68" i="81"/>
  <c r="H11" i="81" s="1"/>
  <c r="T87" i="76" l="1"/>
  <c r="T82" i="76"/>
  <c r="T83" i="76"/>
  <c r="S82" i="76"/>
  <c r="Z64" i="76"/>
  <c r="M77" i="76"/>
  <c r="J77" i="76"/>
  <c r="H20" i="76" s="1"/>
  <c r="I77" i="76"/>
  <c r="N82" i="76"/>
  <c r="Y83" i="76"/>
  <c r="Y82" i="76"/>
  <c r="S83" i="76"/>
  <c r="T64" i="76"/>
  <c r="M65" i="81"/>
  <c r="M66" i="81" s="1"/>
  <c r="K9" i="81" s="1"/>
  <c r="K65" i="81"/>
  <c r="I8" i="81" s="1"/>
  <c r="W65" i="81"/>
  <c r="W66" i="81" s="1"/>
  <c r="U9" i="81" s="1"/>
  <c r="K7" i="81"/>
  <c r="S65" i="81"/>
  <c r="S66" i="81" s="1"/>
  <c r="N7" i="81"/>
  <c r="Q65" i="81"/>
  <c r="N8" i="81" s="1"/>
  <c r="P7" i="81"/>
  <c r="R65" i="81"/>
  <c r="O8" i="81" s="1"/>
  <c r="N65" i="81"/>
  <c r="L8" i="81" s="1"/>
  <c r="V65" i="81"/>
  <c r="R7" i="81"/>
  <c r="T7" i="81"/>
  <c r="T65" i="76" l="1"/>
  <c r="O8" i="76" s="1"/>
  <c r="Z65" i="76"/>
  <c r="U8" i="76" s="1"/>
  <c r="O7" i="76"/>
  <c r="P7" i="76"/>
  <c r="U7" i="76"/>
  <c r="T7" i="76"/>
  <c r="M67" i="81"/>
  <c r="K10" i="81" s="1"/>
  <c r="J8" i="81"/>
  <c r="Q8" i="81"/>
  <c r="K8" i="81"/>
  <c r="K66" i="81"/>
  <c r="K67" i="81" s="1"/>
  <c r="Q66" i="81"/>
  <c r="S8" i="81"/>
  <c r="V66" i="81"/>
  <c r="W67" i="81"/>
  <c r="T8" i="81"/>
  <c r="U8" i="81"/>
  <c r="M8" i="81"/>
  <c r="N66" i="81"/>
  <c r="N67" i="81" s="1"/>
  <c r="P8" i="81"/>
  <c r="R66" i="81"/>
  <c r="R67" i="81" s="1"/>
  <c r="R8" i="81"/>
  <c r="T9" i="81"/>
  <c r="I69" i="76"/>
  <c r="I76" i="76"/>
  <c r="M64" i="76"/>
  <c r="M65" i="76" s="1"/>
  <c r="M66" i="76" s="1"/>
  <c r="M67" i="76" s="1"/>
  <c r="M68" i="76" s="1"/>
  <c r="M69" i="76" s="1"/>
  <c r="M70" i="76" s="1"/>
  <c r="M71" i="76" s="1"/>
  <c r="M72" i="76" s="1"/>
  <c r="M73" i="76" s="1"/>
  <c r="M74" i="76" s="1"/>
  <c r="M75" i="76" s="1"/>
  <c r="M76" i="76" s="1"/>
  <c r="U64" i="76"/>
  <c r="Q7" i="76" s="1"/>
  <c r="J71" i="76"/>
  <c r="H14" i="76" s="1"/>
  <c r="I73" i="76"/>
  <c r="W64" i="76"/>
  <c r="W65" i="76" s="1"/>
  <c r="W66" i="76" s="1"/>
  <c r="W67" i="76" s="1"/>
  <c r="W68" i="76" s="1"/>
  <c r="W69" i="76" s="1"/>
  <c r="W70" i="76" s="1"/>
  <c r="W71" i="76" s="1"/>
  <c r="W72" i="76" s="1"/>
  <c r="W73" i="76" s="1"/>
  <c r="W74" i="76" s="1"/>
  <c r="W75" i="76" s="1"/>
  <c r="W76" i="76" s="1"/>
  <c r="W77" i="76" s="1"/>
  <c r="I66" i="76"/>
  <c r="J75" i="76"/>
  <c r="H18" i="76" s="1"/>
  <c r="J67" i="76"/>
  <c r="H10" i="76" s="1"/>
  <c r="S64" i="76"/>
  <c r="R64" i="76"/>
  <c r="R65" i="76" s="1"/>
  <c r="R66" i="76" s="1"/>
  <c r="R67" i="76" s="1"/>
  <c r="R68" i="76" s="1"/>
  <c r="R69" i="76" s="1"/>
  <c r="R70" i="76" s="1"/>
  <c r="R71" i="76" s="1"/>
  <c r="R72" i="76" s="1"/>
  <c r="R73" i="76" s="1"/>
  <c r="R74" i="76" s="1"/>
  <c r="R75" i="76" s="1"/>
  <c r="R76" i="76" s="1"/>
  <c r="R77" i="76" s="1"/>
  <c r="O64" i="76"/>
  <c r="L7" i="76" s="1"/>
  <c r="J76" i="76"/>
  <c r="H19" i="76" s="1"/>
  <c r="J68" i="76"/>
  <c r="H11" i="76" s="1"/>
  <c r="Q64" i="76"/>
  <c r="Q65" i="76" s="1"/>
  <c r="Q66" i="76" s="1"/>
  <c r="Q67" i="76" s="1"/>
  <c r="Q68" i="76" s="1"/>
  <c r="Q69" i="76" s="1"/>
  <c r="Q70" i="76" s="1"/>
  <c r="Q71" i="76" s="1"/>
  <c r="Q72" i="76" s="1"/>
  <c r="Q73" i="76" s="1"/>
  <c r="Q74" i="76" s="1"/>
  <c r="Q75" i="76" s="1"/>
  <c r="Q76" i="76" s="1"/>
  <c r="Q77" i="76" s="1"/>
  <c r="I74" i="76"/>
  <c r="J74" i="76"/>
  <c r="H17" i="76" s="1"/>
  <c r="J69" i="76"/>
  <c r="H12" i="76" s="1"/>
  <c r="V64" i="76"/>
  <c r="V65" i="76" s="1"/>
  <c r="V66" i="76" s="1"/>
  <c r="V67" i="76" s="1"/>
  <c r="V68" i="76" s="1"/>
  <c r="V69" i="76" s="1"/>
  <c r="V70" i="76" s="1"/>
  <c r="V71" i="76" s="1"/>
  <c r="V72" i="76" s="1"/>
  <c r="V73" i="76" s="1"/>
  <c r="V74" i="76" s="1"/>
  <c r="V75" i="76" s="1"/>
  <c r="V76" i="76" s="1"/>
  <c r="V77" i="76" s="1"/>
  <c r="I68" i="76"/>
  <c r="I71" i="76"/>
  <c r="I75" i="76"/>
  <c r="J73" i="76"/>
  <c r="H16" i="76" s="1"/>
  <c r="J64" i="76"/>
  <c r="H7" i="76" s="1"/>
  <c r="J72" i="76"/>
  <c r="H15" i="76" s="1"/>
  <c r="X64" i="76"/>
  <c r="X65" i="76" s="1"/>
  <c r="X66" i="76" s="1"/>
  <c r="X67" i="76" s="1"/>
  <c r="X68" i="76" s="1"/>
  <c r="X69" i="76" s="1"/>
  <c r="X70" i="76" s="1"/>
  <c r="X71" i="76" s="1"/>
  <c r="X72" i="76" s="1"/>
  <c r="X73" i="76" s="1"/>
  <c r="X74" i="76" s="1"/>
  <c r="X75" i="76" s="1"/>
  <c r="X76" i="76" s="1"/>
  <c r="X77" i="76" s="1"/>
  <c r="I70" i="76"/>
  <c r="Y64" i="76"/>
  <c r="L64" i="76"/>
  <c r="L65" i="76" s="1"/>
  <c r="L66" i="76" s="1"/>
  <c r="L67" i="76" s="1"/>
  <c r="L68" i="76" s="1"/>
  <c r="L69" i="76" s="1"/>
  <c r="L70" i="76" s="1"/>
  <c r="L71" i="76" s="1"/>
  <c r="L72" i="76" s="1"/>
  <c r="L73" i="76" s="1"/>
  <c r="L74" i="76" s="1"/>
  <c r="L75" i="76" s="1"/>
  <c r="L76" i="76" s="1"/>
  <c r="L77" i="76" s="1"/>
  <c r="J65" i="76"/>
  <c r="H8" i="76" s="1"/>
  <c r="N64" i="76"/>
  <c r="K7" i="76" s="1"/>
  <c r="J66" i="76"/>
  <c r="H9" i="76" s="1"/>
  <c r="J70" i="76"/>
  <c r="H13" i="76" s="1"/>
  <c r="P64" i="76"/>
  <c r="P65" i="76" s="1"/>
  <c r="P66" i="76" s="1"/>
  <c r="P67" i="76" s="1"/>
  <c r="P68" i="76" s="1"/>
  <c r="P69" i="76" s="1"/>
  <c r="P70" i="76" s="1"/>
  <c r="P71" i="76" s="1"/>
  <c r="P72" i="76" s="1"/>
  <c r="P73" i="76" s="1"/>
  <c r="P74" i="76" s="1"/>
  <c r="P75" i="76" s="1"/>
  <c r="P76" i="76" s="1"/>
  <c r="P77" i="76" s="1"/>
  <c r="K64" i="76"/>
  <c r="I7" i="76" s="1"/>
  <c r="I64" i="76"/>
  <c r="I65" i="76"/>
  <c r="I67" i="76"/>
  <c r="I72" i="76"/>
  <c r="Q9" i="81"/>
  <c r="S67" i="81"/>
  <c r="T66" i="76" l="1"/>
  <c r="O9" i="76" s="1"/>
  <c r="T8" i="76"/>
  <c r="Z66" i="76"/>
  <c r="T9" i="76" s="1"/>
  <c r="P8" i="76"/>
  <c r="S7" i="76"/>
  <c r="R7" i="76"/>
  <c r="M7" i="76"/>
  <c r="N7" i="76"/>
  <c r="T67" i="76"/>
  <c r="M68" i="81"/>
  <c r="K11" i="81" s="1"/>
  <c r="I9" i="81"/>
  <c r="J9" i="81" s="1"/>
  <c r="K65" i="76"/>
  <c r="I8" i="76" s="1"/>
  <c r="U10" i="81"/>
  <c r="W68" i="81"/>
  <c r="R68" i="81"/>
  <c r="P10" i="81"/>
  <c r="V67" i="81"/>
  <c r="S9" i="81"/>
  <c r="R9" i="81"/>
  <c r="Q67" i="81"/>
  <c r="N9" i="81"/>
  <c r="L9" i="81"/>
  <c r="M9" i="81" s="1"/>
  <c r="O65" i="76"/>
  <c r="O66" i="76" s="1"/>
  <c r="O9" i="81"/>
  <c r="P9" i="81"/>
  <c r="Q10" i="81"/>
  <c r="T10" i="81" s="1"/>
  <c r="S68" i="81"/>
  <c r="L10" i="81"/>
  <c r="N68" i="81"/>
  <c r="I10" i="81"/>
  <c r="J10" i="81" s="1"/>
  <c r="K68" i="81"/>
  <c r="U65" i="76"/>
  <c r="Q8" i="76" s="1"/>
  <c r="S65" i="76"/>
  <c r="Y65" i="76"/>
  <c r="R8" i="76" s="1"/>
  <c r="N65" i="76"/>
  <c r="N66" i="76" s="1"/>
  <c r="N67" i="76" s="1"/>
  <c r="J7" i="76"/>
  <c r="P9" i="76" l="1"/>
  <c r="Z67" i="76"/>
  <c r="Z68" i="76" s="1"/>
  <c r="U9" i="76"/>
  <c r="T68" i="76"/>
  <c r="O10" i="76"/>
  <c r="P10" i="76"/>
  <c r="M69" i="81"/>
  <c r="M70" i="81" s="1"/>
  <c r="K66" i="76"/>
  <c r="I9" i="76" s="1"/>
  <c r="J9" i="76" s="1"/>
  <c r="L8" i="76"/>
  <c r="U66" i="76"/>
  <c r="U67" i="76" s="1"/>
  <c r="W69" i="81"/>
  <c r="U11" i="81"/>
  <c r="M10" i="81"/>
  <c r="O10" i="81"/>
  <c r="Q11" i="81"/>
  <c r="T11" i="81" s="1"/>
  <c r="S69" i="81"/>
  <c r="S10" i="81"/>
  <c r="V68" i="81"/>
  <c r="R10" i="81"/>
  <c r="Q68" i="81"/>
  <c r="N10" i="81"/>
  <c r="I11" i="81"/>
  <c r="J11" i="81" s="1"/>
  <c r="K69" i="81"/>
  <c r="R69" i="81"/>
  <c r="P11" i="81"/>
  <c r="L11" i="81"/>
  <c r="N69" i="81"/>
  <c r="M8" i="76"/>
  <c r="N8" i="76"/>
  <c r="S66" i="76"/>
  <c r="N9" i="76" s="1"/>
  <c r="Y66" i="76"/>
  <c r="S9" i="76" s="1"/>
  <c r="J8" i="76"/>
  <c r="S8" i="76"/>
  <c r="K9" i="76"/>
  <c r="K8" i="76"/>
  <c r="K10" i="76"/>
  <c r="N68" i="76"/>
  <c r="L9" i="76"/>
  <c r="O67" i="76"/>
  <c r="T10" i="76" l="1"/>
  <c r="U10" i="76"/>
  <c r="Z69" i="76"/>
  <c r="T11" i="76"/>
  <c r="U11" i="76"/>
  <c r="T69" i="76"/>
  <c r="O11" i="76"/>
  <c r="P11" i="76"/>
  <c r="K12" i="81"/>
  <c r="K67" i="76"/>
  <c r="I10" i="76" s="1"/>
  <c r="J10" i="76" s="1"/>
  <c r="Q9" i="76"/>
  <c r="R11" i="81"/>
  <c r="Q12" i="81"/>
  <c r="T12" i="81" s="1"/>
  <c r="S70" i="81"/>
  <c r="I12" i="81"/>
  <c r="J12" i="81" s="1"/>
  <c r="K70" i="81"/>
  <c r="W70" i="81"/>
  <c r="U12" i="81"/>
  <c r="R70" i="81"/>
  <c r="P12" i="81"/>
  <c r="N11" i="81"/>
  <c r="Q69" i="81"/>
  <c r="L12" i="81"/>
  <c r="O12" i="81" s="1"/>
  <c r="N70" i="81"/>
  <c r="V69" i="81"/>
  <c r="S11" i="81"/>
  <c r="S67" i="76"/>
  <c r="M10" i="76" s="1"/>
  <c r="O11" i="81"/>
  <c r="M11" i="81"/>
  <c r="M9" i="76"/>
  <c r="Y67" i="76"/>
  <c r="Y68" i="76" s="1"/>
  <c r="Y69" i="76" s="1"/>
  <c r="S12" i="76" s="1"/>
  <c r="R9" i="76"/>
  <c r="K11" i="76"/>
  <c r="N69" i="76"/>
  <c r="Q10" i="76"/>
  <c r="U68" i="76"/>
  <c r="L10" i="76"/>
  <c r="O68" i="76"/>
  <c r="K13" i="81"/>
  <c r="M71" i="81"/>
  <c r="T70" i="76" l="1"/>
  <c r="O12" i="76"/>
  <c r="P12" i="76"/>
  <c r="Z70" i="76"/>
  <c r="U12" i="76"/>
  <c r="T12" i="76"/>
  <c r="K68" i="76"/>
  <c r="I11" i="76" s="1"/>
  <c r="J11" i="76" s="1"/>
  <c r="I13" i="81"/>
  <c r="J13" i="81" s="1"/>
  <c r="K71" i="81"/>
  <c r="M12" i="81"/>
  <c r="Q13" i="81"/>
  <c r="T13" i="81" s="1"/>
  <c r="S71" i="81"/>
  <c r="L13" i="81"/>
  <c r="O13" i="81" s="1"/>
  <c r="N71" i="81"/>
  <c r="W71" i="81"/>
  <c r="U13" i="81"/>
  <c r="R12" i="81"/>
  <c r="V70" i="81"/>
  <c r="S12" i="81"/>
  <c r="N12" i="81"/>
  <c r="Q70" i="81"/>
  <c r="R71" i="81"/>
  <c r="P13" i="81"/>
  <c r="N10" i="76"/>
  <c r="S68" i="76"/>
  <c r="S69" i="76" s="1"/>
  <c r="S70" i="76" s="1"/>
  <c r="R10" i="76"/>
  <c r="Q11" i="76"/>
  <c r="R11" i="76" s="1"/>
  <c r="U69" i="76"/>
  <c r="S10" i="76"/>
  <c r="S11" i="76"/>
  <c r="Y70" i="76"/>
  <c r="S13" i="76" s="1"/>
  <c r="L11" i="76"/>
  <c r="O69" i="76"/>
  <c r="K12" i="76"/>
  <c r="N70" i="76"/>
  <c r="K14" i="81"/>
  <c r="M72" i="81"/>
  <c r="Z71" i="76" l="1"/>
  <c r="U13" i="76"/>
  <c r="T71" i="76"/>
  <c r="P13" i="76"/>
  <c r="K69" i="76"/>
  <c r="I12" i="76" s="1"/>
  <c r="J12" i="76" s="1"/>
  <c r="W72" i="81"/>
  <c r="U14" i="81"/>
  <c r="L14" i="81"/>
  <c r="O14" i="81" s="1"/>
  <c r="N72" i="81"/>
  <c r="I14" i="81"/>
  <c r="J14" i="81" s="1"/>
  <c r="K72" i="81"/>
  <c r="S72" i="81"/>
  <c r="Q14" i="81"/>
  <c r="T14" i="81" s="1"/>
  <c r="R72" i="81"/>
  <c r="P14" i="81"/>
  <c r="V71" i="81"/>
  <c r="S13" i="81"/>
  <c r="R13" i="81"/>
  <c r="N13" i="81"/>
  <c r="Q71" i="81"/>
  <c r="M13" i="81"/>
  <c r="M11" i="76"/>
  <c r="N12" i="76"/>
  <c r="N11" i="76"/>
  <c r="Q12" i="76"/>
  <c r="R12" i="76" s="1"/>
  <c r="U70" i="76"/>
  <c r="Y71" i="76"/>
  <c r="S14" i="76" s="1"/>
  <c r="L12" i="76"/>
  <c r="M12" i="76" s="1"/>
  <c r="O70" i="76"/>
  <c r="N71" i="76"/>
  <c r="K13" i="76"/>
  <c r="N13" i="76"/>
  <c r="S71" i="76"/>
  <c r="K15" i="81"/>
  <c r="M73" i="81"/>
  <c r="T72" i="76" l="1"/>
  <c r="P14" i="76"/>
  <c r="Z72" i="76"/>
  <c r="U14" i="76"/>
  <c r="K70" i="76"/>
  <c r="Q15" i="81"/>
  <c r="T15" i="81" s="1"/>
  <c r="S73" i="81"/>
  <c r="Q16" i="81" s="1"/>
  <c r="I15" i="81"/>
  <c r="J15" i="81" s="1"/>
  <c r="K73" i="81"/>
  <c r="I16" i="81" s="1"/>
  <c r="J16" i="81" s="1"/>
  <c r="L15" i="81"/>
  <c r="O15" i="81" s="1"/>
  <c r="N73" i="81"/>
  <c r="L16" i="81" s="1"/>
  <c r="W73" i="81"/>
  <c r="U15" i="81"/>
  <c r="M14" i="81"/>
  <c r="Q72" i="81"/>
  <c r="N14" i="81"/>
  <c r="S14" i="81"/>
  <c r="R14" i="81"/>
  <c r="V72" i="81"/>
  <c r="P15" i="81"/>
  <c r="R73" i="81"/>
  <c r="Q13" i="76"/>
  <c r="U71" i="76"/>
  <c r="L13" i="76"/>
  <c r="O71" i="76"/>
  <c r="Y72" i="76"/>
  <c r="Y73" i="76" s="1"/>
  <c r="Y74" i="76" s="1"/>
  <c r="K14" i="76"/>
  <c r="N72" i="76"/>
  <c r="N14" i="76"/>
  <c r="S72" i="76"/>
  <c r="S73" i="76" s="1"/>
  <c r="K16" i="81"/>
  <c r="I13" i="76" l="1"/>
  <c r="J13" i="76" s="1"/>
  <c r="R13" i="76"/>
  <c r="T13" i="76"/>
  <c r="Z73" i="76"/>
  <c r="U15" i="76"/>
  <c r="M13" i="76"/>
  <c r="O13" i="76"/>
  <c r="T73" i="76"/>
  <c r="P15" i="76"/>
  <c r="K71" i="76"/>
  <c r="I14" i="76" s="1"/>
  <c r="J14" i="76" s="1"/>
  <c r="U16" i="81"/>
  <c r="T16" i="81"/>
  <c r="P16" i="81"/>
  <c r="O16" i="81"/>
  <c r="V73" i="81"/>
  <c r="S15" i="81"/>
  <c r="R15" i="81"/>
  <c r="N15" i="81"/>
  <c r="Q73" i="81"/>
  <c r="M15" i="81"/>
  <c r="Q14" i="76"/>
  <c r="U72" i="76"/>
  <c r="L14" i="76"/>
  <c r="O72" i="76"/>
  <c r="S15" i="76"/>
  <c r="S16" i="76"/>
  <c r="N16" i="76"/>
  <c r="S74" i="76"/>
  <c r="S17" i="76"/>
  <c r="Y75" i="76"/>
  <c r="N73" i="76"/>
  <c r="K15" i="76"/>
  <c r="N15" i="76"/>
  <c r="K76" i="76"/>
  <c r="M14" i="76" l="1"/>
  <c r="O14" i="76"/>
  <c r="R14" i="76"/>
  <c r="T14" i="76"/>
  <c r="Z74" i="76"/>
  <c r="U16" i="76"/>
  <c r="T74" i="76"/>
  <c r="P16" i="76"/>
  <c r="I19" i="76"/>
  <c r="K77" i="76"/>
  <c r="I20" i="76" s="1"/>
  <c r="K72" i="76"/>
  <c r="I15" i="76" s="1"/>
  <c r="J15" i="76" s="1"/>
  <c r="S16" i="81"/>
  <c r="R16" i="81"/>
  <c r="M16" i="81"/>
  <c r="N16" i="81"/>
  <c r="U73" i="76"/>
  <c r="Q15" i="76"/>
  <c r="L15" i="76"/>
  <c r="O73" i="76"/>
  <c r="N17" i="76"/>
  <c r="S75" i="76"/>
  <c r="Y76" i="76"/>
  <c r="Y77" i="76" s="1"/>
  <c r="S18" i="76"/>
  <c r="K16" i="76"/>
  <c r="N74" i="76"/>
  <c r="U17" i="76" l="1"/>
  <c r="S20" i="76"/>
  <c r="P17" i="76"/>
  <c r="T75" i="76"/>
  <c r="Z75" i="76"/>
  <c r="R15" i="76"/>
  <c r="T15" i="76"/>
  <c r="M15" i="76"/>
  <c r="O15" i="76"/>
  <c r="K73" i="76"/>
  <c r="I16" i="76" s="1"/>
  <c r="J16" i="76" s="1"/>
  <c r="O74" i="76"/>
  <c r="L16" i="76"/>
  <c r="U74" i="76"/>
  <c r="Q16" i="76"/>
  <c r="S19" i="76"/>
  <c r="N18" i="76"/>
  <c r="S76" i="76"/>
  <c r="S77" i="76" s="1"/>
  <c r="K17" i="76"/>
  <c r="N75" i="76"/>
  <c r="P18" i="76" l="1"/>
  <c r="U18" i="76"/>
  <c r="N20" i="76"/>
  <c r="T76" i="76"/>
  <c r="R16" i="76"/>
  <c r="T16" i="76"/>
  <c r="M16" i="76"/>
  <c r="O16" i="76"/>
  <c r="Z76" i="76"/>
  <c r="Q17" i="76"/>
  <c r="T17" i="76" s="1"/>
  <c r="U75" i="76"/>
  <c r="L17" i="76"/>
  <c r="O17" i="76" s="1"/>
  <c r="O75" i="76"/>
  <c r="K74" i="76"/>
  <c r="N19" i="76"/>
  <c r="K18" i="76"/>
  <c r="N76" i="76"/>
  <c r="N77" i="76" s="1"/>
  <c r="P19" i="76" l="1"/>
  <c r="U19" i="76"/>
  <c r="J20" i="76"/>
  <c r="K20" i="76"/>
  <c r="Z77" i="76"/>
  <c r="M17" i="76"/>
  <c r="R17" i="76"/>
  <c r="T77" i="76"/>
  <c r="I17" i="76"/>
  <c r="J17" i="76" s="1"/>
  <c r="K75" i="76"/>
  <c r="I18" i="76" s="1"/>
  <c r="J18" i="76" s="1"/>
  <c r="O76" i="76"/>
  <c r="L18" i="76"/>
  <c r="O18" i="76" s="1"/>
  <c r="U76" i="76"/>
  <c r="Q18" i="76"/>
  <c r="J19" i="76"/>
  <c r="K19" i="76"/>
  <c r="U20" i="76" l="1"/>
  <c r="R18" i="76"/>
  <c r="T18" i="76"/>
  <c r="P20" i="76"/>
  <c r="M18" i="76"/>
  <c r="Q19" i="76"/>
  <c r="T19" i="76" s="1"/>
  <c r="U77" i="76"/>
  <c r="Q20" i="76" s="1"/>
  <c r="R20" i="76" s="1"/>
  <c r="L19" i="76"/>
  <c r="O19" i="76" s="1"/>
  <c r="O77" i="76"/>
  <c r="L20" i="76" s="1"/>
  <c r="M20" i="76" s="1"/>
  <c r="O20" i="76" l="1"/>
  <c r="T20" i="76"/>
  <c r="M19" i="76"/>
  <c r="R19" i="76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<sst xmlns="http://schemas.openxmlformats.org/spreadsheetml/2006/main" count="29510" uniqueCount="251">
  <si>
    <t>Lmax</t>
  </si>
  <si>
    <t>a1.1</t>
  </si>
  <si>
    <t>a2.1</t>
  </si>
  <si>
    <t>b1.1</t>
  </si>
  <si>
    <t>c1.1</t>
  </si>
  <si>
    <t>a3.1</t>
  </si>
  <si>
    <t>b2.1</t>
  </si>
  <si>
    <t>c2.1</t>
  </si>
  <si>
    <t>b3.1</t>
  </si>
  <si>
    <t>c3.1</t>
  </si>
  <si>
    <t>a1.2</t>
  </si>
  <si>
    <t>a2.2</t>
  </si>
  <si>
    <t>a3.2</t>
  </si>
  <si>
    <t>b1.2</t>
  </si>
  <si>
    <t>b2.2</t>
  </si>
  <si>
    <t>b3.2</t>
  </si>
  <si>
    <t>c1.2</t>
  </si>
  <si>
    <t>c2.2</t>
  </si>
  <si>
    <t>c3.2</t>
  </si>
  <si>
    <t>a1.3</t>
  </si>
  <si>
    <t>a2.3</t>
  </si>
  <si>
    <t>a3.3</t>
  </si>
  <si>
    <t>b1.3</t>
  </si>
  <si>
    <t>b2.3</t>
  </si>
  <si>
    <t>b3.3</t>
  </si>
  <si>
    <t>c1.3</t>
  </si>
  <si>
    <t>c2.3</t>
  </si>
  <si>
    <t>c3.3</t>
  </si>
  <si>
    <t>aow ≤ '45</t>
  </si>
  <si>
    <t>aow ≥ '46</t>
  </si>
  <si>
    <t>bmax1</t>
  </si>
  <si>
    <t>bmax2</t>
  </si>
  <si>
    <t>bmax3</t>
  </si>
  <si>
    <t>symbool</t>
  </si>
  <si>
    <t>waarde</t>
  </si>
  <si>
    <t>jonger dan aow</t>
  </si>
  <si>
    <t>aok1.1</t>
  </si>
  <si>
    <t>aok1.2</t>
  </si>
  <si>
    <t>AOW-</t>
  </si>
  <si>
    <t>ARK</t>
  </si>
  <si>
    <t>AHK</t>
  </si>
  <si>
    <t>OUK</t>
  </si>
  <si>
    <t>arko1.1</t>
  </si>
  <si>
    <t>arko2.1</t>
  </si>
  <si>
    <t>arko3.1</t>
  </si>
  <si>
    <t>arko1.2</t>
  </si>
  <si>
    <t>arko2.2</t>
  </si>
  <si>
    <t>arko3.2</t>
  </si>
  <si>
    <t>arkg1</t>
  </si>
  <si>
    <t>arkg2</t>
  </si>
  <si>
    <t>arkm1.1</t>
  </si>
  <si>
    <t>arkm2.1</t>
  </si>
  <si>
    <t>arkm3.1</t>
  </si>
  <si>
    <t>arkg3</t>
  </si>
  <si>
    <t>arka1.1</t>
  </si>
  <si>
    <t>arka1.2</t>
  </si>
  <si>
    <t>arkm1.2</t>
  </si>
  <si>
    <t>arkm2.2</t>
  </si>
  <si>
    <t>arkm3.2</t>
  </si>
  <si>
    <t>arkg4</t>
  </si>
  <si>
    <t>einde grens IB</t>
  </si>
  <si>
    <t>einde grens IB 1946 of later</t>
  </si>
  <si>
    <t>einde grens IB 1945 of eerder</t>
  </si>
  <si>
    <t>Afbouw Ouk Start</t>
  </si>
  <si>
    <t>Afbouw Ouk Einde</t>
  </si>
  <si>
    <t>punt vanaf wanneer belasting AOW-</t>
  </si>
  <si>
    <t>Startpunt</t>
  </si>
  <si>
    <t>Tarief</t>
  </si>
  <si>
    <t>Volgorde</t>
  </si>
  <si>
    <t>AOW+(45)</t>
  </si>
  <si>
    <t>AOW+(46)</t>
  </si>
  <si>
    <t>HULPTABEL 1</t>
  </si>
  <si>
    <t>Optie 1</t>
  </si>
  <si>
    <t>Optie 2</t>
  </si>
  <si>
    <t>Optie 3</t>
  </si>
  <si>
    <t>Grens</t>
  </si>
  <si>
    <t>Belasting?</t>
  </si>
  <si>
    <t>Jaarloon</t>
  </si>
  <si>
    <t>Jonger dan de AOW-leeftijd</t>
  </si>
  <si>
    <t>AOW-leeftijd en ouder</t>
  </si>
  <si>
    <t>Geboren in 1945 of eerder</t>
  </si>
  <si>
    <t>Geboren in 1946 of later</t>
  </si>
  <si>
    <t>zonder loonheffingskorting</t>
  </si>
  <si>
    <t>met loonheffingskorting*</t>
  </si>
  <si>
    <t>standaardtarief</t>
  </si>
  <si>
    <t>verrekenings% loonheffingskorting</t>
  </si>
  <si>
    <t>HULPTABEL 2</t>
  </si>
  <si>
    <t>herleide substitutiewaarden (wit - BH), Landenkring</t>
  </si>
  <si>
    <t>Beëindiging inhouding</t>
  </si>
  <si>
    <t xml:space="preserve">De inhouding moet worden beëindigd, zodra in de loop van het </t>
  </si>
  <si>
    <t>kalenderjaar het maximale premiebedrag is bereikt.</t>
  </si>
  <si>
    <t>Zonder loonheffingskorting</t>
  </si>
  <si>
    <t>Met loonheffingskorting</t>
  </si>
  <si>
    <t>Het maximale premiebedrag is</t>
  </si>
  <si>
    <t>herleide substitutiewaarden (wit - AG), Nederland</t>
  </si>
  <si>
    <t>herleide substitutiewaarden (wit - AG), Landenkring</t>
  </si>
  <si>
    <t>herleide substitutiewaarden (wit - AG), Derde land</t>
  </si>
  <si>
    <t>herleide substitutiewaarden (wit - AG), België</t>
  </si>
  <si>
    <t>herleide substitutiewaarden (wit - AG), Suriname/Aruba</t>
  </si>
  <si>
    <t>herleide substitutiewaarden (wit - BH), Nederland</t>
  </si>
  <si>
    <t>herleide substitutiewaarden (wit - BH), Derde land</t>
  </si>
  <si>
    <t>herleide substitutiewaarden (wit - BH), België</t>
  </si>
  <si>
    <t>herleide substitutiewaarden (wit - BH), Suriname/Aruba</t>
  </si>
  <si>
    <t>herleide substitutiewaarden (wit - CI), Nederland</t>
  </si>
  <si>
    <t>herleide substitutiewaarden (wit - CI), Landenkring</t>
  </si>
  <si>
    <t>herleide substitutiewaarden (wit - CI), Derde land</t>
  </si>
  <si>
    <t>herleide substitutiewaarden (wit - CI), België</t>
  </si>
  <si>
    <t>herleide substitutiewaarden (wit - CI), Suriname/Aruba</t>
  </si>
  <si>
    <t>herleide substitutiewaarden (wit - DJ), Nederland</t>
  </si>
  <si>
    <t>herleide substitutiewaarden (wit - DJ), Landenkring</t>
  </si>
  <si>
    <t>herleide substitutiewaarden (wit - DJ), Derde land</t>
  </si>
  <si>
    <t>herleide substitutiewaarden (wit - DJ), België</t>
  </si>
  <si>
    <t>herleide substitutiewaarden (wit - DJ), Suriname/Aruba</t>
  </si>
  <si>
    <t>herleide substitutiewaarden (wit - EK), Nederland</t>
  </si>
  <si>
    <t>herleide substitutiewaarden (wit - EK), Landenkring</t>
  </si>
  <si>
    <t>herleide substitutiewaarden (wit - EK), Derde land</t>
  </si>
  <si>
    <t>herleide substitutiewaarden (wit - EK), België</t>
  </si>
  <si>
    <t>herleide substitutiewaarden (wit - EK), Suriname/Aruba</t>
  </si>
  <si>
    <t>herleide substitutiewaarden (wit - FL), Nederland</t>
  </si>
  <si>
    <t>herleide substitutiewaarden (wit - FL), Landenkring</t>
  </si>
  <si>
    <t>herleide substitutiewaarden (wit - FL), Derde land</t>
  </si>
  <si>
    <t>herleide substitutiewaarden (wit - FL), België</t>
  </si>
  <si>
    <t>herleide substitutiewaarden (wit - FL), Suriname/Aruba</t>
  </si>
  <si>
    <t>punt vanaf wanneer belasting 65-</t>
  </si>
  <si>
    <t>punt vanaf wanneer belasting 65+</t>
  </si>
  <si>
    <t>Start afbouw OUK</t>
  </si>
  <si>
    <t>Einde afbouw OUK</t>
  </si>
  <si>
    <t>Belasting AS?</t>
  </si>
  <si>
    <t>AOW-leeftijd en ouder, geboren in 1945 of eerder</t>
  </si>
  <si>
    <t>AOW-leeftijd en ouder, geboren in 1946 of later</t>
  </si>
  <si>
    <t>herleide substitutiewaarden (groen - AG), Nederland</t>
  </si>
  <si>
    <t>herleide substitutiewaarden (groen - AG), Landenkring</t>
  </si>
  <si>
    <t>herleide substitutiewaarden (groen - AG), Derde land</t>
  </si>
  <si>
    <t>herleide substitutiewaarden (groen - AG), België</t>
  </si>
  <si>
    <t>herleide substitutiewaarden (groen - AG), Suriname/Aruba</t>
  </si>
  <si>
    <t>herleide substitutiewaarden (groen - BH), Nederland</t>
  </si>
  <si>
    <t>herleide substitutiewaarden (groen - BH), Landenkring</t>
  </si>
  <si>
    <t>herleide substitutiewaarden (groen - BH), Derde land</t>
  </si>
  <si>
    <t>herleide substitutiewaarden (groen - BH), België</t>
  </si>
  <si>
    <t>herleide substitutiewaarden (groen - BH), Suriname/Aruba</t>
  </si>
  <si>
    <t>herleide substitutiewaarden (groen - CI), Nederland</t>
  </si>
  <si>
    <t>herleide substitutiewaarden (groen - CI), Landenkring</t>
  </si>
  <si>
    <t>herleide substitutiewaarden (groen - CI), Derde land</t>
  </si>
  <si>
    <t>herleide substitutiewaarden (groen - CI), België</t>
  </si>
  <si>
    <t>herleide substitutiewaarden (groen - CI), Suriname/Aruba</t>
  </si>
  <si>
    <t>herleide substitutiewaarden (groen - DJ), Nederland</t>
  </si>
  <si>
    <t>herleide substitutiewaarden (groen - DJ), Landenkring</t>
  </si>
  <si>
    <t>herleide substitutiewaarden (groen - DJ), Derde land</t>
  </si>
  <si>
    <t>herleide substitutiewaarden (groen - DJ), België</t>
  </si>
  <si>
    <t>herleide substitutiewaarden (groen - DJ), Suriname/Aruba</t>
  </si>
  <si>
    <t>herleide substitutiewaarden (groen - EK), Suriname/Aruba</t>
  </si>
  <si>
    <t>herleide substitutiewaarden (groen - EK), Landenkring</t>
  </si>
  <si>
    <t>herleide substitutiewaarden (groen - EK), Derde land</t>
  </si>
  <si>
    <t>herleide substitutiewaarden (groen - EK), België</t>
  </si>
  <si>
    <t>substitutiewaarden (wit - regulier), Nederland</t>
  </si>
  <si>
    <t>herleide substitutiewaarden (wit - regulier), Derde land</t>
  </si>
  <si>
    <t>herleide substitutiewaarden (wit - regulier), Suriname/Aruba</t>
  </si>
  <si>
    <t>substitutiewaarden (groen - regulier), Nederland</t>
  </si>
  <si>
    <t>herleide substitutiewaarden (groen - regulier), Derde land</t>
  </si>
  <si>
    <t>herleide substitutiewaarden (groen - regulier), Suriname/Aruba</t>
  </si>
  <si>
    <t>Start afbouw AHK</t>
  </si>
  <si>
    <t>Punt belasting AOW-</t>
  </si>
  <si>
    <t>Grens ark</t>
  </si>
  <si>
    <t>punt belasting AOW-</t>
  </si>
  <si>
    <t>punt belasting AOW+</t>
  </si>
  <si>
    <t>grens ark1</t>
  </si>
  <si>
    <t>grens ark2</t>
  </si>
  <si>
    <t>grens ark3</t>
  </si>
  <si>
    <t>grens ark4</t>
  </si>
  <si>
    <t>grens ark 1</t>
  </si>
  <si>
    <t>grens ark 2</t>
  </si>
  <si>
    <t>grens ark 3</t>
  </si>
  <si>
    <t>grens ark 4</t>
  </si>
  <si>
    <t>ahkm1.1</t>
  </si>
  <si>
    <t>ahkm1.2</t>
  </si>
  <si>
    <t>ahkg1</t>
  </si>
  <si>
    <t>ahka1.1</t>
  </si>
  <si>
    <t>ahka1.2</t>
  </si>
  <si>
    <t>oukm1.1</t>
  </si>
  <si>
    <t>oukm1.2</t>
  </si>
  <si>
    <t>oukg1.1</t>
  </si>
  <si>
    <t>oukg1.2</t>
  </si>
  <si>
    <t>ouka1.1</t>
  </si>
  <si>
    <t>ouka1.2</t>
  </si>
  <si>
    <t>oukg2.1</t>
  </si>
  <si>
    <t>oukg2.2</t>
  </si>
  <si>
    <t>ahkg2</t>
  </si>
  <si>
    <t>phm1.1</t>
  </si>
  <si>
    <t>phm1.2</t>
  </si>
  <si>
    <t>phm1.3</t>
  </si>
  <si>
    <t>phm2.1</t>
  </si>
  <si>
    <t>phm2.2</t>
  </si>
  <si>
    <t>phm2.3</t>
  </si>
  <si>
    <t>jgk1.1</t>
  </si>
  <si>
    <t>jgk1.2</t>
  </si>
  <si>
    <t/>
  </si>
  <si>
    <t>flbahk1.1</t>
  </si>
  <si>
    <t>fphahk1.1</t>
  </si>
  <si>
    <t>flbahk1.2</t>
  </si>
  <si>
    <t>fphahk1.2</t>
  </si>
  <si>
    <t>flbark1.1</t>
  </si>
  <si>
    <t>fphark1.1</t>
  </si>
  <si>
    <t>flbark1.2</t>
  </si>
  <si>
    <t>fphark1.2</t>
  </si>
  <si>
    <t>flbouk1.1</t>
  </si>
  <si>
    <t>fphouk1.1</t>
  </si>
  <si>
    <t>flbouk1.2</t>
  </si>
  <si>
    <t>fphouk1.2</t>
  </si>
  <si>
    <t>flbjgk1.1</t>
  </si>
  <si>
    <t>fphjgk1.1</t>
  </si>
  <si>
    <t>flbjgk1.2</t>
  </si>
  <si>
    <t>fphjgk1.2</t>
  </si>
  <si>
    <t>herleide substitutiewaarden (groen - EK), Nederland</t>
  </si>
  <si>
    <t>herleide substitutiewaarden (wit - regulier), Landenkring</t>
  </si>
  <si>
    <t>herleide substitutiewaarden (wit - regulier), België</t>
  </si>
  <si>
    <t>herleide substitutiewaarden (groen - regulier), Landenkring</t>
  </si>
  <si>
    <t>herleide substitutiewaarden (groen - regulier), België</t>
  </si>
  <si>
    <t>herleide substitutiewaarden (groen - FL), Nederland</t>
  </si>
  <si>
    <t>herleide substitutiewaarden (groen - FL), Landenkring</t>
  </si>
  <si>
    <t>herleide substitutiewaarden (groen - FL), Derde land</t>
  </si>
  <si>
    <t>herleide substitutiewaarden (groen - FL), België</t>
  </si>
  <si>
    <t>herleide substitutiewaarden (groen - FL), Suriname/Aruba</t>
  </si>
  <si>
    <t>wit - regulier</t>
  </si>
  <si>
    <t>wit - AG</t>
  </si>
  <si>
    <t>wit - BH</t>
  </si>
  <si>
    <t>wit - CI</t>
  </si>
  <si>
    <t>wit - DJ</t>
  </si>
  <si>
    <t>wit - EK</t>
  </si>
  <si>
    <t>wit - FL</t>
  </si>
  <si>
    <t>groen - regulier</t>
  </si>
  <si>
    <t>groen - AG</t>
  </si>
  <si>
    <t>groen - BH</t>
  </si>
  <si>
    <t>groen - CI</t>
  </si>
  <si>
    <t>groen - DJ</t>
  </si>
  <si>
    <t>groen - EK</t>
  </si>
  <si>
    <t>groen - FL</t>
  </si>
  <si>
    <t>Nederland</t>
  </si>
  <si>
    <t>Landenkring</t>
  </si>
  <si>
    <t>Derde land</t>
  </si>
  <si>
    <t>België</t>
  </si>
  <si>
    <t>Suriname/Aruba</t>
  </si>
  <si>
    <t>met loonheffingskorting excl. alleenstaande ouderenkorting</t>
  </si>
  <si>
    <t>met loonheffingskorting incl. alleenstaande ouderenkorting</t>
  </si>
  <si>
    <t>Met loonheffingskorting excl. alleenstaande ouderenkorting</t>
  </si>
  <si>
    <t>punt vanaf wanneer belasting 65+ incl AOK</t>
  </si>
  <si>
    <t>punt belasting AOW+ incl AOK</t>
  </si>
  <si>
    <t>Met loonheffingskorting incl. alleenstaande ouderenkorting</t>
  </si>
  <si>
    <t>Punt belasting AOW+ excl. AOK</t>
  </si>
  <si>
    <t>Punt belasting AOW+ incl. AOK</t>
  </si>
  <si>
    <t>punt vanaf wanneer belasting AOW+ excl. AOK</t>
  </si>
  <si>
    <t>punt vanaf wanneer belasting 65+ incl. AOK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</si>
</sst>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-* #,##0.00_-;_-* #,##0.00\-;_-* &quot;-&quot;??_-;_-@_-"/>
    <numFmt numFmtId="165" formatCode="0.00000"/>
    <numFmt numFmtId="166" formatCode="0.000%"/>
    <numFmt numFmtId="167" formatCode="0.000"/>
    <numFmt numFmtId="168" formatCode="&quot;€&quot;\ #,##0"/>
    <numFmt numFmtId="169" formatCode="&quot;€&quot;* #,##0;[Red]&quot;€&quot;* \-#,##0"/>
    <numFmt numFmtId="170" formatCode="_-[$€]\ * #,##0.00_-;_-[$€]\ * #,##0.00\-;_-[$€]\ * &quot;-&quot;??_-;_-@_-"/>
    <numFmt numFmtId="171" formatCode="_-* #,##0_-;_-* #,##0\-;_-* &quot;-&quot;??_-;_-@_-"/>
    <numFmt numFmtId="172" formatCode="_-&quot;€&quot;\ * #,##0_-;_-&quot;€&quot;\ * #,##0\-;_-&quot;€&quot;\ * &quot;-&quot;??_-;_-@_-"/>
  </numFmts>
  <fonts count="37" x14ac:knownFonts="1">
    <font>
      <sz val="10"/>
      <name val="Arial"/>
    </font>
    <font>
      <sz val="9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Verdana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3"/>
      <name val="Calibri"/>
      <family val="2"/>
      <scheme val="minor"/>
    </font>
    <font>
      <sz val="8"/>
      <color theme="1"/>
      <name val="Arial"/>
      <family val="2"/>
    </font>
    <font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6500"/>
      <name val="Calibri"/>
      <family val="2"/>
      <scheme val="minor"/>
    </font>
    <font>
      <sz val="9"/>
      <color theme="1"/>
      <name val="Arial"/>
      <family val="2"/>
    </font>
    <font>
      <sz val="11"/>
      <color rgb="FF9C0006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0"/>
      <color indexed="12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b/>
      <sz val="18"/>
      <color indexed="10"/>
      <name val="Arial"/>
      <family val="2"/>
    </font>
    <font>
      <b/>
      <sz val="18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trike/>
      <sz val="10"/>
      <color theme="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theme="3"/>
      </right>
      <top/>
      <bottom style="thin">
        <color theme="3"/>
      </bottom>
      <diagonal/>
    </border>
    <border>
      <left style="thin">
        <color theme="3"/>
      </left>
      <right/>
      <top/>
      <bottom style="thin">
        <color theme="3"/>
      </bottom>
      <diagonal/>
    </border>
    <border>
      <left/>
      <right style="thin">
        <color theme="3"/>
      </right>
      <top/>
      <bottom/>
      <diagonal/>
    </border>
    <border>
      <left style="thin">
        <color theme="3"/>
      </left>
      <right/>
      <top/>
      <bottom/>
      <diagonal/>
    </border>
    <border>
      <left/>
      <right/>
      <top/>
      <bottom style="thin">
        <color theme="3"/>
      </bottom>
      <diagonal/>
    </border>
    <border>
      <left/>
      <right/>
      <top style="thin">
        <color theme="3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66">
    <xf numFmtId="0" fontId="0" fillId="0" borderId="0"/>
    <xf numFmtId="0" fontId="5" fillId="0" borderId="0"/>
    <xf numFmtId="0" fontId="6" fillId="0" borderId="0"/>
    <xf numFmtId="9" fontId="8" fillId="0" borderId="0" applyFont="0" applyFill="0" applyBorder="0" applyAlignment="0" applyProtection="0"/>
    <xf numFmtId="0" fontId="9" fillId="0" borderId="0"/>
    <xf numFmtId="0" fontId="11" fillId="0" borderId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12" fillId="13" borderId="0" applyNumberFormat="0" applyBorder="0" applyAlignment="0" applyProtection="0"/>
    <xf numFmtId="0" fontId="12" fillId="17" borderId="0" applyNumberFormat="0" applyBorder="0" applyAlignment="0" applyProtection="0"/>
    <xf numFmtId="0" fontId="12" fillId="21" borderId="0" applyNumberFormat="0" applyBorder="0" applyAlignment="0" applyProtection="0"/>
    <xf numFmtId="0" fontId="12" fillId="25" borderId="0" applyNumberFormat="0" applyBorder="0" applyAlignment="0" applyProtection="0"/>
    <xf numFmtId="0" fontId="12" fillId="29" borderId="0" applyNumberFormat="0" applyBorder="0" applyAlignment="0" applyProtection="0"/>
    <xf numFmtId="0" fontId="12" fillId="33" borderId="0" applyNumberFormat="0" applyBorder="0" applyAlignment="0" applyProtection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12" fillId="18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30" borderId="0" applyNumberFormat="0" applyBorder="0" applyAlignment="0" applyProtection="0"/>
    <xf numFmtId="0" fontId="13" fillId="7" borderId="14" applyNumberFormat="0" applyAlignment="0" applyProtection="0"/>
    <xf numFmtId="0" fontId="14" fillId="8" borderId="17" applyNumberFormat="0" applyAlignment="0" applyProtection="0"/>
    <xf numFmtId="170" fontId="6" fillId="0" borderId="0" applyFont="0" applyFill="0" applyBorder="0" applyAlignment="0" applyProtection="0"/>
    <xf numFmtId="0" fontId="15" fillId="0" borderId="16" applyNumberFormat="0" applyFill="0" applyAlignment="0" applyProtection="0"/>
    <xf numFmtId="0" fontId="16" fillId="3" borderId="0" applyNumberFormat="0" applyBorder="0" applyAlignment="0" applyProtection="0"/>
    <xf numFmtId="0" fontId="17" fillId="6" borderId="14" applyNumberFormat="0" applyAlignment="0" applyProtection="0"/>
    <xf numFmtId="164" fontId="6" fillId="0" borderId="0" applyFont="0" applyFill="0" applyBorder="0" applyAlignment="0" applyProtection="0"/>
    <xf numFmtId="0" fontId="18" fillId="0" borderId="11" applyNumberFormat="0" applyFill="0" applyAlignment="0" applyProtection="0"/>
    <xf numFmtId="0" fontId="19" fillId="0" borderId="12" applyNumberFormat="0" applyFill="0" applyAlignment="0" applyProtection="0"/>
    <xf numFmtId="0" fontId="20" fillId="0" borderId="13" applyNumberFormat="0" applyFill="0" applyAlignment="0" applyProtection="0"/>
    <xf numFmtId="0" fontId="20" fillId="0" borderId="0" applyNumberFormat="0" applyFill="0" applyBorder="0" applyAlignment="0" applyProtection="0"/>
    <xf numFmtId="0" fontId="21" fillId="5" borderId="0" applyNumberFormat="0" applyBorder="0" applyAlignment="0" applyProtection="0"/>
    <xf numFmtId="0" fontId="6" fillId="0" borderId="0"/>
    <xf numFmtId="0" fontId="22" fillId="9" borderId="18" applyNumberFormat="0" applyFont="0" applyAlignment="0" applyProtection="0"/>
    <xf numFmtId="0" fontId="9" fillId="9" borderId="18" applyNumberFormat="0" applyFont="0" applyAlignment="0" applyProtection="0"/>
    <xf numFmtId="0" fontId="23" fillId="4" borderId="0" applyNumberFormat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6" fillId="0" borderId="0"/>
    <xf numFmtId="0" fontId="24" fillId="0" borderId="19" applyNumberFormat="0" applyFill="0" applyAlignment="0" applyProtection="0"/>
    <xf numFmtId="0" fontId="25" fillId="7" borderId="15" applyNumberFormat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1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1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1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88">
    <xf numFmtId="0" fontId="0" fillId="0" borderId="0" xfId="0"/>
    <xf numFmtId="0" fontId="6" fillId="0" borderId="0" xfId="0" applyFont="1" applyFill="1"/>
    <xf numFmtId="0" fontId="9" fillId="0" borderId="20" xfId="4" applyBorder="1" applyAlignment="1" applyProtection="1">
      <alignment horizontal="center"/>
    </xf>
    <xf numFmtId="0" fontId="9" fillId="0" borderId="21" xfId="4" applyBorder="1" applyAlignment="1" applyProtection="1">
      <alignment horizontal="center"/>
    </xf>
    <xf numFmtId="165" fontId="10" fillId="0" borderId="22" xfId="4" applyNumberFormat="1" applyFont="1" applyBorder="1" applyProtection="1"/>
    <xf numFmtId="169" fontId="10" fillId="0" borderId="22" xfId="4" applyNumberFormat="1" applyFont="1" applyBorder="1" applyAlignment="1" applyProtection="1">
      <alignment horizontal="left" indent="1"/>
    </xf>
    <xf numFmtId="169" fontId="10" fillId="0" borderId="22" xfId="4" applyNumberFormat="1" applyFont="1" applyFill="1" applyBorder="1" applyAlignment="1" applyProtection="1">
      <alignment horizontal="left" indent="1"/>
    </xf>
    <xf numFmtId="169" fontId="10" fillId="0" borderId="0" xfId="4" applyNumberFormat="1" applyFont="1" applyBorder="1" applyAlignment="1" applyProtection="1">
      <alignment horizontal="left" indent="1"/>
    </xf>
    <xf numFmtId="0" fontId="9" fillId="0" borderId="24" xfId="4" applyBorder="1" applyAlignment="1" applyProtection="1">
      <alignment horizontal="center"/>
    </xf>
    <xf numFmtId="169" fontId="28" fillId="0" borderId="23" xfId="4" applyNumberFormat="1" applyFont="1" applyBorder="1" applyAlignment="1" applyProtection="1">
      <alignment horizontal="left" indent="1"/>
    </xf>
    <xf numFmtId="165" fontId="28" fillId="0" borderId="23" xfId="4" applyNumberFormat="1" applyFont="1" applyBorder="1" applyAlignment="1" applyProtection="1">
      <alignment horizontal="left" indent="1"/>
    </xf>
    <xf numFmtId="169" fontId="10" fillId="0" borderId="0" xfId="4" applyNumberFormat="1" applyFont="1" applyFill="1" applyBorder="1" applyAlignment="1" applyProtection="1">
      <alignment horizontal="left" indent="1"/>
    </xf>
    <xf numFmtId="165" fontId="10" fillId="0" borderId="0" xfId="4" applyNumberFormat="1" applyFont="1" applyBorder="1" applyProtection="1"/>
    <xf numFmtId="169" fontId="28" fillId="0" borderId="25" xfId="4" applyNumberFormat="1" applyFont="1" applyBorder="1" applyAlignment="1" applyProtection="1">
      <alignment horizontal="left" indent="1"/>
    </xf>
    <xf numFmtId="169" fontId="28" fillId="0" borderId="0" xfId="4" applyNumberFormat="1" applyFont="1" applyBorder="1" applyAlignment="1" applyProtection="1">
      <alignment horizontal="left" indent="1"/>
    </xf>
    <xf numFmtId="166" fontId="28" fillId="0" borderId="0" xfId="4" applyNumberFormat="1" applyFont="1" applyFill="1" applyBorder="1" applyAlignment="1" applyProtection="1">
      <alignment horizontal="left" indent="1"/>
    </xf>
    <xf numFmtId="165" fontId="28" fillId="0" borderId="0" xfId="4" applyNumberFormat="1" applyFont="1" applyBorder="1" applyAlignment="1" applyProtection="1">
      <alignment horizontal="left" indent="1"/>
    </xf>
    <xf numFmtId="167" fontId="10" fillId="0" borderId="22" xfId="4" applyNumberFormat="1" applyFont="1" applyFill="1" applyBorder="1" applyProtection="1"/>
    <xf numFmtId="165" fontId="28" fillId="0" borderId="23" xfId="4" applyNumberFormat="1" applyFont="1" applyFill="1" applyBorder="1" applyAlignment="1" applyProtection="1">
      <alignment horizontal="left" indent="1"/>
    </xf>
    <xf numFmtId="167" fontId="10" fillId="0" borderId="0" xfId="4" applyNumberFormat="1" applyFont="1" applyFill="1" applyBorder="1" applyProtection="1"/>
    <xf numFmtId="0" fontId="6" fillId="0" borderId="0" xfId="0" applyFont="1"/>
    <xf numFmtId="0" fontId="6" fillId="0" borderId="1" xfId="0" applyFont="1" applyBorder="1"/>
    <xf numFmtId="0" fontId="7" fillId="0" borderId="1" xfId="0" applyFont="1" applyBorder="1"/>
    <xf numFmtId="0" fontId="6" fillId="0" borderId="0" xfId="0" applyFont="1" applyBorder="1"/>
    <xf numFmtId="0" fontId="7" fillId="0" borderId="0" xfId="0" applyFont="1" applyBorder="1"/>
    <xf numFmtId="0" fontId="0" fillId="0" borderId="0" xfId="0" applyAlignment="1">
      <alignment horizontal="left"/>
    </xf>
    <xf numFmtId="0" fontId="7" fillId="0" borderId="0" xfId="0" applyFont="1"/>
    <xf numFmtId="0" fontId="0" fillId="0" borderId="5" xfId="0" applyBorder="1"/>
    <xf numFmtId="0" fontId="0" fillId="0" borderId="7" xfId="0" applyBorder="1"/>
    <xf numFmtId="0" fontId="0" fillId="0" borderId="1" xfId="0" applyBorder="1"/>
    <xf numFmtId="0" fontId="0" fillId="0" borderId="0" xfId="0" applyBorder="1"/>
    <xf numFmtId="166" fontId="0" fillId="0" borderId="0" xfId="3" applyNumberFormat="1" applyFont="1" applyBorder="1"/>
    <xf numFmtId="0" fontId="0" fillId="0" borderId="4" xfId="0" applyBorder="1"/>
    <xf numFmtId="166" fontId="0" fillId="0" borderId="4" xfId="3" applyNumberFormat="1" applyFont="1" applyBorder="1"/>
    <xf numFmtId="166" fontId="6" fillId="0" borderId="4" xfId="3" applyNumberFormat="1" applyFont="1" applyBorder="1"/>
    <xf numFmtId="166" fontId="0" fillId="0" borderId="2" xfId="3" applyNumberFormat="1" applyFont="1" applyBorder="1"/>
    <xf numFmtId="0" fontId="0" fillId="0" borderId="8" xfId="0" applyBorder="1"/>
    <xf numFmtId="0" fontId="0" fillId="0" borderId="3" xfId="0" applyBorder="1"/>
    <xf numFmtId="166" fontId="0" fillId="0" borderId="1" xfId="3" applyNumberFormat="1" applyFont="1" applyBorder="1"/>
    <xf numFmtId="166" fontId="0" fillId="0" borderId="9" xfId="3" applyNumberFormat="1" applyFont="1" applyBorder="1"/>
    <xf numFmtId="166" fontId="6" fillId="0" borderId="0" xfId="3" applyNumberFormat="1" applyFont="1" applyBorder="1"/>
    <xf numFmtId="0" fontId="6" fillId="0" borderId="0" xfId="0" applyFont="1" applyFill="1" applyBorder="1"/>
    <xf numFmtId="1" fontId="0" fillId="0" borderId="0" xfId="3" applyNumberFormat="1" applyFont="1" applyBorder="1"/>
    <xf numFmtId="0" fontId="6" fillId="0" borderId="4" xfId="0" applyFont="1" applyFill="1" applyBorder="1"/>
    <xf numFmtId="0" fontId="0" fillId="0" borderId="2" xfId="0" applyBorder="1"/>
    <xf numFmtId="171" fontId="0" fillId="0" borderId="1" xfId="36" applyNumberFormat="1" applyFont="1" applyBorder="1"/>
    <xf numFmtId="0" fontId="29" fillId="0" borderId="0" xfId="0" applyNumberFormat="1" applyFont="1" applyFill="1" applyBorder="1"/>
    <xf numFmtId="166" fontId="0" fillId="0" borderId="0" xfId="0" applyNumberFormat="1"/>
    <xf numFmtId="0" fontId="7" fillId="0" borderId="0" xfId="0" applyFont="1" applyFill="1" applyBorder="1"/>
    <xf numFmtId="171" fontId="0" fillId="0" borderId="0" xfId="0" applyNumberFormat="1"/>
    <xf numFmtId="0" fontId="7" fillId="0" borderId="0" xfId="0" applyFont="1" applyFill="1"/>
    <xf numFmtId="0" fontId="6" fillId="0" borderId="0" xfId="0" applyNumberFormat="1" applyFont="1" applyFill="1" applyBorder="1"/>
    <xf numFmtId="172" fontId="6" fillId="0" borderId="0" xfId="36" applyNumberFormat="1" applyFont="1" applyFill="1" applyBorder="1"/>
    <xf numFmtId="0" fontId="6" fillId="0" borderId="0" xfId="0" applyFont="1" applyFill="1" applyAlignment="1">
      <alignment horizontal="left"/>
    </xf>
    <xf numFmtId="0" fontId="7" fillId="0" borderId="0" xfId="0" applyFont="1" applyBorder="1" applyAlignment="1">
      <alignment wrapText="1"/>
    </xf>
    <xf numFmtId="164" fontId="7" fillId="0" borderId="0" xfId="36" applyFont="1" applyBorder="1" applyAlignment="1"/>
    <xf numFmtId="10" fontId="6" fillId="0" borderId="1" xfId="46" applyNumberFormat="1" applyFont="1" applyBorder="1"/>
    <xf numFmtId="10" fontId="6" fillId="0" borderId="3" xfId="46" applyNumberFormat="1" applyFont="1" applyBorder="1"/>
    <xf numFmtId="10" fontId="6" fillId="0" borderId="4" xfId="0" applyNumberFormat="1" applyFont="1" applyBorder="1"/>
    <xf numFmtId="10" fontId="0" fillId="0" borderId="0" xfId="0" applyNumberFormat="1"/>
    <xf numFmtId="10" fontId="7" fillId="0" borderId="1" xfId="0" applyNumberFormat="1" applyFont="1" applyBorder="1" applyAlignment="1">
      <alignment horizontal="center" vertical="top" wrapText="1"/>
    </xf>
    <xf numFmtId="10" fontId="7" fillId="0" borderId="3" xfId="0" applyNumberFormat="1" applyFont="1" applyBorder="1" applyAlignment="1">
      <alignment horizontal="center" wrapText="1"/>
    </xf>
    <xf numFmtId="10" fontId="7" fillId="0" borderId="0" xfId="0" applyNumberFormat="1" applyFont="1" applyAlignment="1">
      <alignment horizontal="center" wrapText="1"/>
    </xf>
    <xf numFmtId="10" fontId="7" fillId="0" borderId="4" xfId="0" applyNumberFormat="1" applyFont="1" applyBorder="1" applyAlignment="1">
      <alignment horizontal="center" vertical="top" wrapText="1"/>
    </xf>
    <xf numFmtId="0" fontId="6" fillId="34" borderId="0" xfId="0" applyFont="1" applyFill="1" applyBorder="1"/>
    <xf numFmtId="0" fontId="0" fillId="35" borderId="0" xfId="0" applyFill="1" applyBorder="1"/>
    <xf numFmtId="0" fontId="6" fillId="36" borderId="0" xfId="0" applyFont="1" applyFill="1" applyBorder="1"/>
    <xf numFmtId="1" fontId="0" fillId="0" borderId="1" xfId="0" applyNumberFormat="1" applyBorder="1"/>
    <xf numFmtId="169" fontId="0" fillId="0" borderId="4" xfId="0" applyNumberFormat="1" applyBorder="1"/>
    <xf numFmtId="1" fontId="0" fillId="0" borderId="9" xfId="0" applyNumberFormat="1" applyBorder="1"/>
    <xf numFmtId="0" fontId="0" fillId="35" borderId="2" xfId="0" applyFill="1" applyBorder="1"/>
    <xf numFmtId="169" fontId="0" fillId="0" borderId="8" xfId="0" applyNumberFormat="1" applyBorder="1"/>
    <xf numFmtId="0" fontId="0" fillId="0" borderId="9" xfId="0" applyBorder="1"/>
    <xf numFmtId="0" fontId="7" fillId="0" borderId="6" xfId="0" applyFont="1" applyBorder="1"/>
    <xf numFmtId="0" fontId="7" fillId="0" borderId="5" xfId="0" applyFont="1" applyBorder="1"/>
    <xf numFmtId="0" fontId="7" fillId="0" borderId="7" xfId="0" applyFont="1" applyBorder="1"/>
    <xf numFmtId="0" fontId="6" fillId="37" borderId="3" xfId="0" applyFont="1" applyFill="1" applyBorder="1"/>
    <xf numFmtId="0" fontId="7" fillId="0" borderId="0" xfId="0" applyFont="1" applyBorder="1" applyAlignment="1">
      <alignment horizontal="center" wrapText="1"/>
    </xf>
    <xf numFmtId="164" fontId="7" fillId="0" borderId="0" xfId="36" applyFont="1" applyBorder="1" applyAlignment="1">
      <alignment horizontal="center"/>
    </xf>
    <xf numFmtId="164" fontId="7" fillId="0" borderId="1" xfId="36" applyFont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7" fillId="0" borderId="4" xfId="0" applyFont="1" applyBorder="1" applyAlignment="1">
      <alignment horizontal="center" wrapText="1"/>
    </xf>
    <xf numFmtId="0" fontId="4" fillId="0" borderId="0" xfId="4" applyFont="1" applyBorder="1" applyAlignment="1" applyProtection="1"/>
    <xf numFmtId="0" fontId="4" fillId="0" borderId="22" xfId="4" applyFont="1" applyBorder="1" applyAlignment="1" applyProtection="1"/>
    <xf numFmtId="0" fontId="9" fillId="0" borderId="23" xfId="4" applyBorder="1" applyAlignment="1" applyProtection="1"/>
    <xf numFmtId="0" fontId="9" fillId="0" borderId="22" xfId="4" applyBorder="1" applyAlignment="1" applyProtection="1"/>
    <xf numFmtId="0" fontId="9" fillId="0" borderId="0" xfId="4" applyBorder="1" applyAlignment="1" applyProtection="1"/>
    <xf numFmtId="169" fontId="0" fillId="0" borderId="0" xfId="0" applyNumberFormat="1" applyBorder="1"/>
    <xf numFmtId="0" fontId="7" fillId="0" borderId="1" xfId="0" applyFont="1" applyBorder="1" applyAlignment="1">
      <alignment horizontal="left"/>
    </xf>
    <xf numFmtId="0" fontId="0" fillId="34" borderId="4" xfId="0" applyFill="1" applyBorder="1"/>
    <xf numFmtId="1" fontId="0" fillId="34" borderId="0" xfId="3" applyNumberFormat="1" applyFont="1" applyFill="1" applyBorder="1"/>
    <xf numFmtId="0" fontId="0" fillId="0" borderId="4" xfId="0" applyFill="1" applyBorder="1"/>
    <xf numFmtId="1" fontId="0" fillId="0" borderId="0" xfId="3" applyNumberFormat="1" applyFont="1" applyFill="1" applyBorder="1"/>
    <xf numFmtId="0" fontId="0" fillId="0" borderId="0" xfId="0" applyAlignment="1">
      <alignment horizontal="left" indent="1"/>
    </xf>
    <xf numFmtId="169" fontId="28" fillId="0" borderId="23" xfId="4" applyNumberFormat="1" applyFont="1" applyBorder="1" applyAlignment="1" applyProtection="1">
      <alignment horizontal="left" indent="2"/>
    </xf>
    <xf numFmtId="164" fontId="7" fillId="38" borderId="4" xfId="36" applyFont="1" applyFill="1" applyBorder="1" applyAlignment="1">
      <alignment horizontal="center"/>
    </xf>
    <xf numFmtId="0" fontId="7" fillId="38" borderId="4" xfId="0" applyFont="1" applyFill="1" applyBorder="1" applyAlignment="1">
      <alignment horizontal="center" vertical="center" wrapText="1"/>
    </xf>
    <xf numFmtId="10" fontId="7" fillId="38" borderId="3" xfId="0" applyNumberFormat="1" applyFont="1" applyFill="1" applyBorder="1" applyAlignment="1">
      <alignment horizontal="center" wrapText="1"/>
    </xf>
    <xf numFmtId="10" fontId="6" fillId="38" borderId="3" xfId="46" applyNumberFormat="1" applyFont="1" applyFill="1" applyBorder="1"/>
    <xf numFmtId="0" fontId="0" fillId="34" borderId="0" xfId="0" applyFill="1" applyBorder="1"/>
    <xf numFmtId="0" fontId="0" fillId="0" borderId="0" xfId="0" applyFill="1" applyBorder="1"/>
    <xf numFmtId="0" fontId="30" fillId="0" borderId="0" xfId="0" applyFont="1" applyAlignment="1">
      <alignment vertical="top"/>
    </xf>
    <xf numFmtId="49" fontId="31" fillId="2" borderId="30" xfId="0" applyNumberFormat="1" applyFont="1" applyFill="1" applyBorder="1" applyAlignment="1">
      <alignment horizontal="left" vertical="top"/>
    </xf>
    <xf numFmtId="49" fontId="31" fillId="2" borderId="31" xfId="0" applyNumberFormat="1" applyFont="1" applyFill="1" applyBorder="1" applyAlignment="1">
      <alignment horizontal="left" vertical="top"/>
    </xf>
    <xf numFmtId="1" fontId="32" fillId="0" borderId="0" xfId="0" applyNumberFormat="1" applyFont="1" applyAlignment="1">
      <alignment horizontal="left" indent="1"/>
    </xf>
    <xf numFmtId="49" fontId="33" fillId="2" borderId="27" xfId="0" applyNumberFormat="1" applyFont="1" applyFill="1" applyBorder="1" applyAlignment="1">
      <alignment vertical="top"/>
    </xf>
    <xf numFmtId="49" fontId="33" fillId="2" borderId="28" xfId="0" applyNumberFormat="1" applyFont="1" applyFill="1" applyBorder="1" applyAlignment="1">
      <alignment vertical="top"/>
    </xf>
    <xf numFmtId="49" fontId="33" fillId="2" borderId="29" xfId="0" applyNumberFormat="1" applyFont="1" applyFill="1" applyBorder="1" applyAlignment="1">
      <alignment horizontal="left" vertical="top"/>
    </xf>
    <xf numFmtId="164" fontId="35" fillId="0" borderId="0" xfId="36" applyFont="1" applyBorder="1" applyAlignment="1">
      <alignment horizontal="center"/>
    </xf>
    <xf numFmtId="164" fontId="35" fillId="0" borderId="4" xfId="36" applyFont="1" applyBorder="1" applyAlignment="1">
      <alignment horizontal="center"/>
    </xf>
    <xf numFmtId="164" fontId="36" fillId="0" borderId="0" xfId="36" applyFont="1" applyBorder="1" applyAlignment="1">
      <alignment horizontal="center"/>
    </xf>
    <xf numFmtId="0" fontId="35" fillId="0" borderId="1" xfId="0" applyFont="1" applyBorder="1" applyAlignment="1">
      <alignment horizontal="center" vertical="center" wrapText="1"/>
    </xf>
    <xf numFmtId="0" fontId="35" fillId="0" borderId="4" xfId="0" applyFont="1" applyBorder="1" applyAlignment="1">
      <alignment horizontal="center" vertical="center" wrapText="1"/>
    </xf>
    <xf numFmtId="10" fontId="35" fillId="0" borderId="3" xfId="0" applyNumberFormat="1" applyFont="1" applyBorder="1" applyAlignment="1">
      <alignment horizontal="center" wrapText="1"/>
    </xf>
    <xf numFmtId="10" fontId="35" fillId="38" borderId="3" xfId="0" applyNumberFormat="1" applyFont="1" applyFill="1" applyBorder="1" applyAlignment="1">
      <alignment horizontal="center" wrapText="1"/>
    </xf>
    <xf numFmtId="10" fontId="34" fillId="0" borderId="3" xfId="46" applyNumberFormat="1" applyFont="1" applyBorder="1"/>
    <xf numFmtId="10" fontId="34" fillId="38" borderId="3" xfId="46" applyNumberFormat="1" applyFont="1" applyFill="1" applyBorder="1"/>
    <xf numFmtId="10" fontId="34" fillId="0" borderId="0" xfId="0" applyNumberFormat="1" applyFont="1"/>
    <xf numFmtId="0" fontId="34" fillId="0" borderId="0" xfId="0" applyFont="1"/>
    <xf numFmtId="0" fontId="34" fillId="0" borderId="0" xfId="0" applyFont="1" applyBorder="1"/>
    <xf numFmtId="0" fontId="35" fillId="0" borderId="0" xfId="0" applyFont="1" applyBorder="1" applyAlignment="1">
      <alignment horizontal="center" wrapText="1"/>
    </xf>
    <xf numFmtId="0" fontId="34" fillId="0" borderId="0" xfId="0" applyFont="1" applyFill="1" applyAlignment="1">
      <alignment horizontal="left"/>
    </xf>
    <xf numFmtId="0" fontId="34" fillId="0" borderId="0" xfId="0" applyFont="1" applyFill="1" applyAlignment="1">
      <alignment horizontal="left" wrapText="1"/>
    </xf>
    <xf numFmtId="172" fontId="34" fillId="0" borderId="0" xfId="36" applyNumberFormat="1" applyFont="1" applyFill="1" applyBorder="1"/>
    <xf numFmtId="0" fontId="35" fillId="0" borderId="0" xfId="0" applyFont="1" applyBorder="1" applyAlignment="1">
      <alignment horizontal="center"/>
    </xf>
    <xf numFmtId="0" fontId="35" fillId="38" borderId="4" xfId="0" applyFont="1" applyFill="1" applyBorder="1" applyAlignment="1">
      <alignment horizontal="center" vertical="center" wrapText="1"/>
    </xf>
    <xf numFmtId="10" fontId="35" fillId="0" borderId="4" xfId="0" applyNumberFormat="1" applyFont="1" applyBorder="1" applyAlignment="1">
      <alignment horizontal="center" vertical="top" wrapText="1"/>
    </xf>
    <xf numFmtId="10" fontId="34" fillId="0" borderId="4" xfId="0" applyNumberFormat="1" applyFont="1" applyBorder="1"/>
    <xf numFmtId="0" fontId="35" fillId="0" borderId="0" xfId="0" applyFont="1" applyBorder="1" applyAlignment="1">
      <alignment wrapText="1"/>
    </xf>
    <xf numFmtId="164" fontId="35" fillId="0" borderId="0" xfId="36" applyFont="1" applyBorder="1" applyAlignment="1"/>
    <xf numFmtId="10" fontId="34" fillId="0" borderId="4" xfId="46" applyNumberFormat="1" applyFont="1" applyBorder="1"/>
    <xf numFmtId="10" fontId="34" fillId="0" borderId="3" xfId="0" applyNumberFormat="1" applyFont="1" applyBorder="1"/>
    <xf numFmtId="10" fontId="34" fillId="0" borderId="3" xfId="3" applyNumberFormat="1" applyFont="1" applyBorder="1"/>
    <xf numFmtId="0" fontId="34" fillId="0" borderId="0" xfId="0" applyFont="1" applyAlignment="1">
      <alignment wrapText="1"/>
    </xf>
    <xf numFmtId="168" fontId="34" fillId="0" borderId="0" xfId="0" applyNumberFormat="1" applyFont="1"/>
    <xf numFmtId="169" fontId="34" fillId="0" borderId="0" xfId="0" applyNumberFormat="1" applyFont="1" applyBorder="1"/>
    <xf numFmtId="169" fontId="34" fillId="0" borderId="0" xfId="0" applyNumberFormat="1" applyFont="1"/>
    <xf numFmtId="0" fontId="34" fillId="34" borderId="3" xfId="0" applyFont="1" applyFill="1" applyBorder="1"/>
    <xf numFmtId="0" fontId="35" fillId="0" borderId="0" xfId="0" applyFont="1"/>
    <xf numFmtId="0" fontId="35" fillId="0" borderId="1" xfId="0" applyFont="1" applyBorder="1"/>
    <xf numFmtId="0" fontId="35" fillId="0" borderId="1" xfId="0" applyFont="1" applyBorder="1" applyAlignment="1">
      <alignment horizontal="left"/>
    </xf>
    <xf numFmtId="0" fontId="35" fillId="0" borderId="4" xfId="0" applyFont="1" applyBorder="1" applyAlignment="1">
      <alignment horizontal="center" wrapText="1"/>
    </xf>
    <xf numFmtId="0" fontId="35" fillId="0" borderId="1" xfId="0" applyFont="1" applyBorder="1" applyAlignment="1"/>
    <xf numFmtId="0" fontId="34" fillId="0" borderId="3" xfId="0" applyFont="1" applyBorder="1"/>
    <xf numFmtId="164" fontId="35" fillId="0" borderId="1" xfId="36" applyFont="1" applyBorder="1" applyAlignment="1">
      <alignment horizontal="left"/>
    </xf>
    <xf numFmtId="10" fontId="35" fillId="0" borderId="1" xfId="0" applyNumberFormat="1" applyFont="1" applyBorder="1" applyAlignment="1">
      <alignment horizontal="center" vertical="top" wrapText="1"/>
    </xf>
    <xf numFmtId="10" fontId="35" fillId="0" borderId="0" xfId="0" applyNumberFormat="1" applyFont="1" applyAlignment="1">
      <alignment horizontal="center" wrapText="1"/>
    </xf>
    <xf numFmtId="171" fontId="34" fillId="0" borderId="1" xfId="36" applyNumberFormat="1" applyFont="1" applyBorder="1"/>
    <xf numFmtId="10" fontId="34" fillId="0" borderId="1" xfId="46" applyNumberFormat="1" applyFont="1" applyBorder="1"/>
    <xf numFmtId="0" fontId="35" fillId="0" borderId="0" xfId="0" applyFont="1" applyFill="1"/>
    <xf numFmtId="0" fontId="34" fillId="0" borderId="0" xfId="0" applyFont="1" applyFill="1"/>
    <xf numFmtId="0" fontId="34" fillId="0" borderId="0" xfId="0" applyFont="1" applyFill="1" applyBorder="1"/>
    <xf numFmtId="0" fontId="35" fillId="0" borderId="0" xfId="0" applyFont="1" applyBorder="1" applyAlignment="1">
      <alignment horizontal="center" vertical="center"/>
    </xf>
    <xf numFmtId="0" fontId="34" fillId="0" borderId="0" xfId="0" applyNumberFormat="1" applyFont="1" applyFill="1" applyBorder="1"/>
    <xf numFmtId="0" fontId="34" fillId="0" borderId="1" xfId="0" applyFont="1" applyBorder="1"/>
    <xf numFmtId="0" fontId="34" fillId="0" borderId="4" xfId="0" applyFont="1" applyFill="1" applyBorder="1"/>
    <xf numFmtId="0" fontId="34" fillId="0" borderId="10" xfId="0" applyFont="1" applyBorder="1"/>
    <xf numFmtId="0" fontId="34" fillId="0" borderId="6" xfId="0" applyFont="1" applyBorder="1"/>
    <xf numFmtId="0" fontId="34" fillId="0" borderId="5" xfId="0" applyFont="1" applyBorder="1"/>
    <xf numFmtId="0" fontId="34" fillId="0" borderId="7" xfId="0" applyFont="1" applyBorder="1"/>
    <xf numFmtId="1" fontId="34" fillId="0" borderId="0" xfId="0" applyNumberFormat="1" applyFont="1"/>
    <xf numFmtId="169" fontId="34" fillId="0" borderId="1" xfId="0" applyNumberFormat="1" applyFont="1" applyBorder="1"/>
    <xf numFmtId="166" fontId="34" fillId="0" borderId="1" xfId="3" applyNumberFormat="1" applyFont="1" applyBorder="1"/>
    <xf numFmtId="166" fontId="34" fillId="0" borderId="0" xfId="3" applyNumberFormat="1" applyFont="1" applyBorder="1"/>
    <xf numFmtId="0" fontId="34" fillId="34" borderId="4" xfId="0" applyFont="1" applyFill="1" applyBorder="1"/>
    <xf numFmtId="0" fontId="34" fillId="2" borderId="3" xfId="0" applyFont="1" applyFill="1" applyBorder="1"/>
    <xf numFmtId="0" fontId="34" fillId="0" borderId="4" xfId="0" applyFont="1" applyBorder="1"/>
    <xf numFmtId="0" fontId="34" fillId="37" borderId="3" xfId="0" applyFont="1" applyFill="1" applyBorder="1"/>
    <xf numFmtId="0" fontId="34" fillId="35" borderId="3" xfId="0" applyFont="1" applyFill="1" applyBorder="1"/>
    <xf numFmtId="0" fontId="34" fillId="36" borderId="3" xfId="0" applyFont="1" applyFill="1" applyBorder="1"/>
    <xf numFmtId="0" fontId="34" fillId="2" borderId="26" xfId="0" applyFont="1" applyFill="1" applyBorder="1"/>
    <xf numFmtId="169" fontId="34" fillId="0" borderId="9" xfId="0" applyNumberFormat="1" applyFont="1" applyBorder="1"/>
    <xf numFmtId="166" fontId="34" fillId="0" borderId="9" xfId="3" applyNumberFormat="1" applyFont="1" applyBorder="1"/>
    <xf numFmtId="166" fontId="34" fillId="0" borderId="2" xfId="3" applyNumberFormat="1" applyFont="1" applyBorder="1"/>
    <xf numFmtId="0" fontId="34" fillId="0" borderId="8" xfId="0" applyFont="1" applyBorder="1"/>
    <xf numFmtId="1" fontId="34" fillId="34" borderId="4" xfId="3" applyNumberFormat="1" applyFont="1" applyFill="1" applyBorder="1"/>
    <xf numFmtId="1" fontId="34" fillId="34" borderId="0" xfId="3" applyNumberFormat="1" applyFont="1" applyFill="1" applyBorder="1"/>
    <xf numFmtId="166" fontId="34" fillId="0" borderId="4" xfId="3" applyNumberFormat="1" applyFont="1" applyBorder="1"/>
    <xf numFmtId="1" fontId="34" fillId="0" borderId="4" xfId="3" applyNumberFormat="1" applyFont="1" applyFill="1" applyBorder="1"/>
    <xf numFmtId="1" fontId="34" fillId="0" borderId="0" xfId="3" applyNumberFormat="1" applyFont="1" applyFill="1" applyBorder="1"/>
    <xf numFmtId="0" fontId="35" fillId="0" borderId="4" xfId="0" applyFont="1" applyBorder="1" applyAlignment="1">
      <alignment horizontal="center"/>
    </xf>
    <xf numFmtId="166" fontId="34" fillId="0" borderId="8" xfId="3" applyNumberFormat="1" applyFont="1" applyBorder="1"/>
    <xf numFmtId="0" fontId="6" fillId="0" borderId="7" xfId="0" applyFont="1" applyBorder="1"/>
    <xf numFmtId="1" fontId="6" fillId="34" borderId="0" xfId="3" applyNumberFormat="1" applyFont="1" applyFill="1" applyBorder="1"/>
    <xf numFmtId="0" fontId="6" fillId="0" borderId="4" xfId="0" applyFont="1" applyBorder="1"/>
  </cellXfs>
  <cellStyles count="166">
    <cellStyle name="20% - Accent1 2" xfId="6" xr:uid="{00000000-0005-0000-0000-000000000000}"/>
    <cellStyle name="20% - Accent1 2 2" xfId="73" xr:uid="{00000000-0005-0000-0000-000001000000}"/>
    <cellStyle name="20% - Accent1 2 2 2" xfId="136" xr:uid="{00000000-0005-0000-0000-000002000000}"/>
    <cellStyle name="20% - Accent1 2 3" xfId="105" xr:uid="{00000000-0005-0000-0000-000003000000}"/>
    <cellStyle name="20% - Accent2 2" xfId="7" xr:uid="{00000000-0005-0000-0000-000004000000}"/>
    <cellStyle name="20% - Accent2 2 2" xfId="74" xr:uid="{00000000-0005-0000-0000-000005000000}"/>
    <cellStyle name="20% - Accent2 2 2 2" xfId="137" xr:uid="{00000000-0005-0000-0000-000006000000}"/>
    <cellStyle name="20% - Accent2 2 3" xfId="106" xr:uid="{00000000-0005-0000-0000-000007000000}"/>
    <cellStyle name="20% - Accent3 2" xfId="8" xr:uid="{00000000-0005-0000-0000-000008000000}"/>
    <cellStyle name="20% - Accent3 2 2" xfId="75" xr:uid="{00000000-0005-0000-0000-000009000000}"/>
    <cellStyle name="20% - Accent3 2 2 2" xfId="138" xr:uid="{00000000-0005-0000-0000-00000A000000}"/>
    <cellStyle name="20% - Accent3 2 3" xfId="107" xr:uid="{00000000-0005-0000-0000-00000B000000}"/>
    <cellStyle name="20% - Accent4 2" xfId="9" xr:uid="{00000000-0005-0000-0000-00000C000000}"/>
    <cellStyle name="20% - Accent4 2 2" xfId="76" xr:uid="{00000000-0005-0000-0000-00000D000000}"/>
    <cellStyle name="20% - Accent4 2 2 2" xfId="139" xr:uid="{00000000-0005-0000-0000-00000E000000}"/>
    <cellStyle name="20% - Accent4 2 3" xfId="108" xr:uid="{00000000-0005-0000-0000-00000F000000}"/>
    <cellStyle name="20% - Accent5 2" xfId="10" xr:uid="{00000000-0005-0000-0000-000010000000}"/>
    <cellStyle name="20% - Accent5 2 2" xfId="77" xr:uid="{00000000-0005-0000-0000-000011000000}"/>
    <cellStyle name="20% - Accent5 2 2 2" xfId="140" xr:uid="{00000000-0005-0000-0000-000012000000}"/>
    <cellStyle name="20% - Accent5 2 3" xfId="109" xr:uid="{00000000-0005-0000-0000-000013000000}"/>
    <cellStyle name="20% - Accent6 2" xfId="11" xr:uid="{00000000-0005-0000-0000-000014000000}"/>
    <cellStyle name="20% - Accent6 2 2" xfId="78" xr:uid="{00000000-0005-0000-0000-000015000000}"/>
    <cellStyle name="20% - Accent6 2 2 2" xfId="141" xr:uid="{00000000-0005-0000-0000-000016000000}"/>
    <cellStyle name="20% - Accent6 2 3" xfId="110" xr:uid="{00000000-0005-0000-0000-000017000000}"/>
    <cellStyle name="40% - Accent1 2" xfId="12" xr:uid="{00000000-0005-0000-0000-000018000000}"/>
    <cellStyle name="40% - Accent1 2 2" xfId="79" xr:uid="{00000000-0005-0000-0000-000019000000}"/>
    <cellStyle name="40% - Accent1 2 2 2" xfId="142" xr:uid="{00000000-0005-0000-0000-00001A000000}"/>
    <cellStyle name="40% - Accent1 2 3" xfId="111" xr:uid="{00000000-0005-0000-0000-00001B000000}"/>
    <cellStyle name="40% - Accent2 2" xfId="13" xr:uid="{00000000-0005-0000-0000-00001C000000}"/>
    <cellStyle name="40% - Accent2 2 2" xfId="80" xr:uid="{00000000-0005-0000-0000-00001D000000}"/>
    <cellStyle name="40% - Accent2 2 2 2" xfId="143" xr:uid="{00000000-0005-0000-0000-00001E000000}"/>
    <cellStyle name="40% - Accent2 2 3" xfId="112" xr:uid="{00000000-0005-0000-0000-00001F000000}"/>
    <cellStyle name="40% - Accent3 2" xfId="14" xr:uid="{00000000-0005-0000-0000-000020000000}"/>
    <cellStyle name="40% - Accent3 2 2" xfId="81" xr:uid="{00000000-0005-0000-0000-000021000000}"/>
    <cellStyle name="40% - Accent3 2 2 2" xfId="144" xr:uid="{00000000-0005-0000-0000-000022000000}"/>
    <cellStyle name="40% - Accent3 2 3" xfId="113" xr:uid="{00000000-0005-0000-0000-000023000000}"/>
    <cellStyle name="40% - Accent4 2" xfId="15" xr:uid="{00000000-0005-0000-0000-000024000000}"/>
    <cellStyle name="40% - Accent4 2 2" xfId="82" xr:uid="{00000000-0005-0000-0000-000025000000}"/>
    <cellStyle name="40% - Accent4 2 2 2" xfId="145" xr:uid="{00000000-0005-0000-0000-000026000000}"/>
    <cellStyle name="40% - Accent4 2 3" xfId="114" xr:uid="{00000000-0005-0000-0000-000027000000}"/>
    <cellStyle name="40% - Accent5 2" xfId="16" xr:uid="{00000000-0005-0000-0000-000028000000}"/>
    <cellStyle name="40% - Accent5 2 2" xfId="83" xr:uid="{00000000-0005-0000-0000-000029000000}"/>
    <cellStyle name="40% - Accent5 2 2 2" xfId="146" xr:uid="{00000000-0005-0000-0000-00002A000000}"/>
    <cellStyle name="40% - Accent5 2 3" xfId="115" xr:uid="{00000000-0005-0000-0000-00002B000000}"/>
    <cellStyle name="40% - Accent6 2" xfId="17" xr:uid="{00000000-0005-0000-0000-00002C000000}"/>
    <cellStyle name="40% - Accent6 2 2" xfId="84" xr:uid="{00000000-0005-0000-0000-00002D000000}"/>
    <cellStyle name="40% - Accent6 2 2 2" xfId="147" xr:uid="{00000000-0005-0000-0000-00002E000000}"/>
    <cellStyle name="40% - Accent6 2 3" xfId="116" xr:uid="{00000000-0005-0000-0000-00002F000000}"/>
    <cellStyle name="60% - Accent1 2" xfId="18" xr:uid="{00000000-0005-0000-0000-000030000000}"/>
    <cellStyle name="60% - Accent2 2" xfId="19" xr:uid="{00000000-0005-0000-0000-000031000000}"/>
    <cellStyle name="60% - Accent3 2" xfId="20" xr:uid="{00000000-0005-0000-0000-000032000000}"/>
    <cellStyle name="60% - Accent4 2" xfId="21" xr:uid="{00000000-0005-0000-0000-000033000000}"/>
    <cellStyle name="60% - Accent5 2" xfId="22" xr:uid="{00000000-0005-0000-0000-000034000000}"/>
    <cellStyle name="60% - Accent6 2" xfId="23" xr:uid="{00000000-0005-0000-0000-000035000000}"/>
    <cellStyle name="Accent1 2" xfId="24" xr:uid="{00000000-0005-0000-0000-000036000000}"/>
    <cellStyle name="Accent2 2" xfId="25" xr:uid="{00000000-0005-0000-0000-000037000000}"/>
    <cellStyle name="Accent3 2" xfId="26" xr:uid="{00000000-0005-0000-0000-000038000000}"/>
    <cellStyle name="Accent4 2" xfId="27" xr:uid="{00000000-0005-0000-0000-000039000000}"/>
    <cellStyle name="Accent5 2" xfId="28" xr:uid="{00000000-0005-0000-0000-00003A000000}"/>
    <cellStyle name="Accent6 2" xfId="29" xr:uid="{00000000-0005-0000-0000-00003B000000}"/>
    <cellStyle name="Berekening 2" xfId="30" xr:uid="{00000000-0005-0000-0000-00003C000000}"/>
    <cellStyle name="Controlecel 2" xfId="31" xr:uid="{00000000-0005-0000-0000-00003D000000}"/>
    <cellStyle name="Euro" xfId="32" xr:uid="{00000000-0005-0000-0000-00003E000000}"/>
    <cellStyle name="Gekoppelde cel 2" xfId="33" xr:uid="{00000000-0005-0000-0000-00003F000000}"/>
    <cellStyle name="Goed 2" xfId="34" xr:uid="{00000000-0005-0000-0000-000040000000}"/>
    <cellStyle name="Invoer 2" xfId="35" xr:uid="{00000000-0005-0000-0000-000041000000}"/>
    <cellStyle name="Komma 2" xfId="36" xr:uid="{00000000-0005-0000-0000-000042000000}"/>
    <cellStyle name="Kop 1 2" xfId="37" xr:uid="{00000000-0005-0000-0000-000043000000}"/>
    <cellStyle name="Kop 2 2" xfId="38" xr:uid="{00000000-0005-0000-0000-000044000000}"/>
    <cellStyle name="Kop 3 2" xfId="39" xr:uid="{00000000-0005-0000-0000-000045000000}"/>
    <cellStyle name="Kop 4 2" xfId="40" xr:uid="{00000000-0005-0000-0000-000046000000}"/>
    <cellStyle name="Neutraal 2" xfId="41" xr:uid="{00000000-0005-0000-0000-000047000000}"/>
    <cellStyle name="Normal 2" xfId="42" xr:uid="{00000000-0005-0000-0000-000048000000}"/>
    <cellStyle name="Notitie 2" xfId="43" xr:uid="{00000000-0005-0000-0000-000049000000}"/>
    <cellStyle name="Notitie 3" xfId="44" xr:uid="{00000000-0005-0000-0000-00004A000000}"/>
    <cellStyle name="Notitie 3 2" xfId="85" xr:uid="{00000000-0005-0000-0000-00004B000000}"/>
    <cellStyle name="Notitie 3 2 2" xfId="148" xr:uid="{00000000-0005-0000-0000-00004C000000}"/>
    <cellStyle name="Notitie 3 3" xfId="117" xr:uid="{00000000-0005-0000-0000-00004D000000}"/>
    <cellStyle name="Ongeldig 2" xfId="45" xr:uid="{00000000-0005-0000-0000-00004E000000}"/>
    <cellStyle name="Procent" xfId="3" builtinId="5"/>
    <cellStyle name="Procent 2" xfId="46" xr:uid="{00000000-0005-0000-0000-000050000000}"/>
    <cellStyle name="Standaard" xfId="0" builtinId="0"/>
    <cellStyle name="Standaard 10" xfId="5" xr:uid="{00000000-0005-0000-0000-000052000000}"/>
    <cellStyle name="Standaard 2" xfId="2" xr:uid="{00000000-0005-0000-0000-000053000000}"/>
    <cellStyle name="Standaard 2 2" xfId="47" xr:uid="{00000000-0005-0000-0000-000054000000}"/>
    <cellStyle name="Standaard 3" xfId="1" xr:uid="{00000000-0005-0000-0000-000055000000}"/>
    <cellStyle name="Standaard 3 2" xfId="103" xr:uid="{00000000-0005-0000-0000-000056000000}"/>
    <cellStyle name="Standaard 4" xfId="4" xr:uid="{00000000-0005-0000-0000-000057000000}"/>
    <cellStyle name="Standaard 4 2" xfId="72" xr:uid="{00000000-0005-0000-0000-000058000000}"/>
    <cellStyle name="Standaard 4 2 2" xfId="135" xr:uid="{00000000-0005-0000-0000-000059000000}"/>
    <cellStyle name="Standaard 4 3" xfId="104" xr:uid="{00000000-0005-0000-0000-00005A000000}"/>
    <cellStyle name="Standaard 5" xfId="48" xr:uid="{00000000-0005-0000-0000-00005B000000}"/>
    <cellStyle name="Standaard 5 2" xfId="49" xr:uid="{00000000-0005-0000-0000-00005C000000}"/>
    <cellStyle name="Standaard 5 2 2" xfId="50" xr:uid="{00000000-0005-0000-0000-00005D000000}"/>
    <cellStyle name="Standaard 5 2 2 2" xfId="88" xr:uid="{00000000-0005-0000-0000-00005E000000}"/>
    <cellStyle name="Standaard 5 2 2 2 2" xfId="151" xr:uid="{00000000-0005-0000-0000-00005F000000}"/>
    <cellStyle name="Standaard 5 2 2 3" xfId="120" xr:uid="{00000000-0005-0000-0000-000060000000}"/>
    <cellStyle name="Standaard 5 2 3" xfId="87" xr:uid="{00000000-0005-0000-0000-000061000000}"/>
    <cellStyle name="Standaard 5 2 3 2" xfId="150" xr:uid="{00000000-0005-0000-0000-000062000000}"/>
    <cellStyle name="Standaard 5 2 4" xfId="119" xr:uid="{00000000-0005-0000-0000-000063000000}"/>
    <cellStyle name="Standaard 5 3" xfId="51" xr:uid="{00000000-0005-0000-0000-000064000000}"/>
    <cellStyle name="Standaard 5 3 2" xfId="52" xr:uid="{00000000-0005-0000-0000-000065000000}"/>
    <cellStyle name="Standaard 5 3 2 2" xfId="53" xr:uid="{00000000-0005-0000-0000-000066000000}"/>
    <cellStyle name="Standaard 5 3 2 2 2" xfId="91" xr:uid="{00000000-0005-0000-0000-000067000000}"/>
    <cellStyle name="Standaard 5 3 2 2 2 2" xfId="154" xr:uid="{00000000-0005-0000-0000-000068000000}"/>
    <cellStyle name="Standaard 5 3 2 2 3" xfId="123" xr:uid="{00000000-0005-0000-0000-000069000000}"/>
    <cellStyle name="Standaard 5 3 2 3" xfId="90" xr:uid="{00000000-0005-0000-0000-00006A000000}"/>
    <cellStyle name="Standaard 5 3 2 3 2" xfId="153" xr:uid="{00000000-0005-0000-0000-00006B000000}"/>
    <cellStyle name="Standaard 5 3 2 4" xfId="122" xr:uid="{00000000-0005-0000-0000-00006C000000}"/>
    <cellStyle name="Standaard 5 3 3" xfId="54" xr:uid="{00000000-0005-0000-0000-00006D000000}"/>
    <cellStyle name="Standaard 5 3 3 2" xfId="92" xr:uid="{00000000-0005-0000-0000-00006E000000}"/>
    <cellStyle name="Standaard 5 3 3 2 2" xfId="155" xr:uid="{00000000-0005-0000-0000-00006F000000}"/>
    <cellStyle name="Standaard 5 3 3 3" xfId="124" xr:uid="{00000000-0005-0000-0000-000070000000}"/>
    <cellStyle name="Standaard 5 3 4" xfId="89" xr:uid="{00000000-0005-0000-0000-000071000000}"/>
    <cellStyle name="Standaard 5 3 4 2" xfId="152" xr:uid="{00000000-0005-0000-0000-000072000000}"/>
    <cellStyle name="Standaard 5 3 5" xfId="121" xr:uid="{00000000-0005-0000-0000-000073000000}"/>
    <cellStyle name="Standaard 5 4" xfId="55" xr:uid="{00000000-0005-0000-0000-000074000000}"/>
    <cellStyle name="Standaard 5 4 2" xfId="56" xr:uid="{00000000-0005-0000-0000-000075000000}"/>
    <cellStyle name="Standaard 5 4 2 2" xfId="94" xr:uid="{00000000-0005-0000-0000-000076000000}"/>
    <cellStyle name="Standaard 5 4 2 2 2" xfId="157" xr:uid="{00000000-0005-0000-0000-000077000000}"/>
    <cellStyle name="Standaard 5 4 2 3" xfId="126" xr:uid="{00000000-0005-0000-0000-000078000000}"/>
    <cellStyle name="Standaard 5 4 3" xfId="93" xr:uid="{00000000-0005-0000-0000-000079000000}"/>
    <cellStyle name="Standaard 5 4 3 2" xfId="156" xr:uid="{00000000-0005-0000-0000-00007A000000}"/>
    <cellStyle name="Standaard 5 4 4" xfId="125" xr:uid="{00000000-0005-0000-0000-00007B000000}"/>
    <cellStyle name="Standaard 5 5" xfId="57" xr:uid="{00000000-0005-0000-0000-00007C000000}"/>
    <cellStyle name="Standaard 5 5 2" xfId="58" xr:uid="{00000000-0005-0000-0000-00007D000000}"/>
    <cellStyle name="Standaard 5 5 2 2" xfId="96" xr:uid="{00000000-0005-0000-0000-00007E000000}"/>
    <cellStyle name="Standaard 5 5 2 2 2" xfId="159" xr:uid="{00000000-0005-0000-0000-00007F000000}"/>
    <cellStyle name="Standaard 5 5 2 3" xfId="128" xr:uid="{00000000-0005-0000-0000-000080000000}"/>
    <cellStyle name="Standaard 5 5 3" xfId="95" xr:uid="{00000000-0005-0000-0000-000081000000}"/>
    <cellStyle name="Standaard 5 5 3 2" xfId="158" xr:uid="{00000000-0005-0000-0000-000082000000}"/>
    <cellStyle name="Standaard 5 5 4" xfId="127" xr:uid="{00000000-0005-0000-0000-000083000000}"/>
    <cellStyle name="Standaard 5 6" xfId="59" xr:uid="{00000000-0005-0000-0000-000084000000}"/>
    <cellStyle name="Standaard 5 6 2" xfId="60" xr:uid="{00000000-0005-0000-0000-000085000000}"/>
    <cellStyle name="Standaard 5 6 2 2" xfId="98" xr:uid="{00000000-0005-0000-0000-000086000000}"/>
    <cellStyle name="Standaard 5 6 2 2 2" xfId="161" xr:uid="{00000000-0005-0000-0000-000087000000}"/>
    <cellStyle name="Standaard 5 6 2 3" xfId="130" xr:uid="{00000000-0005-0000-0000-000088000000}"/>
    <cellStyle name="Standaard 5 6 3" xfId="97" xr:uid="{00000000-0005-0000-0000-000089000000}"/>
    <cellStyle name="Standaard 5 6 3 2" xfId="160" xr:uid="{00000000-0005-0000-0000-00008A000000}"/>
    <cellStyle name="Standaard 5 6 4" xfId="129" xr:uid="{00000000-0005-0000-0000-00008B000000}"/>
    <cellStyle name="Standaard 5 7" xfId="61" xr:uid="{00000000-0005-0000-0000-00008C000000}"/>
    <cellStyle name="Standaard 5 7 2" xfId="99" xr:uid="{00000000-0005-0000-0000-00008D000000}"/>
    <cellStyle name="Standaard 5 7 2 2" xfId="162" xr:uid="{00000000-0005-0000-0000-00008E000000}"/>
    <cellStyle name="Standaard 5 7 3" xfId="131" xr:uid="{00000000-0005-0000-0000-00008F000000}"/>
    <cellStyle name="Standaard 5 8" xfId="86" xr:uid="{00000000-0005-0000-0000-000090000000}"/>
    <cellStyle name="Standaard 5 8 2" xfId="149" xr:uid="{00000000-0005-0000-0000-000091000000}"/>
    <cellStyle name="Standaard 5 9" xfId="118" xr:uid="{00000000-0005-0000-0000-000092000000}"/>
    <cellStyle name="Standaard 6" xfId="62" xr:uid="{00000000-0005-0000-0000-000093000000}"/>
    <cellStyle name="Standaard 6 2" xfId="63" xr:uid="{00000000-0005-0000-0000-000094000000}"/>
    <cellStyle name="Standaard 6 2 2" xfId="101" xr:uid="{00000000-0005-0000-0000-000095000000}"/>
    <cellStyle name="Standaard 6 2 2 2" xfId="164" xr:uid="{00000000-0005-0000-0000-000096000000}"/>
    <cellStyle name="Standaard 6 2 3" xfId="133" xr:uid="{00000000-0005-0000-0000-000097000000}"/>
    <cellStyle name="Standaard 6 3" xfId="100" xr:uid="{00000000-0005-0000-0000-000098000000}"/>
    <cellStyle name="Standaard 6 3 2" xfId="163" xr:uid="{00000000-0005-0000-0000-000099000000}"/>
    <cellStyle name="Standaard 6 4" xfId="132" xr:uid="{00000000-0005-0000-0000-00009A000000}"/>
    <cellStyle name="Standaard 7" xfId="64" xr:uid="{00000000-0005-0000-0000-00009B000000}"/>
    <cellStyle name="Standaard 7 2" xfId="65" xr:uid="{00000000-0005-0000-0000-00009C000000}"/>
    <cellStyle name="Standaard 8" xfId="66" xr:uid="{00000000-0005-0000-0000-00009D000000}"/>
    <cellStyle name="Standaard 8 2" xfId="102" xr:uid="{00000000-0005-0000-0000-00009E000000}"/>
    <cellStyle name="Standaard 8 2 2" xfId="165" xr:uid="{00000000-0005-0000-0000-00009F000000}"/>
    <cellStyle name="Standaard 8 3" xfId="134" xr:uid="{00000000-0005-0000-0000-0000A0000000}"/>
    <cellStyle name="Standaard 9" xfId="67" xr:uid="{00000000-0005-0000-0000-0000A1000000}"/>
    <cellStyle name="Totaal 2" xfId="68" xr:uid="{00000000-0005-0000-0000-0000A2000000}"/>
    <cellStyle name="Uitvoer 2" xfId="69" xr:uid="{00000000-0005-0000-0000-0000A3000000}"/>
    <cellStyle name="Verklarende tekst 2" xfId="70" xr:uid="{00000000-0005-0000-0000-0000A4000000}"/>
    <cellStyle name="Waarschuwingstekst 2" xfId="71" xr:uid="{00000000-0005-0000-0000-0000A5000000}"/>
  </cellStyles>
  <dxfs count="70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9" defaultPivotStyle="PivotStyleLight16"/>
  <colors>
    <mruColors>
      <color rgb="FFCC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D2DB5-F2B7-4768-BB5F-C024E574C96F}">
  <dimension ref="A1:RU48"/>
  <sheetViews>
    <sheetView showGridLines="0" tabSelected="1" workbookViewId="0">
      <selection activeCell="A2" sqref="A2"/>
    </sheetView>
  </sheetViews>
  <sheetFormatPr defaultRowHeight="12.75" x14ac:dyDescent="0.2"/>
  <sheetData>
    <row r="1" spans="1:489" x14ac:dyDescent="0.2">
      <c r="A1" t="s">
        <v>222</v>
      </c>
      <c r="H1" t="s">
        <v>222</v>
      </c>
      <c r="O1" t="s">
        <v>222</v>
      </c>
      <c r="V1" t="s">
        <v>222</v>
      </c>
      <c r="AC1" t="s">
        <v>222</v>
      </c>
      <c r="AJ1" t="s">
        <v>223</v>
      </c>
      <c r="AQ1" t="s">
        <v>223</v>
      </c>
      <c r="AX1" t="s">
        <v>223</v>
      </c>
      <c r="BE1" t="s">
        <v>223</v>
      </c>
      <c r="BL1" t="s">
        <v>223</v>
      </c>
      <c r="BS1" t="s">
        <v>224</v>
      </c>
      <c r="BZ1" t="s">
        <v>224</v>
      </c>
      <c r="CG1" t="s">
        <v>224</v>
      </c>
      <c r="CN1" t="s">
        <v>224</v>
      </c>
      <c r="CU1" t="s">
        <v>224</v>
      </c>
      <c r="DB1" t="s">
        <v>225</v>
      </c>
      <c r="DI1" t="s">
        <v>225</v>
      </c>
      <c r="DP1" t="s">
        <v>225</v>
      </c>
      <c r="DW1" t="s">
        <v>225</v>
      </c>
      <c r="ED1" t="s">
        <v>225</v>
      </c>
      <c r="EK1" t="s">
        <v>226</v>
      </c>
      <c r="ER1" t="s">
        <v>226</v>
      </c>
      <c r="EY1" t="s">
        <v>226</v>
      </c>
      <c r="FF1" t="s">
        <v>226</v>
      </c>
      <c r="FM1" t="s">
        <v>226</v>
      </c>
      <c r="FT1" t="s">
        <v>227</v>
      </c>
      <c r="GA1" t="s">
        <v>227</v>
      </c>
      <c r="GH1" t="s">
        <v>227</v>
      </c>
      <c r="GO1" t="s">
        <v>227</v>
      </c>
      <c r="GV1" t="s">
        <v>227</v>
      </c>
      <c r="HC1" t="s">
        <v>228</v>
      </c>
      <c r="HJ1" t="s">
        <v>228</v>
      </c>
      <c r="HQ1" t="s">
        <v>228</v>
      </c>
      <c r="HX1" t="s">
        <v>228</v>
      </c>
      <c r="IE1" t="s">
        <v>228</v>
      </c>
      <c r="IL1" t="s">
        <v>229</v>
      </c>
      <c r="IS1" t="s">
        <v>229</v>
      </c>
      <c r="IZ1" t="s">
        <v>229</v>
      </c>
      <c r="JG1" t="s">
        <v>229</v>
      </c>
      <c r="JN1" t="s">
        <v>229</v>
      </c>
      <c r="JU1" t="s">
        <v>230</v>
      </c>
      <c r="KB1" t="s">
        <v>230</v>
      </c>
      <c r="KI1" t="s">
        <v>230</v>
      </c>
      <c r="KP1" t="s">
        <v>230</v>
      </c>
      <c r="KW1" t="s">
        <v>230</v>
      </c>
      <c r="LD1" t="s">
        <v>231</v>
      </c>
      <c r="LK1" t="s">
        <v>231</v>
      </c>
      <c r="LR1" t="s">
        <v>231</v>
      </c>
      <c r="LY1" t="s">
        <v>231</v>
      </c>
      <c r="MF1" t="s">
        <v>231</v>
      </c>
      <c r="MM1" t="s">
        <v>232</v>
      </c>
      <c r="MT1" t="s">
        <v>232</v>
      </c>
      <c r="NA1" t="s">
        <v>232</v>
      </c>
      <c r="NH1" t="s">
        <v>232</v>
      </c>
      <c r="NO1" t="s">
        <v>232</v>
      </c>
      <c r="NV1" t="s">
        <v>233</v>
      </c>
      <c r="OC1" t="s">
        <v>233</v>
      </c>
      <c r="OJ1" t="s">
        <v>233</v>
      </c>
      <c r="OQ1" t="s">
        <v>233</v>
      </c>
      <c r="OX1" t="s">
        <v>233</v>
      </c>
      <c r="PE1" t="s">
        <v>234</v>
      </c>
      <c r="PL1" t="s">
        <v>234</v>
      </c>
      <c r="PS1" t="s">
        <v>234</v>
      </c>
      <c r="PZ1" t="s">
        <v>234</v>
      </c>
      <c r="QG1" t="s">
        <v>234</v>
      </c>
      <c r="QN1" t="s">
        <v>235</v>
      </c>
      <c r="QU1" t="s">
        <v>235</v>
      </c>
      <c r="RB1" t="s">
        <v>235</v>
      </c>
      <c r="RI1" t="s">
        <v>235</v>
      </c>
      <c r="RP1" t="s">
        <v>235</v>
      </c>
    </row>
    <row r="2" spans="1:489" x14ac:dyDescent="0.2">
      <c r="A2" t="s">
        <v>236</v>
      </c>
      <c r="H2" t="s">
        <v>237</v>
      </c>
      <c r="O2" t="s">
        <v>238</v>
      </c>
      <c r="V2" t="s">
        <v>239</v>
      </c>
      <c r="AC2" t="s">
        <v>240</v>
      </c>
      <c r="AJ2" t="s">
        <v>236</v>
      </c>
      <c r="AQ2" t="s">
        <v>237</v>
      </c>
      <c r="AX2" t="s">
        <v>238</v>
      </c>
      <c r="BE2" t="s">
        <v>239</v>
      </c>
      <c r="BL2" t="s">
        <v>240</v>
      </c>
      <c r="BS2" t="s">
        <v>236</v>
      </c>
      <c r="BZ2" t="s">
        <v>237</v>
      </c>
      <c r="CG2" t="s">
        <v>238</v>
      </c>
      <c r="CN2" t="s">
        <v>239</v>
      </c>
      <c r="CU2" t="s">
        <v>240</v>
      </c>
      <c r="DB2" t="s">
        <v>236</v>
      </c>
      <c r="DI2" t="s">
        <v>237</v>
      </c>
      <c r="DP2" t="s">
        <v>238</v>
      </c>
      <c r="DW2" t="s">
        <v>239</v>
      </c>
      <c r="ED2" t="s">
        <v>240</v>
      </c>
      <c r="EK2" t="s">
        <v>236</v>
      </c>
      <c r="ER2" t="s">
        <v>237</v>
      </c>
      <c r="EY2" t="s">
        <v>238</v>
      </c>
      <c r="FF2" t="s">
        <v>239</v>
      </c>
      <c r="FM2" t="s">
        <v>240</v>
      </c>
      <c r="FT2" t="s">
        <v>236</v>
      </c>
      <c r="GA2" t="s">
        <v>237</v>
      </c>
      <c r="GH2" t="s">
        <v>238</v>
      </c>
      <c r="GO2" t="s">
        <v>239</v>
      </c>
      <c r="GV2" t="s">
        <v>240</v>
      </c>
      <c r="HC2" t="s">
        <v>236</v>
      </c>
      <c r="HJ2" t="s">
        <v>237</v>
      </c>
      <c r="HQ2" t="s">
        <v>238</v>
      </c>
      <c r="HX2" t="s">
        <v>239</v>
      </c>
      <c r="IE2" t="s">
        <v>240</v>
      </c>
      <c r="IL2" t="s">
        <v>236</v>
      </c>
      <c r="IS2" t="s">
        <v>237</v>
      </c>
      <c r="IZ2" t="s">
        <v>238</v>
      </c>
      <c r="JG2" t="s">
        <v>239</v>
      </c>
      <c r="JN2" t="s">
        <v>240</v>
      </c>
      <c r="JU2" t="s">
        <v>236</v>
      </c>
      <c r="KB2" t="s">
        <v>237</v>
      </c>
      <c r="KI2" t="s">
        <v>238</v>
      </c>
      <c r="KP2" t="s">
        <v>239</v>
      </c>
      <c r="KW2" t="s">
        <v>240</v>
      </c>
      <c r="LD2" t="s">
        <v>236</v>
      </c>
      <c r="LK2" t="s">
        <v>237</v>
      </c>
      <c r="LR2" t="s">
        <v>238</v>
      </c>
      <c r="LY2" t="s">
        <v>239</v>
      </c>
      <c r="MF2" t="s">
        <v>240</v>
      </c>
      <c r="MM2" t="s">
        <v>236</v>
      </c>
      <c r="MT2" t="s">
        <v>237</v>
      </c>
      <c r="NA2" t="s">
        <v>238</v>
      </c>
      <c r="NH2" t="s">
        <v>239</v>
      </c>
      <c r="NO2" t="s">
        <v>240</v>
      </c>
      <c r="NV2" t="s">
        <v>236</v>
      </c>
      <c r="OC2" t="s">
        <v>237</v>
      </c>
      <c r="OJ2" t="s">
        <v>238</v>
      </c>
      <c r="OQ2" t="s">
        <v>239</v>
      </c>
      <c r="OX2" t="s">
        <v>240</v>
      </c>
      <c r="PE2" t="s">
        <v>236</v>
      </c>
      <c r="PL2" t="s">
        <v>237</v>
      </c>
      <c r="PS2" t="s">
        <v>238</v>
      </c>
      <c r="PZ2" t="s">
        <v>239</v>
      </c>
      <c r="QG2" t="s">
        <v>240</v>
      </c>
      <c r="QN2" t="s">
        <v>236</v>
      </c>
      <c r="QU2" t="s">
        <v>237</v>
      </c>
      <c r="RB2" t="s">
        <v>238</v>
      </c>
      <c r="RI2" t="s">
        <v>239</v>
      </c>
      <c r="RP2" t="s">
        <v>240</v>
      </c>
    </row>
    <row r="4" spans="1:489" x14ac:dyDescent="0.2">
      <c r="A4" t="s">
        <v>154</v>
      </c>
      <c r="H4" t="s">
        <v>213</v>
      </c>
      <c r="O4" t="s">
        <v>155</v>
      </c>
      <c r="V4" t="s">
        <v>214</v>
      </c>
      <c r="AC4" t="s">
        <v>156</v>
      </c>
      <c r="AJ4" t="s">
        <v>94</v>
      </c>
      <c r="AQ4" t="s">
        <v>95</v>
      </c>
      <c r="AX4" t="s">
        <v>96</v>
      </c>
      <c r="BE4" t="s">
        <v>97</v>
      </c>
      <c r="BL4" t="s">
        <v>98</v>
      </c>
      <c r="BS4" t="s">
        <v>99</v>
      </c>
      <c r="BZ4" t="s">
        <v>87</v>
      </c>
      <c r="CG4" t="s">
        <v>100</v>
      </c>
      <c r="CN4" t="s">
        <v>101</v>
      </c>
      <c r="CU4" t="s">
        <v>102</v>
      </c>
      <c r="DB4" t="s">
        <v>103</v>
      </c>
      <c r="DI4" t="s">
        <v>104</v>
      </c>
      <c r="DP4" t="s">
        <v>105</v>
      </c>
      <c r="DW4" t="s">
        <v>106</v>
      </c>
      <c r="ED4" t="s">
        <v>107</v>
      </c>
      <c r="EK4" t="s">
        <v>108</v>
      </c>
      <c r="ER4" t="s">
        <v>109</v>
      </c>
      <c r="EY4" t="s">
        <v>110</v>
      </c>
      <c r="FF4" t="s">
        <v>111</v>
      </c>
      <c r="FM4" t="s">
        <v>112</v>
      </c>
      <c r="FT4" t="s">
        <v>113</v>
      </c>
      <c r="GA4" t="s">
        <v>114</v>
      </c>
      <c r="GH4" t="s">
        <v>115</v>
      </c>
      <c r="GO4" t="s">
        <v>116</v>
      </c>
      <c r="GV4" t="s">
        <v>117</v>
      </c>
      <c r="HC4" t="s">
        <v>118</v>
      </c>
      <c r="HJ4" t="s">
        <v>119</v>
      </c>
      <c r="HQ4" t="s">
        <v>120</v>
      </c>
      <c r="HX4" t="s">
        <v>121</v>
      </c>
      <c r="IE4" t="s">
        <v>122</v>
      </c>
      <c r="IL4" t="s">
        <v>157</v>
      </c>
      <c r="IS4" t="s">
        <v>215</v>
      </c>
      <c r="IZ4" t="s">
        <v>158</v>
      </c>
      <c r="JG4" t="s">
        <v>216</v>
      </c>
      <c r="JN4" t="s">
        <v>159</v>
      </c>
      <c r="JU4" t="s">
        <v>130</v>
      </c>
      <c r="KB4" t="s">
        <v>131</v>
      </c>
      <c r="KI4" t="s">
        <v>132</v>
      </c>
      <c r="KP4" t="s">
        <v>133</v>
      </c>
      <c r="KW4" t="s">
        <v>134</v>
      </c>
      <c r="LD4" t="s">
        <v>135</v>
      </c>
      <c r="LK4" t="s">
        <v>136</v>
      </c>
      <c r="LR4" t="s">
        <v>137</v>
      </c>
      <c r="LY4" t="s">
        <v>138</v>
      </c>
      <c r="MF4" t="s">
        <v>139</v>
      </c>
      <c r="MM4" t="s">
        <v>140</v>
      </c>
      <c r="MT4" t="s">
        <v>141</v>
      </c>
      <c r="NA4" t="s">
        <v>142</v>
      </c>
      <c r="NH4" t="s">
        <v>143</v>
      </c>
      <c r="NO4" t="s">
        <v>144</v>
      </c>
      <c r="NV4" t="s">
        <v>145</v>
      </c>
      <c r="OC4" t="s">
        <v>146</v>
      </c>
      <c r="OJ4" t="s">
        <v>147</v>
      </c>
      <c r="OQ4" t="s">
        <v>148</v>
      </c>
      <c r="OX4" t="s">
        <v>149</v>
      </c>
      <c r="PE4" t="s">
        <v>212</v>
      </c>
      <c r="PL4" t="s">
        <v>151</v>
      </c>
      <c r="PS4" t="s">
        <v>152</v>
      </c>
      <c r="PZ4" t="s">
        <v>153</v>
      </c>
      <c r="QG4" t="s">
        <v>150</v>
      </c>
      <c r="QN4" t="s">
        <v>217</v>
      </c>
      <c r="QU4" t="s">
        <v>218</v>
      </c>
      <c r="RB4" t="s">
        <v>219</v>
      </c>
      <c r="RI4" t="s">
        <v>220</v>
      </c>
      <c r="RP4" t="s">
        <v>221</v>
      </c>
    </row>
    <row r="5" spans="1:489" x14ac:dyDescent="0.2">
      <c r="A5" t="s">
        <v>35</v>
      </c>
      <c r="C5" t="s">
        <v>28</v>
      </c>
      <c r="E5" t="s">
        <v>29</v>
      </c>
      <c r="H5" t="s">
        <v>35</v>
      </c>
      <c r="J5" t="s">
        <v>28</v>
      </c>
      <c r="L5" t="s">
        <v>29</v>
      </c>
      <c r="O5" t="s">
        <v>35</v>
      </c>
      <c r="Q5" t="s">
        <v>28</v>
      </c>
      <c r="S5" t="s">
        <v>29</v>
      </c>
      <c r="V5" t="s">
        <v>35</v>
      </c>
      <c r="X5" t="s">
        <v>28</v>
      </c>
      <c r="Z5" t="s">
        <v>29</v>
      </c>
      <c r="AC5" t="s">
        <v>35</v>
      </c>
      <c r="AE5" t="s">
        <v>28</v>
      </c>
      <c r="AG5" t="s">
        <v>29</v>
      </c>
      <c r="AJ5" t="s">
        <v>35</v>
      </c>
      <c r="AL5" t="s">
        <v>28</v>
      </c>
      <c r="AN5" t="s">
        <v>29</v>
      </c>
      <c r="AQ5" t="s">
        <v>35</v>
      </c>
      <c r="AS5" t="s">
        <v>28</v>
      </c>
      <c r="AU5" t="s">
        <v>29</v>
      </c>
      <c r="AX5" t="s">
        <v>35</v>
      </c>
      <c r="AZ5" t="s">
        <v>28</v>
      </c>
      <c r="BB5" t="s">
        <v>29</v>
      </c>
      <c r="BE5" t="s">
        <v>35</v>
      </c>
      <c r="BG5" t="s">
        <v>28</v>
      </c>
      <c r="BI5" t="s">
        <v>29</v>
      </c>
      <c r="BL5" t="s">
        <v>35</v>
      </c>
      <c r="BN5" t="s">
        <v>28</v>
      </c>
      <c r="BP5" t="s">
        <v>29</v>
      </c>
      <c r="BS5" t="s">
        <v>35</v>
      </c>
      <c r="BU5" t="s">
        <v>28</v>
      </c>
      <c r="BW5" t="s">
        <v>29</v>
      </c>
      <c r="BZ5" t="s">
        <v>35</v>
      </c>
      <c r="CB5" t="s">
        <v>28</v>
      </c>
      <c r="CD5" t="s">
        <v>29</v>
      </c>
      <c r="CG5" t="s">
        <v>35</v>
      </c>
      <c r="CI5" t="s">
        <v>28</v>
      </c>
      <c r="CK5" t="s">
        <v>29</v>
      </c>
      <c r="CN5" t="s">
        <v>35</v>
      </c>
      <c r="CP5" t="s">
        <v>28</v>
      </c>
      <c r="CR5" t="s">
        <v>29</v>
      </c>
      <c r="CU5" t="s">
        <v>35</v>
      </c>
      <c r="CW5" t="s">
        <v>28</v>
      </c>
      <c r="CY5" t="s">
        <v>29</v>
      </c>
      <c r="DB5" t="s">
        <v>35</v>
      </c>
      <c r="DD5" t="s">
        <v>28</v>
      </c>
      <c r="DF5" t="s">
        <v>29</v>
      </c>
      <c r="DI5" t="s">
        <v>35</v>
      </c>
      <c r="DK5" t="s">
        <v>28</v>
      </c>
      <c r="DM5" t="s">
        <v>29</v>
      </c>
      <c r="DP5" t="s">
        <v>35</v>
      </c>
      <c r="DR5" t="s">
        <v>28</v>
      </c>
      <c r="DT5" t="s">
        <v>29</v>
      </c>
      <c r="DW5" t="s">
        <v>35</v>
      </c>
      <c r="DY5" t="s">
        <v>28</v>
      </c>
      <c r="EA5" t="s">
        <v>29</v>
      </c>
      <c r="ED5" t="s">
        <v>35</v>
      </c>
      <c r="EF5" t="s">
        <v>28</v>
      </c>
      <c r="EH5" t="s">
        <v>29</v>
      </c>
      <c r="EK5" t="s">
        <v>35</v>
      </c>
      <c r="EM5" t="s">
        <v>28</v>
      </c>
      <c r="EO5" t="s">
        <v>29</v>
      </c>
      <c r="ER5" t="s">
        <v>35</v>
      </c>
      <c r="ET5" t="s">
        <v>28</v>
      </c>
      <c r="EV5" t="s">
        <v>29</v>
      </c>
      <c r="EY5" t="s">
        <v>35</v>
      </c>
      <c r="FA5" t="s">
        <v>28</v>
      </c>
      <c r="FC5" t="s">
        <v>29</v>
      </c>
      <c r="FF5" t="s">
        <v>35</v>
      </c>
      <c r="FH5" t="s">
        <v>28</v>
      </c>
      <c r="FJ5" t="s">
        <v>29</v>
      </c>
      <c r="FM5" t="s">
        <v>35</v>
      </c>
      <c r="FO5" t="s">
        <v>28</v>
      </c>
      <c r="FQ5" t="s">
        <v>29</v>
      </c>
      <c r="FT5" t="s">
        <v>35</v>
      </c>
      <c r="FV5" t="s">
        <v>28</v>
      </c>
      <c r="FX5" t="s">
        <v>29</v>
      </c>
      <c r="GA5" t="s">
        <v>35</v>
      </c>
      <c r="GC5" t="s">
        <v>28</v>
      </c>
      <c r="GE5" t="s">
        <v>29</v>
      </c>
      <c r="GH5" t="s">
        <v>35</v>
      </c>
      <c r="GJ5" t="s">
        <v>28</v>
      </c>
      <c r="GL5" t="s">
        <v>29</v>
      </c>
      <c r="GO5" t="s">
        <v>35</v>
      </c>
      <c r="GQ5" t="s">
        <v>28</v>
      </c>
      <c r="GS5" t="s">
        <v>29</v>
      </c>
      <c r="GV5" t="s">
        <v>35</v>
      </c>
      <c r="GX5" t="s">
        <v>28</v>
      </c>
      <c r="GZ5" t="s">
        <v>29</v>
      </c>
      <c r="HC5" t="s">
        <v>35</v>
      </c>
      <c r="HE5" t="s">
        <v>28</v>
      </c>
      <c r="HG5" t="s">
        <v>29</v>
      </c>
      <c r="HJ5" t="s">
        <v>35</v>
      </c>
      <c r="HL5" t="s">
        <v>28</v>
      </c>
      <c r="HN5" t="s">
        <v>29</v>
      </c>
      <c r="HQ5" t="s">
        <v>35</v>
      </c>
      <c r="HS5" t="s">
        <v>28</v>
      </c>
      <c r="HU5" t="s">
        <v>29</v>
      </c>
      <c r="HX5" t="s">
        <v>35</v>
      </c>
      <c r="HZ5" t="s">
        <v>28</v>
      </c>
      <c r="IB5" t="s">
        <v>29</v>
      </c>
      <c r="IE5" t="s">
        <v>35</v>
      </c>
      <c r="IG5" t="s">
        <v>28</v>
      </c>
      <c r="II5" t="s">
        <v>29</v>
      </c>
      <c r="IL5" t="s">
        <v>35</v>
      </c>
      <c r="IN5" t="s">
        <v>28</v>
      </c>
      <c r="IP5" t="s">
        <v>29</v>
      </c>
      <c r="IS5" t="s">
        <v>35</v>
      </c>
      <c r="IU5" t="s">
        <v>28</v>
      </c>
      <c r="IW5" t="s">
        <v>29</v>
      </c>
      <c r="IZ5" t="s">
        <v>35</v>
      </c>
      <c r="JB5" t="s">
        <v>28</v>
      </c>
      <c r="JD5" t="s">
        <v>29</v>
      </c>
      <c r="JG5" t="s">
        <v>35</v>
      </c>
      <c r="JI5" t="s">
        <v>28</v>
      </c>
      <c r="JK5" t="s">
        <v>29</v>
      </c>
      <c r="JN5" t="s">
        <v>35</v>
      </c>
      <c r="JP5" t="s">
        <v>28</v>
      </c>
      <c r="JR5" t="s">
        <v>29</v>
      </c>
      <c r="JU5" t="s">
        <v>35</v>
      </c>
      <c r="JW5" t="s">
        <v>28</v>
      </c>
      <c r="JY5" t="s">
        <v>29</v>
      </c>
      <c r="KB5" t="s">
        <v>35</v>
      </c>
      <c r="KD5" t="s">
        <v>28</v>
      </c>
      <c r="KF5" t="s">
        <v>29</v>
      </c>
      <c r="KI5" t="s">
        <v>35</v>
      </c>
      <c r="KK5" t="s">
        <v>28</v>
      </c>
      <c r="KM5" t="s">
        <v>29</v>
      </c>
      <c r="KP5" t="s">
        <v>35</v>
      </c>
      <c r="KR5" t="s">
        <v>28</v>
      </c>
      <c r="KT5" t="s">
        <v>29</v>
      </c>
      <c r="KW5" t="s">
        <v>35</v>
      </c>
      <c r="KY5" t="s">
        <v>28</v>
      </c>
      <c r="LA5" t="s">
        <v>29</v>
      </c>
      <c r="LD5" t="s">
        <v>35</v>
      </c>
      <c r="LF5" t="s">
        <v>28</v>
      </c>
      <c r="LH5" t="s">
        <v>29</v>
      </c>
      <c r="LK5" t="s">
        <v>35</v>
      </c>
      <c r="LM5" t="s">
        <v>28</v>
      </c>
      <c r="LO5" t="s">
        <v>29</v>
      </c>
      <c r="LR5" t="s">
        <v>35</v>
      </c>
      <c r="LT5" t="s">
        <v>28</v>
      </c>
      <c r="LV5" t="s">
        <v>29</v>
      </c>
      <c r="LY5" t="s">
        <v>35</v>
      </c>
      <c r="MA5" t="s">
        <v>28</v>
      </c>
      <c r="MC5" t="s">
        <v>29</v>
      </c>
      <c r="MF5" t="s">
        <v>35</v>
      </c>
      <c r="MH5" t="s">
        <v>28</v>
      </c>
      <c r="MJ5" t="s">
        <v>29</v>
      </c>
      <c r="MM5" t="s">
        <v>35</v>
      </c>
      <c r="MO5" t="s">
        <v>28</v>
      </c>
      <c r="MQ5" t="s">
        <v>29</v>
      </c>
      <c r="MT5" t="s">
        <v>35</v>
      </c>
      <c r="MV5" t="s">
        <v>28</v>
      </c>
      <c r="MX5" t="s">
        <v>29</v>
      </c>
      <c r="NA5" t="s">
        <v>35</v>
      </c>
      <c r="NC5" t="s">
        <v>28</v>
      </c>
      <c r="NE5" t="s">
        <v>29</v>
      </c>
      <c r="NH5" t="s">
        <v>35</v>
      </c>
      <c r="NJ5" t="s">
        <v>28</v>
      </c>
      <c r="NL5" t="s">
        <v>29</v>
      </c>
      <c r="NO5" t="s">
        <v>35</v>
      </c>
      <c r="NQ5" t="s">
        <v>28</v>
      </c>
      <c r="NS5" t="s">
        <v>29</v>
      </c>
      <c r="NV5" t="s">
        <v>35</v>
      </c>
      <c r="NX5" t="s">
        <v>28</v>
      </c>
      <c r="NZ5" t="s">
        <v>29</v>
      </c>
      <c r="OC5" t="s">
        <v>35</v>
      </c>
      <c r="OE5" t="s">
        <v>28</v>
      </c>
      <c r="OG5" t="s">
        <v>29</v>
      </c>
      <c r="OJ5" t="s">
        <v>35</v>
      </c>
      <c r="OL5" t="s">
        <v>28</v>
      </c>
      <c r="ON5" t="s">
        <v>29</v>
      </c>
      <c r="OQ5" t="s">
        <v>35</v>
      </c>
      <c r="OS5" t="s">
        <v>28</v>
      </c>
      <c r="OU5" t="s">
        <v>29</v>
      </c>
      <c r="OX5" t="s">
        <v>35</v>
      </c>
      <c r="OZ5" t="s">
        <v>28</v>
      </c>
      <c r="PB5" t="s">
        <v>29</v>
      </c>
      <c r="PE5" t="s">
        <v>35</v>
      </c>
      <c r="PG5" t="s">
        <v>28</v>
      </c>
      <c r="PI5" t="s">
        <v>29</v>
      </c>
      <c r="PL5" t="s">
        <v>35</v>
      </c>
      <c r="PN5" t="s">
        <v>28</v>
      </c>
      <c r="PP5" t="s">
        <v>29</v>
      </c>
      <c r="PS5" t="s">
        <v>35</v>
      </c>
      <c r="PU5" t="s">
        <v>28</v>
      </c>
      <c r="PW5" t="s">
        <v>29</v>
      </c>
      <c r="PZ5" t="s">
        <v>35</v>
      </c>
      <c r="QB5" t="s">
        <v>28</v>
      </c>
      <c r="QD5" t="s">
        <v>29</v>
      </c>
      <c r="QG5" t="s">
        <v>35</v>
      </c>
      <c r="QI5" t="s">
        <v>28</v>
      </c>
      <c r="QK5" t="s">
        <v>29</v>
      </c>
      <c r="QN5" t="s">
        <v>35</v>
      </c>
      <c r="QP5" t="s">
        <v>28</v>
      </c>
      <c r="QR5" t="s">
        <v>29</v>
      </c>
      <c r="QU5" t="s">
        <v>35</v>
      </c>
      <c r="QW5" t="s">
        <v>28</v>
      </c>
      <c r="QY5" t="s">
        <v>29</v>
      </c>
      <c r="RB5" t="s">
        <v>35</v>
      </c>
      <c r="RD5" t="s">
        <v>28</v>
      </c>
      <c r="RF5" t="s">
        <v>29</v>
      </c>
      <c r="RI5" t="s">
        <v>35</v>
      </c>
      <c r="RK5" t="s">
        <v>28</v>
      </c>
      <c r="RM5" t="s">
        <v>29</v>
      </c>
      <c r="RP5" t="s">
        <v>35</v>
      </c>
      <c r="RR5" t="s">
        <v>28</v>
      </c>
      <c r="RT5" t="s">
        <v>29</v>
      </c>
    </row>
    <row r="6" spans="1:489" x14ac:dyDescent="0.2">
      <c r="A6" t="s">
        <v>33</v>
      </c>
      <c r="B6" t="s">
        <v>34</v>
      </c>
      <c r="C6" t="s">
        <v>33</v>
      </c>
      <c r="D6" t="s">
        <v>34</v>
      </c>
      <c r="E6" t="s">
        <v>33</v>
      </c>
      <c r="F6" t="s">
        <v>34</v>
      </c>
      <c r="H6" t="s">
        <v>33</v>
      </c>
      <c r="I6" t="s">
        <v>34</v>
      </c>
      <c r="J6" t="s">
        <v>33</v>
      </c>
      <c r="K6" t="s">
        <v>34</v>
      </c>
      <c r="L6" t="s">
        <v>33</v>
      </c>
      <c r="M6" t="s">
        <v>34</v>
      </c>
      <c r="O6" t="s">
        <v>33</v>
      </c>
      <c r="P6" t="s">
        <v>34</v>
      </c>
      <c r="Q6" t="s">
        <v>33</v>
      </c>
      <c r="R6" t="s">
        <v>34</v>
      </c>
      <c r="S6" t="s">
        <v>33</v>
      </c>
      <c r="T6" t="s">
        <v>34</v>
      </c>
      <c r="V6" t="s">
        <v>33</v>
      </c>
      <c r="W6" t="s">
        <v>34</v>
      </c>
      <c r="X6" t="s">
        <v>33</v>
      </c>
      <c r="Y6" t="s">
        <v>34</v>
      </c>
      <c r="Z6" t="s">
        <v>33</v>
      </c>
      <c r="AA6" t="s">
        <v>34</v>
      </c>
      <c r="AC6" t="s">
        <v>33</v>
      </c>
      <c r="AD6" t="s">
        <v>34</v>
      </c>
      <c r="AE6" t="s">
        <v>33</v>
      </c>
      <c r="AF6" t="s">
        <v>34</v>
      </c>
      <c r="AG6" t="s">
        <v>33</v>
      </c>
      <c r="AH6" t="s">
        <v>34</v>
      </c>
      <c r="AJ6" t="s">
        <v>33</v>
      </c>
      <c r="AK6" t="s">
        <v>34</v>
      </c>
      <c r="AL6" t="s">
        <v>33</v>
      </c>
      <c r="AM6" t="s">
        <v>34</v>
      </c>
      <c r="AN6" t="s">
        <v>33</v>
      </c>
      <c r="AO6" t="s">
        <v>34</v>
      </c>
      <c r="AQ6" t="s">
        <v>33</v>
      </c>
      <c r="AR6" t="s">
        <v>34</v>
      </c>
      <c r="AS6" t="s">
        <v>33</v>
      </c>
      <c r="AT6" t="s">
        <v>34</v>
      </c>
      <c r="AU6" t="s">
        <v>33</v>
      </c>
      <c r="AV6" t="s">
        <v>34</v>
      </c>
      <c r="AX6" t="s">
        <v>33</v>
      </c>
      <c r="AY6" t="s">
        <v>34</v>
      </c>
      <c r="AZ6" t="s">
        <v>33</v>
      </c>
      <c r="BA6" t="s">
        <v>34</v>
      </c>
      <c r="BB6" t="s">
        <v>33</v>
      </c>
      <c r="BC6" t="s">
        <v>34</v>
      </c>
      <c r="BE6" t="s">
        <v>33</v>
      </c>
      <c r="BF6" t="s">
        <v>34</v>
      </c>
      <c r="BG6" t="s">
        <v>33</v>
      </c>
      <c r="BH6" t="s">
        <v>34</v>
      </c>
      <c r="BI6" t="s">
        <v>33</v>
      </c>
      <c r="BJ6" t="s">
        <v>34</v>
      </c>
      <c r="BL6" t="s">
        <v>33</v>
      </c>
      <c r="BM6" t="s">
        <v>34</v>
      </c>
      <c r="BN6" t="s">
        <v>33</v>
      </c>
      <c r="BO6" t="s">
        <v>34</v>
      </c>
      <c r="BP6" t="s">
        <v>33</v>
      </c>
      <c r="BQ6" t="s">
        <v>34</v>
      </c>
      <c r="BS6" t="s">
        <v>33</v>
      </c>
      <c r="BT6" t="s">
        <v>34</v>
      </c>
      <c r="BU6" t="s">
        <v>33</v>
      </c>
      <c r="BV6" t="s">
        <v>34</v>
      </c>
      <c r="BW6" t="s">
        <v>33</v>
      </c>
      <c r="BX6" t="s">
        <v>34</v>
      </c>
      <c r="BZ6" t="s">
        <v>33</v>
      </c>
      <c r="CA6" t="s">
        <v>34</v>
      </c>
      <c r="CB6" t="s">
        <v>33</v>
      </c>
      <c r="CC6" t="s">
        <v>34</v>
      </c>
      <c r="CD6" t="s">
        <v>33</v>
      </c>
      <c r="CE6" t="s">
        <v>34</v>
      </c>
      <c r="CG6" t="s">
        <v>33</v>
      </c>
      <c r="CH6" t="s">
        <v>34</v>
      </c>
      <c r="CI6" t="s">
        <v>33</v>
      </c>
      <c r="CJ6" t="s">
        <v>34</v>
      </c>
      <c r="CK6" t="s">
        <v>33</v>
      </c>
      <c r="CL6" t="s">
        <v>34</v>
      </c>
      <c r="CN6" t="s">
        <v>33</v>
      </c>
      <c r="CO6" t="s">
        <v>34</v>
      </c>
      <c r="CP6" t="s">
        <v>33</v>
      </c>
      <c r="CQ6" t="s">
        <v>34</v>
      </c>
      <c r="CR6" t="s">
        <v>33</v>
      </c>
      <c r="CS6" t="s">
        <v>34</v>
      </c>
      <c r="CU6" t="s">
        <v>33</v>
      </c>
      <c r="CV6" t="s">
        <v>34</v>
      </c>
      <c r="CW6" t="s">
        <v>33</v>
      </c>
      <c r="CX6" t="s">
        <v>34</v>
      </c>
      <c r="CY6" t="s">
        <v>33</v>
      </c>
      <c r="CZ6" t="s">
        <v>34</v>
      </c>
      <c r="DB6" t="s">
        <v>33</v>
      </c>
      <c r="DC6" t="s">
        <v>34</v>
      </c>
      <c r="DD6" t="s">
        <v>33</v>
      </c>
      <c r="DE6" t="s">
        <v>34</v>
      </c>
      <c r="DF6" t="s">
        <v>33</v>
      </c>
      <c r="DG6" t="s">
        <v>34</v>
      </c>
      <c r="DI6" t="s">
        <v>33</v>
      </c>
      <c r="DJ6" t="s">
        <v>34</v>
      </c>
      <c r="DK6" t="s">
        <v>33</v>
      </c>
      <c r="DL6" t="s">
        <v>34</v>
      </c>
      <c r="DM6" t="s">
        <v>33</v>
      </c>
      <c r="DN6" t="s">
        <v>34</v>
      </c>
      <c r="DP6" t="s">
        <v>33</v>
      </c>
      <c r="DQ6" t="s">
        <v>34</v>
      </c>
      <c r="DR6" t="s">
        <v>33</v>
      </c>
      <c r="DS6" t="s">
        <v>34</v>
      </c>
      <c r="DT6" t="s">
        <v>33</v>
      </c>
      <c r="DU6" t="s">
        <v>34</v>
      </c>
      <c r="DW6" t="s">
        <v>33</v>
      </c>
      <c r="DX6" t="s">
        <v>34</v>
      </c>
      <c r="DY6" t="s">
        <v>33</v>
      </c>
      <c r="DZ6" t="s">
        <v>34</v>
      </c>
      <c r="EA6" t="s">
        <v>33</v>
      </c>
      <c r="EB6" t="s">
        <v>34</v>
      </c>
      <c r="ED6" t="s">
        <v>33</v>
      </c>
      <c r="EE6" t="s">
        <v>34</v>
      </c>
      <c r="EF6" t="s">
        <v>33</v>
      </c>
      <c r="EG6" t="s">
        <v>34</v>
      </c>
      <c r="EH6" t="s">
        <v>33</v>
      </c>
      <c r="EI6" t="s">
        <v>34</v>
      </c>
      <c r="EK6" t="s">
        <v>33</v>
      </c>
      <c r="EL6" t="s">
        <v>34</v>
      </c>
      <c r="EM6" t="s">
        <v>33</v>
      </c>
      <c r="EN6" t="s">
        <v>34</v>
      </c>
      <c r="EO6" t="s">
        <v>33</v>
      </c>
      <c r="EP6" t="s">
        <v>34</v>
      </c>
      <c r="ER6" t="s">
        <v>33</v>
      </c>
      <c r="ES6" t="s">
        <v>34</v>
      </c>
      <c r="ET6" t="s">
        <v>33</v>
      </c>
      <c r="EU6" t="s">
        <v>34</v>
      </c>
      <c r="EV6" t="s">
        <v>33</v>
      </c>
      <c r="EW6" t="s">
        <v>34</v>
      </c>
      <c r="EY6" t="s">
        <v>33</v>
      </c>
      <c r="EZ6" t="s">
        <v>34</v>
      </c>
      <c r="FA6" t="s">
        <v>33</v>
      </c>
      <c r="FB6" t="s">
        <v>34</v>
      </c>
      <c r="FC6" t="s">
        <v>33</v>
      </c>
      <c r="FD6" t="s">
        <v>34</v>
      </c>
      <c r="FF6" t="s">
        <v>33</v>
      </c>
      <c r="FG6" t="s">
        <v>34</v>
      </c>
      <c r="FH6" t="s">
        <v>33</v>
      </c>
      <c r="FI6" t="s">
        <v>34</v>
      </c>
      <c r="FJ6" t="s">
        <v>33</v>
      </c>
      <c r="FK6" t="s">
        <v>34</v>
      </c>
      <c r="FM6" t="s">
        <v>33</v>
      </c>
      <c r="FN6" t="s">
        <v>34</v>
      </c>
      <c r="FO6" t="s">
        <v>33</v>
      </c>
      <c r="FP6" t="s">
        <v>34</v>
      </c>
      <c r="FQ6" t="s">
        <v>33</v>
      </c>
      <c r="FR6" t="s">
        <v>34</v>
      </c>
      <c r="FT6" t="s">
        <v>33</v>
      </c>
      <c r="FU6" t="s">
        <v>34</v>
      </c>
      <c r="FV6" t="s">
        <v>33</v>
      </c>
      <c r="FW6" t="s">
        <v>34</v>
      </c>
      <c r="FX6" t="s">
        <v>33</v>
      </c>
      <c r="FY6" t="s">
        <v>34</v>
      </c>
      <c r="GA6" t="s">
        <v>33</v>
      </c>
      <c r="GB6" t="s">
        <v>34</v>
      </c>
      <c r="GC6" t="s">
        <v>33</v>
      </c>
      <c r="GD6" t="s">
        <v>34</v>
      </c>
      <c r="GE6" t="s">
        <v>33</v>
      </c>
      <c r="GF6" t="s">
        <v>34</v>
      </c>
      <c r="GH6" t="s">
        <v>33</v>
      </c>
      <c r="GI6" t="s">
        <v>34</v>
      </c>
      <c r="GJ6" t="s">
        <v>33</v>
      </c>
      <c r="GK6" t="s">
        <v>34</v>
      </c>
      <c r="GL6" t="s">
        <v>33</v>
      </c>
      <c r="GM6" t="s">
        <v>34</v>
      </c>
      <c r="GO6" t="s">
        <v>33</v>
      </c>
      <c r="GP6" t="s">
        <v>34</v>
      </c>
      <c r="GQ6" t="s">
        <v>33</v>
      </c>
      <c r="GR6" t="s">
        <v>34</v>
      </c>
      <c r="GS6" t="s">
        <v>33</v>
      </c>
      <c r="GT6" t="s">
        <v>34</v>
      </c>
      <c r="GV6" t="s">
        <v>33</v>
      </c>
      <c r="GW6" t="s">
        <v>34</v>
      </c>
      <c r="GX6" t="s">
        <v>33</v>
      </c>
      <c r="GY6" t="s">
        <v>34</v>
      </c>
      <c r="GZ6" t="s">
        <v>33</v>
      </c>
      <c r="HA6" t="s">
        <v>34</v>
      </c>
      <c r="HC6" t="s">
        <v>33</v>
      </c>
      <c r="HD6" t="s">
        <v>34</v>
      </c>
      <c r="HE6" t="s">
        <v>33</v>
      </c>
      <c r="HF6" t="s">
        <v>34</v>
      </c>
      <c r="HG6" t="s">
        <v>33</v>
      </c>
      <c r="HH6" t="s">
        <v>34</v>
      </c>
      <c r="HJ6" t="s">
        <v>33</v>
      </c>
      <c r="HK6" t="s">
        <v>34</v>
      </c>
      <c r="HL6" t="s">
        <v>33</v>
      </c>
      <c r="HM6" t="s">
        <v>34</v>
      </c>
      <c r="HN6" t="s">
        <v>33</v>
      </c>
      <c r="HO6" t="s">
        <v>34</v>
      </c>
      <c r="HQ6" t="s">
        <v>33</v>
      </c>
      <c r="HR6" t="s">
        <v>34</v>
      </c>
      <c r="HS6" t="s">
        <v>33</v>
      </c>
      <c r="HT6" t="s">
        <v>34</v>
      </c>
      <c r="HU6" t="s">
        <v>33</v>
      </c>
      <c r="HV6" t="s">
        <v>34</v>
      </c>
      <c r="HX6" t="s">
        <v>33</v>
      </c>
      <c r="HY6" t="s">
        <v>34</v>
      </c>
      <c r="HZ6" t="s">
        <v>33</v>
      </c>
      <c r="IA6" t="s">
        <v>34</v>
      </c>
      <c r="IB6" t="s">
        <v>33</v>
      </c>
      <c r="IC6" t="s">
        <v>34</v>
      </c>
      <c r="IE6" t="s">
        <v>33</v>
      </c>
      <c r="IF6" t="s">
        <v>34</v>
      </c>
      <c r="IG6" t="s">
        <v>33</v>
      </c>
      <c r="IH6" t="s">
        <v>34</v>
      </c>
      <c r="II6" t="s">
        <v>33</v>
      </c>
      <c r="IJ6" t="s">
        <v>34</v>
      </c>
      <c r="IL6" t="s">
        <v>33</v>
      </c>
      <c r="IM6" t="s">
        <v>34</v>
      </c>
      <c r="IN6" t="s">
        <v>33</v>
      </c>
      <c r="IO6" t="s">
        <v>34</v>
      </c>
      <c r="IP6" t="s">
        <v>33</v>
      </c>
      <c r="IQ6" t="s">
        <v>34</v>
      </c>
      <c r="IS6" t="s">
        <v>33</v>
      </c>
      <c r="IT6" t="s">
        <v>34</v>
      </c>
      <c r="IU6" t="s">
        <v>33</v>
      </c>
      <c r="IV6" t="s">
        <v>34</v>
      </c>
      <c r="IW6" t="s">
        <v>33</v>
      </c>
      <c r="IX6" t="s">
        <v>34</v>
      </c>
      <c r="IZ6" t="s">
        <v>33</v>
      </c>
      <c r="JA6" t="s">
        <v>34</v>
      </c>
      <c r="JB6" t="s">
        <v>33</v>
      </c>
      <c r="JC6" t="s">
        <v>34</v>
      </c>
      <c r="JD6" t="s">
        <v>33</v>
      </c>
      <c r="JE6" t="s">
        <v>34</v>
      </c>
      <c r="JG6" t="s">
        <v>33</v>
      </c>
      <c r="JH6" t="s">
        <v>34</v>
      </c>
      <c r="JI6" t="s">
        <v>33</v>
      </c>
      <c r="JJ6" t="s">
        <v>34</v>
      </c>
      <c r="JK6" t="s">
        <v>33</v>
      </c>
      <c r="JL6" t="s">
        <v>34</v>
      </c>
      <c r="JN6" t="s">
        <v>33</v>
      </c>
      <c r="JO6" t="s">
        <v>34</v>
      </c>
      <c r="JP6" t="s">
        <v>33</v>
      </c>
      <c r="JQ6" t="s">
        <v>34</v>
      </c>
      <c r="JR6" t="s">
        <v>33</v>
      </c>
      <c r="JS6" t="s">
        <v>34</v>
      </c>
      <c r="JU6" t="s">
        <v>33</v>
      </c>
      <c r="JV6" t="s">
        <v>34</v>
      </c>
      <c r="JW6" t="s">
        <v>33</v>
      </c>
      <c r="JX6" t="s">
        <v>34</v>
      </c>
      <c r="JY6" t="s">
        <v>33</v>
      </c>
      <c r="JZ6" t="s">
        <v>34</v>
      </c>
      <c r="KB6" t="s">
        <v>33</v>
      </c>
      <c r="KC6" t="s">
        <v>34</v>
      </c>
      <c r="KD6" t="s">
        <v>33</v>
      </c>
      <c r="KE6" t="s">
        <v>34</v>
      </c>
      <c r="KF6" t="s">
        <v>33</v>
      </c>
      <c r="KG6" t="s">
        <v>34</v>
      </c>
      <c r="KI6" t="s">
        <v>33</v>
      </c>
      <c r="KJ6" t="s">
        <v>34</v>
      </c>
      <c r="KK6" t="s">
        <v>33</v>
      </c>
      <c r="KL6" t="s">
        <v>34</v>
      </c>
      <c r="KM6" t="s">
        <v>33</v>
      </c>
      <c r="KN6" t="s">
        <v>34</v>
      </c>
      <c r="KP6" t="s">
        <v>33</v>
      </c>
      <c r="KQ6" t="s">
        <v>34</v>
      </c>
      <c r="KR6" t="s">
        <v>33</v>
      </c>
      <c r="KS6" t="s">
        <v>34</v>
      </c>
      <c r="KT6" t="s">
        <v>33</v>
      </c>
      <c r="KU6" t="s">
        <v>34</v>
      </c>
      <c r="KW6" t="s">
        <v>33</v>
      </c>
      <c r="KX6" t="s">
        <v>34</v>
      </c>
      <c r="KY6" t="s">
        <v>33</v>
      </c>
      <c r="KZ6" t="s">
        <v>34</v>
      </c>
      <c r="LA6" t="s">
        <v>33</v>
      </c>
      <c r="LB6" t="s">
        <v>34</v>
      </c>
      <c r="LD6" t="s">
        <v>33</v>
      </c>
      <c r="LE6" t="s">
        <v>34</v>
      </c>
      <c r="LF6" t="s">
        <v>33</v>
      </c>
      <c r="LG6" t="s">
        <v>34</v>
      </c>
      <c r="LH6" t="s">
        <v>33</v>
      </c>
      <c r="LI6" t="s">
        <v>34</v>
      </c>
      <c r="LK6" t="s">
        <v>33</v>
      </c>
      <c r="LL6" t="s">
        <v>34</v>
      </c>
      <c r="LM6" t="s">
        <v>33</v>
      </c>
      <c r="LN6" t="s">
        <v>34</v>
      </c>
      <c r="LO6" t="s">
        <v>33</v>
      </c>
      <c r="LP6" t="s">
        <v>34</v>
      </c>
      <c r="LR6" t="s">
        <v>33</v>
      </c>
      <c r="LS6" t="s">
        <v>34</v>
      </c>
      <c r="LT6" t="s">
        <v>33</v>
      </c>
      <c r="LU6" t="s">
        <v>34</v>
      </c>
      <c r="LV6" t="s">
        <v>33</v>
      </c>
      <c r="LW6" t="s">
        <v>34</v>
      </c>
      <c r="LY6" t="s">
        <v>33</v>
      </c>
      <c r="LZ6" t="s">
        <v>34</v>
      </c>
      <c r="MA6" t="s">
        <v>33</v>
      </c>
      <c r="MB6" t="s">
        <v>34</v>
      </c>
      <c r="MC6" t="s">
        <v>33</v>
      </c>
      <c r="MD6" t="s">
        <v>34</v>
      </c>
      <c r="MF6" t="s">
        <v>33</v>
      </c>
      <c r="MG6" t="s">
        <v>34</v>
      </c>
      <c r="MH6" t="s">
        <v>33</v>
      </c>
      <c r="MI6" t="s">
        <v>34</v>
      </c>
      <c r="MJ6" t="s">
        <v>33</v>
      </c>
      <c r="MK6" t="s">
        <v>34</v>
      </c>
      <c r="MM6" t="s">
        <v>33</v>
      </c>
      <c r="MN6" t="s">
        <v>34</v>
      </c>
      <c r="MO6" t="s">
        <v>33</v>
      </c>
      <c r="MP6" t="s">
        <v>34</v>
      </c>
      <c r="MQ6" t="s">
        <v>33</v>
      </c>
      <c r="MR6" t="s">
        <v>34</v>
      </c>
      <c r="MT6" t="s">
        <v>33</v>
      </c>
      <c r="MU6" t="s">
        <v>34</v>
      </c>
      <c r="MV6" t="s">
        <v>33</v>
      </c>
      <c r="MW6" t="s">
        <v>34</v>
      </c>
      <c r="MX6" t="s">
        <v>33</v>
      </c>
      <c r="MY6" t="s">
        <v>34</v>
      </c>
      <c r="NA6" t="s">
        <v>33</v>
      </c>
      <c r="NB6" t="s">
        <v>34</v>
      </c>
      <c r="NC6" t="s">
        <v>33</v>
      </c>
      <c r="ND6" t="s">
        <v>34</v>
      </c>
      <c r="NE6" t="s">
        <v>33</v>
      </c>
      <c r="NF6" t="s">
        <v>34</v>
      </c>
      <c r="NH6" t="s">
        <v>33</v>
      </c>
      <c r="NI6" t="s">
        <v>34</v>
      </c>
      <c r="NJ6" t="s">
        <v>33</v>
      </c>
      <c r="NK6" t="s">
        <v>34</v>
      </c>
      <c r="NL6" t="s">
        <v>33</v>
      </c>
      <c r="NM6" t="s">
        <v>34</v>
      </c>
      <c r="NO6" t="s">
        <v>33</v>
      </c>
      <c r="NP6" t="s">
        <v>34</v>
      </c>
      <c r="NQ6" t="s">
        <v>33</v>
      </c>
      <c r="NR6" t="s">
        <v>34</v>
      </c>
      <c r="NS6" t="s">
        <v>33</v>
      </c>
      <c r="NT6" t="s">
        <v>34</v>
      </c>
      <c r="NV6" t="s">
        <v>33</v>
      </c>
      <c r="NW6" t="s">
        <v>34</v>
      </c>
      <c r="NX6" t="s">
        <v>33</v>
      </c>
      <c r="NY6" t="s">
        <v>34</v>
      </c>
      <c r="NZ6" t="s">
        <v>33</v>
      </c>
      <c r="OA6" t="s">
        <v>34</v>
      </c>
      <c r="OC6" t="s">
        <v>33</v>
      </c>
      <c r="OD6" t="s">
        <v>34</v>
      </c>
      <c r="OE6" t="s">
        <v>33</v>
      </c>
      <c r="OF6" t="s">
        <v>34</v>
      </c>
      <c r="OG6" t="s">
        <v>33</v>
      </c>
      <c r="OH6" t="s">
        <v>34</v>
      </c>
      <c r="OJ6" t="s">
        <v>33</v>
      </c>
      <c r="OK6" t="s">
        <v>34</v>
      </c>
      <c r="OL6" t="s">
        <v>33</v>
      </c>
      <c r="OM6" t="s">
        <v>34</v>
      </c>
      <c r="ON6" t="s">
        <v>33</v>
      </c>
      <c r="OO6" t="s">
        <v>34</v>
      </c>
      <c r="OQ6" t="s">
        <v>33</v>
      </c>
      <c r="OR6" t="s">
        <v>34</v>
      </c>
      <c r="OS6" t="s">
        <v>33</v>
      </c>
      <c r="OT6" t="s">
        <v>34</v>
      </c>
      <c r="OU6" t="s">
        <v>33</v>
      </c>
      <c r="OV6" t="s">
        <v>34</v>
      </c>
      <c r="OX6" t="s">
        <v>33</v>
      </c>
      <c r="OY6" t="s">
        <v>34</v>
      </c>
      <c r="OZ6" t="s">
        <v>33</v>
      </c>
      <c r="PA6" t="s">
        <v>34</v>
      </c>
      <c r="PB6" t="s">
        <v>33</v>
      </c>
      <c r="PC6" t="s">
        <v>34</v>
      </c>
      <c r="PE6" t="s">
        <v>33</v>
      </c>
      <c r="PF6" t="s">
        <v>34</v>
      </c>
      <c r="PG6" t="s">
        <v>33</v>
      </c>
      <c r="PH6" t="s">
        <v>34</v>
      </c>
      <c r="PI6" t="s">
        <v>33</v>
      </c>
      <c r="PJ6" t="s">
        <v>34</v>
      </c>
      <c r="PL6" t="s">
        <v>33</v>
      </c>
      <c r="PM6" t="s">
        <v>34</v>
      </c>
      <c r="PN6" t="s">
        <v>33</v>
      </c>
      <c r="PO6" t="s">
        <v>34</v>
      </c>
      <c r="PP6" t="s">
        <v>33</v>
      </c>
      <c r="PQ6" t="s">
        <v>34</v>
      </c>
      <c r="PS6" t="s">
        <v>33</v>
      </c>
      <c r="PT6" t="s">
        <v>34</v>
      </c>
      <c r="PU6" t="s">
        <v>33</v>
      </c>
      <c r="PV6" t="s">
        <v>34</v>
      </c>
      <c r="PW6" t="s">
        <v>33</v>
      </c>
      <c r="PX6" t="s">
        <v>34</v>
      </c>
      <c r="PZ6" t="s">
        <v>33</v>
      </c>
      <c r="QA6" t="s">
        <v>34</v>
      </c>
      <c r="QB6" t="s">
        <v>33</v>
      </c>
      <c r="QC6" t="s">
        <v>34</v>
      </c>
      <c r="QD6" t="s">
        <v>33</v>
      </c>
      <c r="QE6" t="s">
        <v>34</v>
      </c>
      <c r="QG6" t="s">
        <v>33</v>
      </c>
      <c r="QH6" t="s">
        <v>34</v>
      </c>
      <c r="QI6" t="s">
        <v>33</v>
      </c>
      <c r="QJ6" t="s">
        <v>34</v>
      </c>
      <c r="QK6" t="s">
        <v>33</v>
      </c>
      <c r="QL6" t="s">
        <v>34</v>
      </c>
      <c r="QN6" t="s">
        <v>33</v>
      </c>
      <c r="QO6" t="s">
        <v>34</v>
      </c>
      <c r="QP6" t="s">
        <v>33</v>
      </c>
      <c r="QQ6" t="s">
        <v>34</v>
      </c>
      <c r="QR6" t="s">
        <v>33</v>
      </c>
      <c r="QS6" t="s">
        <v>34</v>
      </c>
      <c r="QU6" t="s">
        <v>33</v>
      </c>
      <c r="QV6" t="s">
        <v>34</v>
      </c>
      <c r="QW6" t="s">
        <v>33</v>
      </c>
      <c r="QX6" t="s">
        <v>34</v>
      </c>
      <c r="QY6" t="s">
        <v>33</v>
      </c>
      <c r="QZ6" t="s">
        <v>34</v>
      </c>
      <c r="RB6" t="s">
        <v>33</v>
      </c>
      <c r="RC6" t="s">
        <v>34</v>
      </c>
      <c r="RD6" t="s">
        <v>33</v>
      </c>
      <c r="RE6" t="s">
        <v>34</v>
      </c>
      <c r="RF6" t="s">
        <v>33</v>
      </c>
      <c r="RG6" t="s">
        <v>34</v>
      </c>
      <c r="RI6" t="s">
        <v>33</v>
      </c>
      <c r="RJ6" t="s">
        <v>34</v>
      </c>
      <c r="RK6" t="s">
        <v>33</v>
      </c>
      <c r="RL6" t="s">
        <v>34</v>
      </c>
      <c r="RM6" t="s">
        <v>33</v>
      </c>
      <c r="RN6" t="s">
        <v>34</v>
      </c>
      <c r="RP6" t="s">
        <v>33</v>
      </c>
      <c r="RQ6" t="s">
        <v>34</v>
      </c>
      <c r="RR6" t="s">
        <v>33</v>
      </c>
      <c r="RS6" t="s">
        <v>34</v>
      </c>
      <c r="RT6" t="s">
        <v>33</v>
      </c>
      <c r="RU6" t="s">
        <v>34</v>
      </c>
    </row>
    <row r="7" spans="1:489" x14ac:dyDescent="0.2">
      <c r="A7" t="s">
        <v>1</v>
      </c>
      <c r="B7">
        <v>0</v>
      </c>
      <c r="C7" t="s">
        <v>10</v>
      </c>
      <c r="D7">
        <v>0</v>
      </c>
      <c r="E7" t="s">
        <v>19</v>
      </c>
      <c r="F7">
        <v>0</v>
      </c>
      <c r="H7" t="s">
        <v>1</v>
      </c>
      <c r="I7">
        <v>0</v>
      </c>
      <c r="J7" t="s">
        <v>10</v>
      </c>
      <c r="K7">
        <v>0</v>
      </c>
      <c r="L7" t="s">
        <v>19</v>
      </c>
      <c r="M7">
        <v>0</v>
      </c>
      <c r="O7" t="s">
        <v>1</v>
      </c>
      <c r="P7">
        <v>0</v>
      </c>
      <c r="Q7" t="s">
        <v>10</v>
      </c>
      <c r="R7">
        <v>0</v>
      </c>
      <c r="S7" t="s">
        <v>19</v>
      </c>
      <c r="T7">
        <v>0</v>
      </c>
      <c r="V7" t="s">
        <v>1</v>
      </c>
      <c r="W7">
        <v>0</v>
      </c>
      <c r="X7" t="s">
        <v>10</v>
      </c>
      <c r="Y7">
        <v>0</v>
      </c>
      <c r="Z7" t="s">
        <v>19</v>
      </c>
      <c r="AA7">
        <v>0</v>
      </c>
      <c r="AC7" t="s">
        <v>1</v>
      </c>
      <c r="AD7">
        <v>0</v>
      </c>
      <c r="AE7" t="s">
        <v>10</v>
      </c>
      <c r="AF7">
        <v>0</v>
      </c>
      <c r="AG7" t="s">
        <v>19</v>
      </c>
      <c r="AH7">
        <v>0</v>
      </c>
      <c r="AJ7" t="s">
        <v>1</v>
      </c>
      <c r="AK7">
        <v>0</v>
      </c>
      <c r="AL7" t="s">
        <v>10</v>
      </c>
      <c r="AM7">
        <v>0</v>
      </c>
      <c r="AN7" t="s">
        <v>19</v>
      </c>
      <c r="AO7">
        <v>0</v>
      </c>
      <c r="AQ7" t="s">
        <v>1</v>
      </c>
      <c r="AR7">
        <v>0</v>
      </c>
      <c r="AS7" t="s">
        <v>10</v>
      </c>
      <c r="AT7">
        <v>0</v>
      </c>
      <c r="AU7" t="s">
        <v>19</v>
      </c>
      <c r="AV7">
        <v>0</v>
      </c>
      <c r="AX7" t="s">
        <v>1</v>
      </c>
      <c r="AY7">
        <v>0</v>
      </c>
      <c r="AZ7" t="s">
        <v>10</v>
      </c>
      <c r="BA7">
        <v>0</v>
      </c>
      <c r="BB7" t="s">
        <v>19</v>
      </c>
      <c r="BC7">
        <v>0</v>
      </c>
      <c r="BE7" t="s">
        <v>1</v>
      </c>
      <c r="BF7">
        <v>0</v>
      </c>
      <c r="BG7" t="s">
        <v>10</v>
      </c>
      <c r="BH7">
        <v>0</v>
      </c>
      <c r="BI7" t="s">
        <v>19</v>
      </c>
      <c r="BJ7">
        <v>0</v>
      </c>
      <c r="BL7" t="s">
        <v>1</v>
      </c>
      <c r="BM7">
        <v>0</v>
      </c>
      <c r="BN7" t="s">
        <v>10</v>
      </c>
      <c r="BO7">
        <v>0</v>
      </c>
      <c r="BP7" t="s">
        <v>19</v>
      </c>
      <c r="BQ7">
        <v>0</v>
      </c>
      <c r="BS7" t="s">
        <v>1</v>
      </c>
      <c r="BT7">
        <v>0</v>
      </c>
      <c r="BU7" t="s">
        <v>10</v>
      </c>
      <c r="BV7">
        <v>0</v>
      </c>
      <c r="BW7" t="s">
        <v>19</v>
      </c>
      <c r="BX7">
        <v>0</v>
      </c>
      <c r="BZ7" t="s">
        <v>1</v>
      </c>
      <c r="CA7">
        <v>0</v>
      </c>
      <c r="CB7" t="s">
        <v>10</v>
      </c>
      <c r="CC7">
        <v>0</v>
      </c>
      <c r="CD7" t="s">
        <v>19</v>
      </c>
      <c r="CE7">
        <v>0</v>
      </c>
      <c r="CG7" t="s">
        <v>1</v>
      </c>
      <c r="CH7">
        <v>0</v>
      </c>
      <c r="CI7" t="s">
        <v>10</v>
      </c>
      <c r="CJ7">
        <v>0</v>
      </c>
      <c r="CK7" t="s">
        <v>19</v>
      </c>
      <c r="CL7">
        <v>0</v>
      </c>
      <c r="CN7" t="s">
        <v>1</v>
      </c>
      <c r="CO7">
        <v>0</v>
      </c>
      <c r="CP7" t="s">
        <v>10</v>
      </c>
      <c r="CQ7">
        <v>0</v>
      </c>
      <c r="CR7" t="s">
        <v>19</v>
      </c>
      <c r="CS7">
        <v>0</v>
      </c>
      <c r="CU7" t="s">
        <v>1</v>
      </c>
      <c r="CV7">
        <v>0</v>
      </c>
      <c r="CW7" t="s">
        <v>10</v>
      </c>
      <c r="CX7">
        <v>0</v>
      </c>
      <c r="CY7" t="s">
        <v>19</v>
      </c>
      <c r="CZ7">
        <v>0</v>
      </c>
      <c r="DB7" t="s">
        <v>1</v>
      </c>
      <c r="DC7">
        <v>0</v>
      </c>
      <c r="DD7" t="s">
        <v>10</v>
      </c>
      <c r="DE7">
        <v>0</v>
      </c>
      <c r="DF7" t="s">
        <v>19</v>
      </c>
      <c r="DG7">
        <v>0</v>
      </c>
      <c r="DI7" t="s">
        <v>1</v>
      </c>
      <c r="DJ7">
        <v>0</v>
      </c>
      <c r="DK7" t="s">
        <v>10</v>
      </c>
      <c r="DL7">
        <v>0</v>
      </c>
      <c r="DM7" t="s">
        <v>19</v>
      </c>
      <c r="DN7">
        <v>0</v>
      </c>
      <c r="DP7" t="s">
        <v>1</v>
      </c>
      <c r="DQ7">
        <v>0</v>
      </c>
      <c r="DR7" t="s">
        <v>10</v>
      </c>
      <c r="DS7">
        <v>0</v>
      </c>
      <c r="DT7" t="s">
        <v>19</v>
      </c>
      <c r="DU7">
        <v>0</v>
      </c>
      <c r="DW7" t="s">
        <v>1</v>
      </c>
      <c r="DX7">
        <v>0</v>
      </c>
      <c r="DY7" t="s">
        <v>10</v>
      </c>
      <c r="DZ7">
        <v>0</v>
      </c>
      <c r="EA7" t="s">
        <v>19</v>
      </c>
      <c r="EB7">
        <v>0</v>
      </c>
      <c r="ED7" t="s">
        <v>1</v>
      </c>
      <c r="EE7">
        <v>0</v>
      </c>
      <c r="EF7" t="s">
        <v>10</v>
      </c>
      <c r="EG7">
        <v>0</v>
      </c>
      <c r="EH7" t="s">
        <v>19</v>
      </c>
      <c r="EI7">
        <v>0</v>
      </c>
      <c r="EK7" t="s">
        <v>1</v>
      </c>
      <c r="EL7">
        <v>0</v>
      </c>
      <c r="EM7" t="s">
        <v>10</v>
      </c>
      <c r="EN7">
        <v>0</v>
      </c>
      <c r="EO7" t="s">
        <v>19</v>
      </c>
      <c r="EP7">
        <v>0</v>
      </c>
      <c r="ER7" t="s">
        <v>1</v>
      </c>
      <c r="ES7">
        <v>0</v>
      </c>
      <c r="ET7" t="s">
        <v>10</v>
      </c>
      <c r="EU7">
        <v>0</v>
      </c>
      <c r="EV7" t="s">
        <v>19</v>
      </c>
      <c r="EW7">
        <v>0</v>
      </c>
      <c r="EY7" t="s">
        <v>1</v>
      </c>
      <c r="EZ7">
        <v>0</v>
      </c>
      <c r="FA7" t="s">
        <v>10</v>
      </c>
      <c r="FB7">
        <v>0</v>
      </c>
      <c r="FC7" t="s">
        <v>19</v>
      </c>
      <c r="FD7">
        <v>0</v>
      </c>
      <c r="FF7" t="s">
        <v>1</v>
      </c>
      <c r="FG7">
        <v>0</v>
      </c>
      <c r="FH7" t="s">
        <v>10</v>
      </c>
      <c r="FI7">
        <v>0</v>
      </c>
      <c r="FJ7" t="s">
        <v>19</v>
      </c>
      <c r="FK7">
        <v>0</v>
      </c>
      <c r="FM7" t="s">
        <v>1</v>
      </c>
      <c r="FN7">
        <v>0</v>
      </c>
      <c r="FO7" t="s">
        <v>10</v>
      </c>
      <c r="FP7">
        <v>0</v>
      </c>
      <c r="FQ7" t="s">
        <v>19</v>
      </c>
      <c r="FR7">
        <v>0</v>
      </c>
      <c r="FT7" t="s">
        <v>1</v>
      </c>
      <c r="FU7">
        <v>0</v>
      </c>
      <c r="FV7" t="s">
        <v>10</v>
      </c>
      <c r="FW7">
        <v>0</v>
      </c>
      <c r="FX7" t="s">
        <v>19</v>
      </c>
      <c r="FY7">
        <v>0</v>
      </c>
      <c r="GA7" t="s">
        <v>1</v>
      </c>
      <c r="GB7">
        <v>0</v>
      </c>
      <c r="GC7" t="s">
        <v>10</v>
      </c>
      <c r="GD7">
        <v>0</v>
      </c>
      <c r="GE7" t="s">
        <v>19</v>
      </c>
      <c r="GF7">
        <v>0</v>
      </c>
      <c r="GH7" t="s">
        <v>1</v>
      </c>
      <c r="GI7">
        <v>0</v>
      </c>
      <c r="GJ7" t="s">
        <v>10</v>
      </c>
      <c r="GK7">
        <v>0</v>
      </c>
      <c r="GL7" t="s">
        <v>19</v>
      </c>
      <c r="GM7">
        <v>0</v>
      </c>
      <c r="GO7" t="s">
        <v>1</v>
      </c>
      <c r="GP7">
        <v>0</v>
      </c>
      <c r="GQ7" t="s">
        <v>10</v>
      </c>
      <c r="GR7">
        <v>0</v>
      </c>
      <c r="GS7" t="s">
        <v>19</v>
      </c>
      <c r="GT7">
        <v>0</v>
      </c>
      <c r="GV7" t="s">
        <v>1</v>
      </c>
      <c r="GW7">
        <v>0</v>
      </c>
      <c r="GX7" t="s">
        <v>10</v>
      </c>
      <c r="GY7">
        <v>0</v>
      </c>
      <c r="GZ7" t="s">
        <v>19</v>
      </c>
      <c r="HA7">
        <v>0</v>
      </c>
      <c r="HC7" t="s">
        <v>1</v>
      </c>
      <c r="HD7">
        <v>0</v>
      </c>
      <c r="HE7" t="s">
        <v>10</v>
      </c>
      <c r="HF7">
        <v>0</v>
      </c>
      <c r="HG7" t="s">
        <v>19</v>
      </c>
      <c r="HH7">
        <v>0</v>
      </c>
      <c r="HJ7" t="s">
        <v>1</v>
      </c>
      <c r="HK7">
        <v>0</v>
      </c>
      <c r="HL7" t="s">
        <v>10</v>
      </c>
      <c r="HM7">
        <v>0</v>
      </c>
      <c r="HN7" t="s">
        <v>19</v>
      </c>
      <c r="HO7">
        <v>0</v>
      </c>
      <c r="HQ7" t="s">
        <v>1</v>
      </c>
      <c r="HR7">
        <v>0</v>
      </c>
      <c r="HS7" t="s">
        <v>10</v>
      </c>
      <c r="HT7">
        <v>0</v>
      </c>
      <c r="HU7" t="s">
        <v>19</v>
      </c>
      <c r="HV7">
        <v>0</v>
      </c>
      <c r="HX7" t="s">
        <v>1</v>
      </c>
      <c r="HY7">
        <v>0</v>
      </c>
      <c r="HZ7" t="s">
        <v>10</v>
      </c>
      <c r="IA7">
        <v>0</v>
      </c>
      <c r="IB7" t="s">
        <v>19</v>
      </c>
      <c r="IC7">
        <v>0</v>
      </c>
      <c r="IE7" t="s">
        <v>1</v>
      </c>
      <c r="IF7">
        <v>0</v>
      </c>
      <c r="IG7" t="s">
        <v>10</v>
      </c>
      <c r="IH7">
        <v>0</v>
      </c>
      <c r="II7" t="s">
        <v>19</v>
      </c>
      <c r="IJ7">
        <v>0</v>
      </c>
      <c r="IL7" t="s">
        <v>1</v>
      </c>
      <c r="IM7">
        <v>0</v>
      </c>
      <c r="IN7" t="s">
        <v>10</v>
      </c>
      <c r="IO7">
        <v>0</v>
      </c>
      <c r="IP7" t="s">
        <v>19</v>
      </c>
      <c r="IQ7">
        <v>0</v>
      </c>
      <c r="IS7" t="s">
        <v>1</v>
      </c>
      <c r="IT7">
        <v>0</v>
      </c>
      <c r="IU7" t="s">
        <v>10</v>
      </c>
      <c r="IV7">
        <v>0</v>
      </c>
      <c r="IW7" t="s">
        <v>19</v>
      </c>
      <c r="IX7">
        <v>0</v>
      </c>
      <c r="IZ7" t="s">
        <v>1</v>
      </c>
      <c r="JA7">
        <v>0</v>
      </c>
      <c r="JB7" t="s">
        <v>10</v>
      </c>
      <c r="JC7">
        <v>0</v>
      </c>
      <c r="JD7" t="s">
        <v>19</v>
      </c>
      <c r="JE7">
        <v>0</v>
      </c>
      <c r="JG7" t="s">
        <v>1</v>
      </c>
      <c r="JH7">
        <v>0</v>
      </c>
      <c r="JI7" t="s">
        <v>10</v>
      </c>
      <c r="JJ7">
        <v>0</v>
      </c>
      <c r="JK7" t="s">
        <v>19</v>
      </c>
      <c r="JL7">
        <v>0</v>
      </c>
      <c r="JN7" t="s">
        <v>1</v>
      </c>
      <c r="JO7">
        <v>0</v>
      </c>
      <c r="JP7" t="s">
        <v>10</v>
      </c>
      <c r="JQ7">
        <v>0</v>
      </c>
      <c r="JR7" t="s">
        <v>19</v>
      </c>
      <c r="JS7">
        <v>0</v>
      </c>
      <c r="JU7" t="s">
        <v>1</v>
      </c>
      <c r="JV7">
        <v>0</v>
      </c>
      <c r="JW7" t="s">
        <v>10</v>
      </c>
      <c r="JX7">
        <v>0</v>
      </c>
      <c r="JY7" t="s">
        <v>19</v>
      </c>
      <c r="JZ7">
        <v>0</v>
      </c>
      <c r="KB7" t="s">
        <v>1</v>
      </c>
      <c r="KC7">
        <v>0</v>
      </c>
      <c r="KD7" t="s">
        <v>10</v>
      </c>
      <c r="KE7">
        <v>0</v>
      </c>
      <c r="KF7" t="s">
        <v>19</v>
      </c>
      <c r="KG7">
        <v>0</v>
      </c>
      <c r="KI7" t="s">
        <v>1</v>
      </c>
      <c r="KJ7">
        <v>0</v>
      </c>
      <c r="KK7" t="s">
        <v>10</v>
      </c>
      <c r="KL7">
        <v>0</v>
      </c>
      <c r="KM7" t="s">
        <v>19</v>
      </c>
      <c r="KN7">
        <v>0</v>
      </c>
      <c r="KP7" t="s">
        <v>1</v>
      </c>
      <c r="KQ7">
        <v>0</v>
      </c>
      <c r="KR7" t="s">
        <v>10</v>
      </c>
      <c r="KS7">
        <v>0</v>
      </c>
      <c r="KT7" t="s">
        <v>19</v>
      </c>
      <c r="KU7">
        <v>0</v>
      </c>
      <c r="KW7" t="s">
        <v>1</v>
      </c>
      <c r="KX7">
        <v>0</v>
      </c>
      <c r="KY7" t="s">
        <v>10</v>
      </c>
      <c r="KZ7">
        <v>0</v>
      </c>
      <c r="LA7" t="s">
        <v>19</v>
      </c>
      <c r="LB7">
        <v>0</v>
      </c>
      <c r="LD7" t="s">
        <v>1</v>
      </c>
      <c r="LE7">
        <v>0</v>
      </c>
      <c r="LF7" t="s">
        <v>10</v>
      </c>
      <c r="LG7">
        <v>0</v>
      </c>
      <c r="LH7" t="s">
        <v>19</v>
      </c>
      <c r="LI7">
        <v>0</v>
      </c>
      <c r="LK7" t="s">
        <v>1</v>
      </c>
      <c r="LL7">
        <v>0</v>
      </c>
      <c r="LM7" t="s">
        <v>10</v>
      </c>
      <c r="LN7">
        <v>0</v>
      </c>
      <c r="LO7" t="s">
        <v>19</v>
      </c>
      <c r="LP7">
        <v>0</v>
      </c>
      <c r="LR7" t="s">
        <v>1</v>
      </c>
      <c r="LS7">
        <v>0</v>
      </c>
      <c r="LT7" t="s">
        <v>10</v>
      </c>
      <c r="LU7">
        <v>0</v>
      </c>
      <c r="LV7" t="s">
        <v>19</v>
      </c>
      <c r="LW7">
        <v>0</v>
      </c>
      <c r="LY7" t="s">
        <v>1</v>
      </c>
      <c r="LZ7">
        <v>0</v>
      </c>
      <c r="MA7" t="s">
        <v>10</v>
      </c>
      <c r="MB7">
        <v>0</v>
      </c>
      <c r="MC7" t="s">
        <v>19</v>
      </c>
      <c r="MD7">
        <v>0</v>
      </c>
      <c r="MF7" t="s">
        <v>1</v>
      </c>
      <c r="MG7">
        <v>0</v>
      </c>
      <c r="MH7" t="s">
        <v>10</v>
      </c>
      <c r="MI7">
        <v>0</v>
      </c>
      <c r="MJ7" t="s">
        <v>19</v>
      </c>
      <c r="MK7">
        <v>0</v>
      </c>
      <c r="MM7" t="s">
        <v>1</v>
      </c>
      <c r="MN7">
        <v>0</v>
      </c>
      <c r="MO7" t="s">
        <v>10</v>
      </c>
      <c r="MP7">
        <v>0</v>
      </c>
      <c r="MQ7" t="s">
        <v>19</v>
      </c>
      <c r="MR7">
        <v>0</v>
      </c>
      <c r="MT7" t="s">
        <v>1</v>
      </c>
      <c r="MU7">
        <v>0</v>
      </c>
      <c r="MV7" t="s">
        <v>10</v>
      </c>
      <c r="MW7">
        <v>0</v>
      </c>
      <c r="MX7" t="s">
        <v>19</v>
      </c>
      <c r="MY7">
        <v>0</v>
      </c>
      <c r="NA7" t="s">
        <v>1</v>
      </c>
      <c r="NB7">
        <v>0</v>
      </c>
      <c r="NC7" t="s">
        <v>10</v>
      </c>
      <c r="ND7">
        <v>0</v>
      </c>
      <c r="NE7" t="s">
        <v>19</v>
      </c>
      <c r="NF7">
        <v>0</v>
      </c>
      <c r="NH7" t="s">
        <v>1</v>
      </c>
      <c r="NI7">
        <v>0</v>
      </c>
      <c r="NJ7" t="s">
        <v>10</v>
      </c>
      <c r="NK7">
        <v>0</v>
      </c>
      <c r="NL7" t="s">
        <v>19</v>
      </c>
      <c r="NM7">
        <v>0</v>
      </c>
      <c r="NO7" t="s">
        <v>1</v>
      </c>
      <c r="NP7">
        <v>0</v>
      </c>
      <c r="NQ7" t="s">
        <v>10</v>
      </c>
      <c r="NR7">
        <v>0</v>
      </c>
      <c r="NS7" t="s">
        <v>19</v>
      </c>
      <c r="NT7">
        <v>0</v>
      </c>
      <c r="NV7" t="s">
        <v>1</v>
      </c>
      <c r="NW7">
        <v>0</v>
      </c>
      <c r="NX7" t="s">
        <v>10</v>
      </c>
      <c r="NY7">
        <v>0</v>
      </c>
      <c r="NZ7" t="s">
        <v>19</v>
      </c>
      <c r="OA7">
        <v>0</v>
      </c>
      <c r="OC7" t="s">
        <v>1</v>
      </c>
      <c r="OD7">
        <v>0</v>
      </c>
      <c r="OE7" t="s">
        <v>10</v>
      </c>
      <c r="OF7">
        <v>0</v>
      </c>
      <c r="OG7" t="s">
        <v>19</v>
      </c>
      <c r="OH7">
        <v>0</v>
      </c>
      <c r="OJ7" t="s">
        <v>1</v>
      </c>
      <c r="OK7">
        <v>0</v>
      </c>
      <c r="OL7" t="s">
        <v>10</v>
      </c>
      <c r="OM7">
        <v>0</v>
      </c>
      <c r="ON7" t="s">
        <v>19</v>
      </c>
      <c r="OO7">
        <v>0</v>
      </c>
      <c r="OQ7" t="s">
        <v>1</v>
      </c>
      <c r="OR7">
        <v>0</v>
      </c>
      <c r="OS7" t="s">
        <v>10</v>
      </c>
      <c r="OT7">
        <v>0</v>
      </c>
      <c r="OU7" t="s">
        <v>19</v>
      </c>
      <c r="OV7">
        <v>0</v>
      </c>
      <c r="OX7" t="s">
        <v>1</v>
      </c>
      <c r="OY7">
        <v>0</v>
      </c>
      <c r="OZ7" t="s">
        <v>10</v>
      </c>
      <c r="PA7">
        <v>0</v>
      </c>
      <c r="PB7" t="s">
        <v>19</v>
      </c>
      <c r="PC7">
        <v>0</v>
      </c>
      <c r="PE7" t="s">
        <v>1</v>
      </c>
      <c r="PF7">
        <v>0</v>
      </c>
      <c r="PG7" t="s">
        <v>10</v>
      </c>
      <c r="PH7">
        <v>0</v>
      </c>
      <c r="PI7" t="s">
        <v>19</v>
      </c>
      <c r="PJ7">
        <v>0</v>
      </c>
      <c r="PL7" t="s">
        <v>1</v>
      </c>
      <c r="PM7">
        <v>0</v>
      </c>
      <c r="PN7" t="s">
        <v>10</v>
      </c>
      <c r="PO7">
        <v>0</v>
      </c>
      <c r="PP7" t="s">
        <v>19</v>
      </c>
      <c r="PQ7">
        <v>0</v>
      </c>
      <c r="PS7" t="s">
        <v>1</v>
      </c>
      <c r="PT7">
        <v>0</v>
      </c>
      <c r="PU7" t="s">
        <v>10</v>
      </c>
      <c r="PV7">
        <v>0</v>
      </c>
      <c r="PW7" t="s">
        <v>19</v>
      </c>
      <c r="PX7">
        <v>0</v>
      </c>
      <c r="PZ7" t="s">
        <v>1</v>
      </c>
      <c r="QA7">
        <v>0</v>
      </c>
      <c r="QB7" t="s">
        <v>10</v>
      </c>
      <c r="QC7">
        <v>0</v>
      </c>
      <c r="QD7" t="s">
        <v>19</v>
      </c>
      <c r="QE7">
        <v>0</v>
      </c>
      <c r="QG7" t="s">
        <v>1</v>
      </c>
      <c r="QH7">
        <v>0</v>
      </c>
      <c r="QI7" t="s">
        <v>10</v>
      </c>
      <c r="QJ7">
        <v>0</v>
      </c>
      <c r="QK7" t="s">
        <v>19</v>
      </c>
      <c r="QL7">
        <v>0</v>
      </c>
      <c r="QN7" t="s">
        <v>1</v>
      </c>
      <c r="QO7">
        <v>0</v>
      </c>
      <c r="QP7" t="s">
        <v>10</v>
      </c>
      <c r="QQ7">
        <v>0</v>
      </c>
      <c r="QR7" t="s">
        <v>19</v>
      </c>
      <c r="QS7">
        <v>0</v>
      </c>
      <c r="QU7" t="s">
        <v>1</v>
      </c>
      <c r="QV7">
        <v>0</v>
      </c>
      <c r="QW7" t="s">
        <v>10</v>
      </c>
      <c r="QX7">
        <v>0</v>
      </c>
      <c r="QY7" t="s">
        <v>19</v>
      </c>
      <c r="QZ7">
        <v>0</v>
      </c>
      <c r="RB7" t="s">
        <v>1</v>
      </c>
      <c r="RC7">
        <v>0</v>
      </c>
      <c r="RD7" t="s">
        <v>10</v>
      </c>
      <c r="RE7">
        <v>0</v>
      </c>
      <c r="RF7" t="s">
        <v>19</v>
      </c>
      <c r="RG7">
        <v>0</v>
      </c>
      <c r="RI7" t="s">
        <v>1</v>
      </c>
      <c r="RJ7">
        <v>0</v>
      </c>
      <c r="RK7" t="s">
        <v>10</v>
      </c>
      <c r="RL7">
        <v>0</v>
      </c>
      <c r="RM7" t="s">
        <v>19</v>
      </c>
      <c r="RN7">
        <v>0</v>
      </c>
      <c r="RP7" t="s">
        <v>1</v>
      </c>
      <c r="RQ7">
        <v>0</v>
      </c>
      <c r="RR7" t="s">
        <v>10</v>
      </c>
      <c r="RS7">
        <v>0</v>
      </c>
      <c r="RT7" t="s">
        <v>19</v>
      </c>
      <c r="RU7">
        <v>0</v>
      </c>
    </row>
    <row r="8" spans="1:489" x14ac:dyDescent="0.2">
      <c r="A8" t="s">
        <v>2</v>
      </c>
      <c r="B8">
        <v>38441</v>
      </c>
      <c r="C8" t="s">
        <v>11</v>
      </c>
      <c r="D8">
        <v>40502</v>
      </c>
      <c r="E8" t="s">
        <v>20</v>
      </c>
      <c r="F8">
        <v>38441</v>
      </c>
      <c r="H8" t="s">
        <v>2</v>
      </c>
      <c r="I8">
        <v>38441</v>
      </c>
      <c r="J8" t="s">
        <v>11</v>
      </c>
      <c r="K8">
        <v>40502</v>
      </c>
      <c r="L8" t="s">
        <v>20</v>
      </c>
      <c r="M8">
        <v>38441</v>
      </c>
      <c r="O8" t="s">
        <v>2</v>
      </c>
      <c r="P8">
        <v>38441</v>
      </c>
      <c r="Q8" t="s">
        <v>11</v>
      </c>
      <c r="R8">
        <v>40502</v>
      </c>
      <c r="S8" t="s">
        <v>20</v>
      </c>
      <c r="T8">
        <v>38441</v>
      </c>
      <c r="V8" t="s">
        <v>2</v>
      </c>
      <c r="W8">
        <v>38441</v>
      </c>
      <c r="X8" t="s">
        <v>11</v>
      </c>
      <c r="Y8">
        <v>40502</v>
      </c>
      <c r="Z8" t="s">
        <v>20</v>
      </c>
      <c r="AA8">
        <v>38441</v>
      </c>
      <c r="AC8" t="s">
        <v>2</v>
      </c>
      <c r="AD8">
        <v>38441</v>
      </c>
      <c r="AE8" t="s">
        <v>11</v>
      </c>
      <c r="AF8">
        <v>40502</v>
      </c>
      <c r="AG8" t="s">
        <v>20</v>
      </c>
      <c r="AH8">
        <v>38441</v>
      </c>
      <c r="AJ8" t="s">
        <v>2</v>
      </c>
      <c r="AK8">
        <v>38441</v>
      </c>
      <c r="AL8" t="s">
        <v>11</v>
      </c>
      <c r="AM8">
        <v>40502</v>
      </c>
      <c r="AN8" t="s">
        <v>20</v>
      </c>
      <c r="AO8">
        <v>38441</v>
      </c>
      <c r="AQ8" t="s">
        <v>2</v>
      </c>
      <c r="AR8">
        <v>38441</v>
      </c>
      <c r="AS8" t="s">
        <v>11</v>
      </c>
      <c r="AT8">
        <v>40502</v>
      </c>
      <c r="AU8" t="s">
        <v>20</v>
      </c>
      <c r="AV8">
        <v>38441</v>
      </c>
      <c r="AX8" t="s">
        <v>2</v>
      </c>
      <c r="AY8">
        <v>38441</v>
      </c>
      <c r="AZ8" t="s">
        <v>11</v>
      </c>
      <c r="BA8">
        <v>40502</v>
      </c>
      <c r="BB8" t="s">
        <v>20</v>
      </c>
      <c r="BC8">
        <v>38441</v>
      </c>
      <c r="BE8" t="s">
        <v>2</v>
      </c>
      <c r="BF8">
        <v>38441</v>
      </c>
      <c r="BG8" t="s">
        <v>11</v>
      </c>
      <c r="BH8">
        <v>40502</v>
      </c>
      <c r="BI8" t="s">
        <v>20</v>
      </c>
      <c r="BJ8">
        <v>38441</v>
      </c>
      <c r="BL8" t="s">
        <v>2</v>
      </c>
      <c r="BM8">
        <v>38441</v>
      </c>
      <c r="BN8" t="s">
        <v>11</v>
      </c>
      <c r="BO8">
        <v>40502</v>
      </c>
      <c r="BP8" t="s">
        <v>20</v>
      </c>
      <c r="BQ8">
        <v>38441</v>
      </c>
      <c r="BS8" t="s">
        <v>2</v>
      </c>
      <c r="BT8">
        <v>38441</v>
      </c>
      <c r="BU8" t="s">
        <v>11</v>
      </c>
      <c r="BV8">
        <v>40502</v>
      </c>
      <c r="BW8" t="s">
        <v>20</v>
      </c>
      <c r="BX8">
        <v>38441</v>
      </c>
      <c r="BZ8" t="s">
        <v>2</v>
      </c>
      <c r="CA8">
        <v>38441</v>
      </c>
      <c r="CB8" t="s">
        <v>11</v>
      </c>
      <c r="CC8">
        <v>40502</v>
      </c>
      <c r="CD8" t="s">
        <v>20</v>
      </c>
      <c r="CE8">
        <v>38441</v>
      </c>
      <c r="CG8" t="s">
        <v>2</v>
      </c>
      <c r="CH8">
        <v>38441</v>
      </c>
      <c r="CI8" t="s">
        <v>11</v>
      </c>
      <c r="CJ8">
        <v>40502</v>
      </c>
      <c r="CK8" t="s">
        <v>20</v>
      </c>
      <c r="CL8">
        <v>38441</v>
      </c>
      <c r="CN8" t="s">
        <v>2</v>
      </c>
      <c r="CO8">
        <v>38441</v>
      </c>
      <c r="CP8" t="s">
        <v>11</v>
      </c>
      <c r="CQ8">
        <v>40502</v>
      </c>
      <c r="CR8" t="s">
        <v>20</v>
      </c>
      <c r="CS8">
        <v>38441</v>
      </c>
      <c r="CU8" t="s">
        <v>2</v>
      </c>
      <c r="CV8">
        <v>38441</v>
      </c>
      <c r="CW8" t="s">
        <v>11</v>
      </c>
      <c r="CX8">
        <v>40502</v>
      </c>
      <c r="CY8" t="s">
        <v>20</v>
      </c>
      <c r="CZ8">
        <v>38441</v>
      </c>
      <c r="DB8" t="s">
        <v>2</v>
      </c>
      <c r="DC8">
        <v>38441</v>
      </c>
      <c r="DD8" t="s">
        <v>11</v>
      </c>
      <c r="DE8">
        <v>40502</v>
      </c>
      <c r="DF8" t="s">
        <v>20</v>
      </c>
      <c r="DG8">
        <v>38441</v>
      </c>
      <c r="DI8" t="s">
        <v>2</v>
      </c>
      <c r="DJ8">
        <v>38441</v>
      </c>
      <c r="DK8" t="s">
        <v>11</v>
      </c>
      <c r="DL8">
        <v>40502</v>
      </c>
      <c r="DM8" t="s">
        <v>20</v>
      </c>
      <c r="DN8">
        <v>38441</v>
      </c>
      <c r="DP8" t="s">
        <v>2</v>
      </c>
      <c r="DQ8">
        <v>38441</v>
      </c>
      <c r="DR8" t="s">
        <v>11</v>
      </c>
      <c r="DS8">
        <v>40502</v>
      </c>
      <c r="DT8" t="s">
        <v>20</v>
      </c>
      <c r="DU8">
        <v>38441</v>
      </c>
      <c r="DW8" t="s">
        <v>2</v>
      </c>
      <c r="DX8">
        <v>38441</v>
      </c>
      <c r="DY8" t="s">
        <v>11</v>
      </c>
      <c r="DZ8">
        <v>40502</v>
      </c>
      <c r="EA8" t="s">
        <v>20</v>
      </c>
      <c r="EB8">
        <v>38441</v>
      </c>
      <c r="ED8" t="s">
        <v>2</v>
      </c>
      <c r="EE8">
        <v>38441</v>
      </c>
      <c r="EF8" t="s">
        <v>11</v>
      </c>
      <c r="EG8">
        <v>40502</v>
      </c>
      <c r="EH8" t="s">
        <v>20</v>
      </c>
      <c r="EI8">
        <v>38441</v>
      </c>
      <c r="EK8" t="s">
        <v>2</v>
      </c>
      <c r="EL8">
        <v>38441</v>
      </c>
      <c r="EM8" t="s">
        <v>11</v>
      </c>
      <c r="EN8">
        <v>40502</v>
      </c>
      <c r="EO8" t="s">
        <v>20</v>
      </c>
      <c r="EP8">
        <v>38441</v>
      </c>
      <c r="ER8" t="s">
        <v>2</v>
      </c>
      <c r="ES8">
        <v>38441</v>
      </c>
      <c r="ET8" t="s">
        <v>11</v>
      </c>
      <c r="EU8">
        <v>40502</v>
      </c>
      <c r="EV8" t="s">
        <v>20</v>
      </c>
      <c r="EW8">
        <v>38441</v>
      </c>
      <c r="EY8" t="s">
        <v>2</v>
      </c>
      <c r="EZ8">
        <v>38441</v>
      </c>
      <c r="FA8" t="s">
        <v>11</v>
      </c>
      <c r="FB8">
        <v>40502</v>
      </c>
      <c r="FC8" t="s">
        <v>20</v>
      </c>
      <c r="FD8">
        <v>38441</v>
      </c>
      <c r="FF8" t="s">
        <v>2</v>
      </c>
      <c r="FG8">
        <v>38441</v>
      </c>
      <c r="FH8" t="s">
        <v>11</v>
      </c>
      <c r="FI8">
        <v>40502</v>
      </c>
      <c r="FJ8" t="s">
        <v>20</v>
      </c>
      <c r="FK8">
        <v>38441</v>
      </c>
      <c r="FM8" t="s">
        <v>2</v>
      </c>
      <c r="FN8">
        <v>38441</v>
      </c>
      <c r="FO8" t="s">
        <v>11</v>
      </c>
      <c r="FP8">
        <v>40502</v>
      </c>
      <c r="FQ8" t="s">
        <v>20</v>
      </c>
      <c r="FR8">
        <v>38441</v>
      </c>
      <c r="FT8" t="s">
        <v>2</v>
      </c>
      <c r="FU8">
        <v>38441</v>
      </c>
      <c r="FV8" t="s">
        <v>11</v>
      </c>
      <c r="FW8">
        <v>40502</v>
      </c>
      <c r="FX8" t="s">
        <v>20</v>
      </c>
      <c r="FY8">
        <v>38441</v>
      </c>
      <c r="GA8" t="s">
        <v>2</v>
      </c>
      <c r="GB8">
        <v>38441</v>
      </c>
      <c r="GC8" t="s">
        <v>11</v>
      </c>
      <c r="GD8">
        <v>40502</v>
      </c>
      <c r="GE8" t="s">
        <v>20</v>
      </c>
      <c r="GF8">
        <v>38441</v>
      </c>
      <c r="GH8" t="s">
        <v>2</v>
      </c>
      <c r="GI8">
        <v>38441</v>
      </c>
      <c r="GJ8" t="s">
        <v>11</v>
      </c>
      <c r="GK8">
        <v>40502</v>
      </c>
      <c r="GL8" t="s">
        <v>20</v>
      </c>
      <c r="GM8">
        <v>38441</v>
      </c>
      <c r="GO8" t="s">
        <v>2</v>
      </c>
      <c r="GP8">
        <v>38441</v>
      </c>
      <c r="GQ8" t="s">
        <v>11</v>
      </c>
      <c r="GR8">
        <v>40502</v>
      </c>
      <c r="GS8" t="s">
        <v>20</v>
      </c>
      <c r="GT8">
        <v>38441</v>
      </c>
      <c r="GV8" t="s">
        <v>2</v>
      </c>
      <c r="GW8">
        <v>38441</v>
      </c>
      <c r="GX8" t="s">
        <v>11</v>
      </c>
      <c r="GY8">
        <v>40502</v>
      </c>
      <c r="GZ8" t="s">
        <v>20</v>
      </c>
      <c r="HA8">
        <v>38441</v>
      </c>
      <c r="HC8" t="s">
        <v>2</v>
      </c>
      <c r="HD8">
        <v>38441</v>
      </c>
      <c r="HE8" t="s">
        <v>11</v>
      </c>
      <c r="HF8">
        <v>40502</v>
      </c>
      <c r="HG8" t="s">
        <v>20</v>
      </c>
      <c r="HH8">
        <v>38441</v>
      </c>
      <c r="HJ8" t="s">
        <v>2</v>
      </c>
      <c r="HK8">
        <v>38441</v>
      </c>
      <c r="HL8" t="s">
        <v>11</v>
      </c>
      <c r="HM8">
        <v>40502</v>
      </c>
      <c r="HN8" t="s">
        <v>20</v>
      </c>
      <c r="HO8">
        <v>38441</v>
      </c>
      <c r="HQ8" t="s">
        <v>2</v>
      </c>
      <c r="HR8">
        <v>38441</v>
      </c>
      <c r="HS8" t="s">
        <v>11</v>
      </c>
      <c r="HT8">
        <v>40502</v>
      </c>
      <c r="HU8" t="s">
        <v>20</v>
      </c>
      <c r="HV8">
        <v>38441</v>
      </c>
      <c r="HX8" t="s">
        <v>2</v>
      </c>
      <c r="HY8">
        <v>38441</v>
      </c>
      <c r="HZ8" t="s">
        <v>11</v>
      </c>
      <c r="IA8">
        <v>40502</v>
      </c>
      <c r="IB8" t="s">
        <v>20</v>
      </c>
      <c r="IC8">
        <v>38441</v>
      </c>
      <c r="IE8" t="s">
        <v>2</v>
      </c>
      <c r="IF8">
        <v>38441</v>
      </c>
      <c r="IG8" t="s">
        <v>11</v>
      </c>
      <c r="IH8">
        <v>40502</v>
      </c>
      <c r="II8" t="s">
        <v>20</v>
      </c>
      <c r="IJ8">
        <v>38441</v>
      </c>
      <c r="IL8" t="s">
        <v>2</v>
      </c>
      <c r="IM8">
        <v>38441</v>
      </c>
      <c r="IN8" t="s">
        <v>11</v>
      </c>
      <c r="IO8">
        <v>40502</v>
      </c>
      <c r="IP8" t="s">
        <v>20</v>
      </c>
      <c r="IQ8">
        <v>38441</v>
      </c>
      <c r="IS8" t="s">
        <v>2</v>
      </c>
      <c r="IT8">
        <v>38441</v>
      </c>
      <c r="IU8" t="s">
        <v>11</v>
      </c>
      <c r="IV8">
        <v>40502</v>
      </c>
      <c r="IW8" t="s">
        <v>20</v>
      </c>
      <c r="IX8">
        <v>38441</v>
      </c>
      <c r="IZ8" t="s">
        <v>2</v>
      </c>
      <c r="JA8">
        <v>38441</v>
      </c>
      <c r="JB8" t="s">
        <v>11</v>
      </c>
      <c r="JC8">
        <v>40502</v>
      </c>
      <c r="JD8" t="s">
        <v>20</v>
      </c>
      <c r="JE8">
        <v>38441</v>
      </c>
      <c r="JG8" t="s">
        <v>2</v>
      </c>
      <c r="JH8">
        <v>38441</v>
      </c>
      <c r="JI8" t="s">
        <v>11</v>
      </c>
      <c r="JJ8">
        <v>40502</v>
      </c>
      <c r="JK8" t="s">
        <v>20</v>
      </c>
      <c r="JL8">
        <v>38441</v>
      </c>
      <c r="JN8" t="s">
        <v>2</v>
      </c>
      <c r="JO8">
        <v>38441</v>
      </c>
      <c r="JP8" t="s">
        <v>11</v>
      </c>
      <c r="JQ8">
        <v>40502</v>
      </c>
      <c r="JR8" t="s">
        <v>20</v>
      </c>
      <c r="JS8">
        <v>38441</v>
      </c>
      <c r="JU8" t="s">
        <v>2</v>
      </c>
      <c r="JV8">
        <v>38441</v>
      </c>
      <c r="JW8" t="s">
        <v>11</v>
      </c>
      <c r="JX8">
        <v>40502</v>
      </c>
      <c r="JY8" t="s">
        <v>20</v>
      </c>
      <c r="JZ8">
        <v>38441</v>
      </c>
      <c r="KB8" t="s">
        <v>2</v>
      </c>
      <c r="KC8">
        <v>38441</v>
      </c>
      <c r="KD8" t="s">
        <v>11</v>
      </c>
      <c r="KE8">
        <v>40502</v>
      </c>
      <c r="KF8" t="s">
        <v>20</v>
      </c>
      <c r="KG8">
        <v>38441</v>
      </c>
      <c r="KI8" t="s">
        <v>2</v>
      </c>
      <c r="KJ8">
        <v>38441</v>
      </c>
      <c r="KK8" t="s">
        <v>11</v>
      </c>
      <c r="KL8">
        <v>40502</v>
      </c>
      <c r="KM8" t="s">
        <v>20</v>
      </c>
      <c r="KN8">
        <v>38441</v>
      </c>
      <c r="KP8" t="s">
        <v>2</v>
      </c>
      <c r="KQ8">
        <v>38441</v>
      </c>
      <c r="KR8" t="s">
        <v>11</v>
      </c>
      <c r="KS8">
        <v>40502</v>
      </c>
      <c r="KT8" t="s">
        <v>20</v>
      </c>
      <c r="KU8">
        <v>38441</v>
      </c>
      <c r="KW8" t="s">
        <v>2</v>
      </c>
      <c r="KX8">
        <v>38441</v>
      </c>
      <c r="KY8" t="s">
        <v>11</v>
      </c>
      <c r="KZ8">
        <v>40502</v>
      </c>
      <c r="LA8" t="s">
        <v>20</v>
      </c>
      <c r="LB8">
        <v>38441</v>
      </c>
      <c r="LD8" t="s">
        <v>2</v>
      </c>
      <c r="LE8">
        <v>38441</v>
      </c>
      <c r="LF8" t="s">
        <v>11</v>
      </c>
      <c r="LG8">
        <v>40502</v>
      </c>
      <c r="LH8" t="s">
        <v>20</v>
      </c>
      <c r="LI8">
        <v>38441</v>
      </c>
      <c r="LK8" t="s">
        <v>2</v>
      </c>
      <c r="LL8">
        <v>38441</v>
      </c>
      <c r="LM8" t="s">
        <v>11</v>
      </c>
      <c r="LN8">
        <v>40502</v>
      </c>
      <c r="LO8" t="s">
        <v>20</v>
      </c>
      <c r="LP8">
        <v>38441</v>
      </c>
      <c r="LR8" t="s">
        <v>2</v>
      </c>
      <c r="LS8">
        <v>38441</v>
      </c>
      <c r="LT8" t="s">
        <v>11</v>
      </c>
      <c r="LU8">
        <v>40502</v>
      </c>
      <c r="LV8" t="s">
        <v>20</v>
      </c>
      <c r="LW8">
        <v>38441</v>
      </c>
      <c r="LY8" t="s">
        <v>2</v>
      </c>
      <c r="LZ8">
        <v>38441</v>
      </c>
      <c r="MA8" t="s">
        <v>11</v>
      </c>
      <c r="MB8">
        <v>40502</v>
      </c>
      <c r="MC8" t="s">
        <v>20</v>
      </c>
      <c r="MD8">
        <v>38441</v>
      </c>
      <c r="MF8" t="s">
        <v>2</v>
      </c>
      <c r="MG8">
        <v>38441</v>
      </c>
      <c r="MH8" t="s">
        <v>11</v>
      </c>
      <c r="MI8">
        <v>40502</v>
      </c>
      <c r="MJ8" t="s">
        <v>20</v>
      </c>
      <c r="MK8">
        <v>38441</v>
      </c>
      <c r="MM8" t="s">
        <v>2</v>
      </c>
      <c r="MN8">
        <v>38441</v>
      </c>
      <c r="MO8" t="s">
        <v>11</v>
      </c>
      <c r="MP8">
        <v>40502</v>
      </c>
      <c r="MQ8" t="s">
        <v>20</v>
      </c>
      <c r="MR8">
        <v>38441</v>
      </c>
      <c r="MT8" t="s">
        <v>2</v>
      </c>
      <c r="MU8">
        <v>38441</v>
      </c>
      <c r="MV8" t="s">
        <v>11</v>
      </c>
      <c r="MW8">
        <v>40502</v>
      </c>
      <c r="MX8" t="s">
        <v>20</v>
      </c>
      <c r="MY8">
        <v>38441</v>
      </c>
      <c r="NA8" t="s">
        <v>2</v>
      </c>
      <c r="NB8">
        <v>38441</v>
      </c>
      <c r="NC8" t="s">
        <v>11</v>
      </c>
      <c r="ND8">
        <v>40502</v>
      </c>
      <c r="NE8" t="s">
        <v>20</v>
      </c>
      <c r="NF8">
        <v>38441</v>
      </c>
      <c r="NH8" t="s">
        <v>2</v>
      </c>
      <c r="NI8">
        <v>38441</v>
      </c>
      <c r="NJ8" t="s">
        <v>11</v>
      </c>
      <c r="NK8">
        <v>40502</v>
      </c>
      <c r="NL8" t="s">
        <v>20</v>
      </c>
      <c r="NM8">
        <v>38441</v>
      </c>
      <c r="NO8" t="s">
        <v>2</v>
      </c>
      <c r="NP8">
        <v>38441</v>
      </c>
      <c r="NQ8" t="s">
        <v>11</v>
      </c>
      <c r="NR8">
        <v>40502</v>
      </c>
      <c r="NS8" t="s">
        <v>20</v>
      </c>
      <c r="NT8">
        <v>38441</v>
      </c>
      <c r="NV8" t="s">
        <v>2</v>
      </c>
      <c r="NW8">
        <v>38441</v>
      </c>
      <c r="NX8" t="s">
        <v>11</v>
      </c>
      <c r="NY8">
        <v>40502</v>
      </c>
      <c r="NZ8" t="s">
        <v>20</v>
      </c>
      <c r="OA8">
        <v>38441</v>
      </c>
      <c r="OC8" t="s">
        <v>2</v>
      </c>
      <c r="OD8">
        <v>38441</v>
      </c>
      <c r="OE8" t="s">
        <v>11</v>
      </c>
      <c r="OF8">
        <v>40502</v>
      </c>
      <c r="OG8" t="s">
        <v>20</v>
      </c>
      <c r="OH8">
        <v>38441</v>
      </c>
      <c r="OJ8" t="s">
        <v>2</v>
      </c>
      <c r="OK8">
        <v>38441</v>
      </c>
      <c r="OL8" t="s">
        <v>11</v>
      </c>
      <c r="OM8">
        <v>40502</v>
      </c>
      <c r="ON8" t="s">
        <v>20</v>
      </c>
      <c r="OO8">
        <v>38441</v>
      </c>
      <c r="OQ8" t="s">
        <v>2</v>
      </c>
      <c r="OR8">
        <v>38441</v>
      </c>
      <c r="OS8" t="s">
        <v>11</v>
      </c>
      <c r="OT8">
        <v>40502</v>
      </c>
      <c r="OU8" t="s">
        <v>20</v>
      </c>
      <c r="OV8">
        <v>38441</v>
      </c>
      <c r="OX8" t="s">
        <v>2</v>
      </c>
      <c r="OY8">
        <v>38441</v>
      </c>
      <c r="OZ8" t="s">
        <v>11</v>
      </c>
      <c r="PA8">
        <v>40502</v>
      </c>
      <c r="PB8" t="s">
        <v>20</v>
      </c>
      <c r="PC8">
        <v>38441</v>
      </c>
      <c r="PE8" t="s">
        <v>2</v>
      </c>
      <c r="PF8">
        <v>38441</v>
      </c>
      <c r="PG8" t="s">
        <v>11</v>
      </c>
      <c r="PH8">
        <v>40502</v>
      </c>
      <c r="PI8" t="s">
        <v>20</v>
      </c>
      <c r="PJ8">
        <v>38441</v>
      </c>
      <c r="PL8" t="s">
        <v>2</v>
      </c>
      <c r="PM8">
        <v>38441</v>
      </c>
      <c r="PN8" t="s">
        <v>11</v>
      </c>
      <c r="PO8">
        <v>40502</v>
      </c>
      <c r="PP8" t="s">
        <v>20</v>
      </c>
      <c r="PQ8">
        <v>38441</v>
      </c>
      <c r="PS8" t="s">
        <v>2</v>
      </c>
      <c r="PT8">
        <v>38441</v>
      </c>
      <c r="PU8" t="s">
        <v>11</v>
      </c>
      <c r="PV8">
        <v>40502</v>
      </c>
      <c r="PW8" t="s">
        <v>20</v>
      </c>
      <c r="PX8">
        <v>38441</v>
      </c>
      <c r="PZ8" t="s">
        <v>2</v>
      </c>
      <c r="QA8">
        <v>38441</v>
      </c>
      <c r="QB8" t="s">
        <v>11</v>
      </c>
      <c r="QC8">
        <v>40502</v>
      </c>
      <c r="QD8" t="s">
        <v>20</v>
      </c>
      <c r="QE8">
        <v>38441</v>
      </c>
      <c r="QG8" t="s">
        <v>2</v>
      </c>
      <c r="QH8">
        <v>38441</v>
      </c>
      <c r="QI8" t="s">
        <v>11</v>
      </c>
      <c r="QJ8">
        <v>40502</v>
      </c>
      <c r="QK8" t="s">
        <v>20</v>
      </c>
      <c r="QL8">
        <v>38441</v>
      </c>
      <c r="QN8" t="s">
        <v>2</v>
      </c>
      <c r="QO8">
        <v>38441</v>
      </c>
      <c r="QP8" t="s">
        <v>11</v>
      </c>
      <c r="QQ8">
        <v>40502</v>
      </c>
      <c r="QR8" t="s">
        <v>20</v>
      </c>
      <c r="QS8">
        <v>38441</v>
      </c>
      <c r="QU8" t="s">
        <v>2</v>
      </c>
      <c r="QV8">
        <v>38441</v>
      </c>
      <c r="QW8" t="s">
        <v>11</v>
      </c>
      <c r="QX8">
        <v>40502</v>
      </c>
      <c r="QY8" t="s">
        <v>20</v>
      </c>
      <c r="QZ8">
        <v>38441</v>
      </c>
      <c r="RB8" t="s">
        <v>2</v>
      </c>
      <c r="RC8">
        <v>38441</v>
      </c>
      <c r="RD8" t="s">
        <v>11</v>
      </c>
      <c r="RE8">
        <v>40502</v>
      </c>
      <c r="RF8" t="s">
        <v>20</v>
      </c>
      <c r="RG8">
        <v>38441</v>
      </c>
      <c r="RI8" t="s">
        <v>2</v>
      </c>
      <c r="RJ8">
        <v>38441</v>
      </c>
      <c r="RK8" t="s">
        <v>11</v>
      </c>
      <c r="RL8">
        <v>40502</v>
      </c>
      <c r="RM8" t="s">
        <v>20</v>
      </c>
      <c r="RN8">
        <v>38441</v>
      </c>
      <c r="RP8" t="s">
        <v>2</v>
      </c>
      <c r="RQ8">
        <v>38441</v>
      </c>
      <c r="RR8" t="s">
        <v>11</v>
      </c>
      <c r="RS8">
        <v>40502</v>
      </c>
      <c r="RT8" t="s">
        <v>20</v>
      </c>
      <c r="RU8">
        <v>38441</v>
      </c>
    </row>
    <row r="9" spans="1:489" x14ac:dyDescent="0.2">
      <c r="A9" t="s">
        <v>5</v>
      </c>
      <c r="B9">
        <v>76817</v>
      </c>
      <c r="C9" t="s">
        <v>12</v>
      </c>
      <c r="D9">
        <v>76817</v>
      </c>
      <c r="E9" t="s">
        <v>21</v>
      </c>
      <c r="F9">
        <v>76817</v>
      </c>
      <c r="H9" t="s">
        <v>5</v>
      </c>
      <c r="I9">
        <v>76817</v>
      </c>
      <c r="J9" t="s">
        <v>12</v>
      </c>
      <c r="K9">
        <v>76817</v>
      </c>
      <c r="L9" t="s">
        <v>21</v>
      </c>
      <c r="M9">
        <v>76817</v>
      </c>
      <c r="O9" t="s">
        <v>5</v>
      </c>
      <c r="P9">
        <v>76817</v>
      </c>
      <c r="Q9" t="s">
        <v>12</v>
      </c>
      <c r="R9">
        <v>76817</v>
      </c>
      <c r="S9" t="s">
        <v>21</v>
      </c>
      <c r="T9">
        <v>76817</v>
      </c>
      <c r="V9" t="s">
        <v>5</v>
      </c>
      <c r="W9">
        <v>76817</v>
      </c>
      <c r="X9" t="s">
        <v>12</v>
      </c>
      <c r="Y9">
        <v>76817</v>
      </c>
      <c r="Z9" t="s">
        <v>21</v>
      </c>
      <c r="AA9">
        <v>76817</v>
      </c>
      <c r="AC9" t="s">
        <v>5</v>
      </c>
      <c r="AD9">
        <v>76817</v>
      </c>
      <c r="AE9" t="s">
        <v>12</v>
      </c>
      <c r="AF9">
        <v>76817</v>
      </c>
      <c r="AG9" t="s">
        <v>21</v>
      </c>
      <c r="AH9">
        <v>76817</v>
      </c>
      <c r="AJ9" t="s">
        <v>5</v>
      </c>
      <c r="AK9">
        <v>76817</v>
      </c>
      <c r="AL9" t="s">
        <v>12</v>
      </c>
      <c r="AM9">
        <v>76817</v>
      </c>
      <c r="AN9" t="s">
        <v>21</v>
      </c>
      <c r="AO9">
        <v>76817</v>
      </c>
      <c r="AQ9" t="s">
        <v>5</v>
      </c>
      <c r="AR9">
        <v>76817</v>
      </c>
      <c r="AS9" t="s">
        <v>12</v>
      </c>
      <c r="AT9">
        <v>76817</v>
      </c>
      <c r="AU9" t="s">
        <v>21</v>
      </c>
      <c r="AV9">
        <v>76817</v>
      </c>
      <c r="AX9" t="s">
        <v>5</v>
      </c>
      <c r="AY9">
        <v>76817</v>
      </c>
      <c r="AZ9" t="s">
        <v>12</v>
      </c>
      <c r="BA9">
        <v>76817</v>
      </c>
      <c r="BB9" t="s">
        <v>21</v>
      </c>
      <c r="BC9">
        <v>76817</v>
      </c>
      <c r="BE9" t="s">
        <v>5</v>
      </c>
      <c r="BF9">
        <v>76817</v>
      </c>
      <c r="BG9" t="s">
        <v>12</v>
      </c>
      <c r="BH9">
        <v>76817</v>
      </c>
      <c r="BI9" t="s">
        <v>21</v>
      </c>
      <c r="BJ9">
        <v>76817</v>
      </c>
      <c r="BL9" t="s">
        <v>5</v>
      </c>
      <c r="BM9">
        <v>76817</v>
      </c>
      <c r="BN9" t="s">
        <v>12</v>
      </c>
      <c r="BO9">
        <v>76817</v>
      </c>
      <c r="BP9" t="s">
        <v>21</v>
      </c>
      <c r="BQ9">
        <v>76817</v>
      </c>
      <c r="BS9" t="s">
        <v>5</v>
      </c>
      <c r="BT9">
        <v>76817</v>
      </c>
      <c r="BU9" t="s">
        <v>12</v>
      </c>
      <c r="BV9">
        <v>76817</v>
      </c>
      <c r="BW9" t="s">
        <v>21</v>
      </c>
      <c r="BX9">
        <v>76817</v>
      </c>
      <c r="BZ9" t="s">
        <v>5</v>
      </c>
      <c r="CA9">
        <v>76817</v>
      </c>
      <c r="CB9" t="s">
        <v>12</v>
      </c>
      <c r="CC9">
        <v>76817</v>
      </c>
      <c r="CD9" t="s">
        <v>21</v>
      </c>
      <c r="CE9">
        <v>76817</v>
      </c>
      <c r="CG9" t="s">
        <v>5</v>
      </c>
      <c r="CH9">
        <v>76817</v>
      </c>
      <c r="CI9" t="s">
        <v>12</v>
      </c>
      <c r="CJ9">
        <v>76817</v>
      </c>
      <c r="CK9" t="s">
        <v>21</v>
      </c>
      <c r="CL9">
        <v>76817</v>
      </c>
      <c r="CN9" t="s">
        <v>5</v>
      </c>
      <c r="CO9">
        <v>76817</v>
      </c>
      <c r="CP9" t="s">
        <v>12</v>
      </c>
      <c r="CQ9">
        <v>76817</v>
      </c>
      <c r="CR9" t="s">
        <v>21</v>
      </c>
      <c r="CS9">
        <v>76817</v>
      </c>
      <c r="CU9" t="s">
        <v>5</v>
      </c>
      <c r="CV9">
        <v>76817</v>
      </c>
      <c r="CW9" t="s">
        <v>12</v>
      </c>
      <c r="CX9">
        <v>76817</v>
      </c>
      <c r="CY9" t="s">
        <v>21</v>
      </c>
      <c r="CZ9">
        <v>76817</v>
      </c>
      <c r="DB9" t="s">
        <v>5</v>
      </c>
      <c r="DC9">
        <v>76817</v>
      </c>
      <c r="DD9" t="s">
        <v>12</v>
      </c>
      <c r="DE9">
        <v>76817</v>
      </c>
      <c r="DF9" t="s">
        <v>21</v>
      </c>
      <c r="DG9">
        <v>76817</v>
      </c>
      <c r="DI9" t="s">
        <v>5</v>
      </c>
      <c r="DJ9">
        <v>76817</v>
      </c>
      <c r="DK9" t="s">
        <v>12</v>
      </c>
      <c r="DL9">
        <v>76817</v>
      </c>
      <c r="DM9" t="s">
        <v>21</v>
      </c>
      <c r="DN9">
        <v>76817</v>
      </c>
      <c r="DP9" t="s">
        <v>5</v>
      </c>
      <c r="DQ9">
        <v>76817</v>
      </c>
      <c r="DR9" t="s">
        <v>12</v>
      </c>
      <c r="DS9">
        <v>76817</v>
      </c>
      <c r="DT9" t="s">
        <v>21</v>
      </c>
      <c r="DU9">
        <v>76817</v>
      </c>
      <c r="DW9" t="s">
        <v>5</v>
      </c>
      <c r="DX9">
        <v>76817</v>
      </c>
      <c r="DY9" t="s">
        <v>12</v>
      </c>
      <c r="DZ9">
        <v>76817</v>
      </c>
      <c r="EA9" t="s">
        <v>21</v>
      </c>
      <c r="EB9">
        <v>76817</v>
      </c>
      <c r="ED9" t="s">
        <v>5</v>
      </c>
      <c r="EE9">
        <v>76817</v>
      </c>
      <c r="EF9" t="s">
        <v>12</v>
      </c>
      <c r="EG9">
        <v>76817</v>
      </c>
      <c r="EH9" t="s">
        <v>21</v>
      </c>
      <c r="EI9">
        <v>76817</v>
      </c>
      <c r="EK9" t="s">
        <v>5</v>
      </c>
      <c r="EL9">
        <v>76817</v>
      </c>
      <c r="EM9" t="s">
        <v>12</v>
      </c>
      <c r="EN9">
        <v>76817</v>
      </c>
      <c r="EO9" t="s">
        <v>21</v>
      </c>
      <c r="EP9">
        <v>76817</v>
      </c>
      <c r="ER9" t="s">
        <v>5</v>
      </c>
      <c r="ES9">
        <v>76817</v>
      </c>
      <c r="ET9" t="s">
        <v>12</v>
      </c>
      <c r="EU9">
        <v>76817</v>
      </c>
      <c r="EV9" t="s">
        <v>21</v>
      </c>
      <c r="EW9">
        <v>76817</v>
      </c>
      <c r="EY9" t="s">
        <v>5</v>
      </c>
      <c r="EZ9">
        <v>76817</v>
      </c>
      <c r="FA9" t="s">
        <v>12</v>
      </c>
      <c r="FB9">
        <v>76817</v>
      </c>
      <c r="FC9" t="s">
        <v>21</v>
      </c>
      <c r="FD9">
        <v>76817</v>
      </c>
      <c r="FF9" t="s">
        <v>5</v>
      </c>
      <c r="FG9">
        <v>76817</v>
      </c>
      <c r="FH9" t="s">
        <v>12</v>
      </c>
      <c r="FI9">
        <v>76817</v>
      </c>
      <c r="FJ9" t="s">
        <v>21</v>
      </c>
      <c r="FK9">
        <v>76817</v>
      </c>
      <c r="FM9" t="s">
        <v>5</v>
      </c>
      <c r="FN9">
        <v>76817</v>
      </c>
      <c r="FO9" t="s">
        <v>12</v>
      </c>
      <c r="FP9">
        <v>76817</v>
      </c>
      <c r="FQ9" t="s">
        <v>21</v>
      </c>
      <c r="FR9">
        <v>76817</v>
      </c>
      <c r="FT9" t="s">
        <v>5</v>
      </c>
      <c r="FU9">
        <v>76817</v>
      </c>
      <c r="FV9" t="s">
        <v>12</v>
      </c>
      <c r="FW9">
        <v>76817</v>
      </c>
      <c r="FX9" t="s">
        <v>21</v>
      </c>
      <c r="FY9">
        <v>76817</v>
      </c>
      <c r="GA9" t="s">
        <v>5</v>
      </c>
      <c r="GB9">
        <v>76817</v>
      </c>
      <c r="GC9" t="s">
        <v>12</v>
      </c>
      <c r="GD9">
        <v>76817</v>
      </c>
      <c r="GE9" t="s">
        <v>21</v>
      </c>
      <c r="GF9">
        <v>76817</v>
      </c>
      <c r="GH9" t="s">
        <v>5</v>
      </c>
      <c r="GI9">
        <v>76817</v>
      </c>
      <c r="GJ9" t="s">
        <v>12</v>
      </c>
      <c r="GK9">
        <v>76817</v>
      </c>
      <c r="GL9" t="s">
        <v>21</v>
      </c>
      <c r="GM9">
        <v>76817</v>
      </c>
      <c r="GO9" t="s">
        <v>5</v>
      </c>
      <c r="GP9">
        <v>76817</v>
      </c>
      <c r="GQ9" t="s">
        <v>12</v>
      </c>
      <c r="GR9">
        <v>76817</v>
      </c>
      <c r="GS9" t="s">
        <v>21</v>
      </c>
      <c r="GT9">
        <v>76817</v>
      </c>
      <c r="GV9" t="s">
        <v>5</v>
      </c>
      <c r="GW9">
        <v>76817</v>
      </c>
      <c r="GX9" t="s">
        <v>12</v>
      </c>
      <c r="GY9">
        <v>76817</v>
      </c>
      <c r="GZ9" t="s">
        <v>21</v>
      </c>
      <c r="HA9">
        <v>76817</v>
      </c>
      <c r="HC9" t="s">
        <v>5</v>
      </c>
      <c r="HD9">
        <v>76817</v>
      </c>
      <c r="HE9" t="s">
        <v>12</v>
      </c>
      <c r="HF9">
        <v>76817</v>
      </c>
      <c r="HG9" t="s">
        <v>21</v>
      </c>
      <c r="HH9">
        <v>76817</v>
      </c>
      <c r="HJ9" t="s">
        <v>5</v>
      </c>
      <c r="HK9">
        <v>76817</v>
      </c>
      <c r="HL9" t="s">
        <v>12</v>
      </c>
      <c r="HM9">
        <v>76817</v>
      </c>
      <c r="HN9" t="s">
        <v>21</v>
      </c>
      <c r="HO9">
        <v>76817</v>
      </c>
      <c r="HQ9" t="s">
        <v>5</v>
      </c>
      <c r="HR9">
        <v>76817</v>
      </c>
      <c r="HS9" t="s">
        <v>12</v>
      </c>
      <c r="HT9">
        <v>76817</v>
      </c>
      <c r="HU9" t="s">
        <v>21</v>
      </c>
      <c r="HV9">
        <v>76817</v>
      </c>
      <c r="HX9" t="s">
        <v>5</v>
      </c>
      <c r="HY9">
        <v>76817</v>
      </c>
      <c r="HZ9" t="s">
        <v>12</v>
      </c>
      <c r="IA9">
        <v>76817</v>
      </c>
      <c r="IB9" t="s">
        <v>21</v>
      </c>
      <c r="IC9">
        <v>76817</v>
      </c>
      <c r="IE9" t="s">
        <v>5</v>
      </c>
      <c r="IF9">
        <v>76817</v>
      </c>
      <c r="IG9" t="s">
        <v>12</v>
      </c>
      <c r="IH9">
        <v>76817</v>
      </c>
      <c r="II9" t="s">
        <v>21</v>
      </c>
      <c r="IJ9">
        <v>76817</v>
      </c>
      <c r="IL9" t="s">
        <v>5</v>
      </c>
      <c r="IM9">
        <v>76817</v>
      </c>
      <c r="IN9" t="s">
        <v>12</v>
      </c>
      <c r="IO9">
        <v>76817</v>
      </c>
      <c r="IP9" t="s">
        <v>21</v>
      </c>
      <c r="IQ9">
        <v>76817</v>
      </c>
      <c r="IS9" t="s">
        <v>5</v>
      </c>
      <c r="IT9">
        <v>76817</v>
      </c>
      <c r="IU9" t="s">
        <v>12</v>
      </c>
      <c r="IV9">
        <v>76817</v>
      </c>
      <c r="IW9" t="s">
        <v>21</v>
      </c>
      <c r="IX9">
        <v>76817</v>
      </c>
      <c r="IZ9" t="s">
        <v>5</v>
      </c>
      <c r="JA9">
        <v>76817</v>
      </c>
      <c r="JB9" t="s">
        <v>12</v>
      </c>
      <c r="JC9">
        <v>76817</v>
      </c>
      <c r="JD9" t="s">
        <v>21</v>
      </c>
      <c r="JE9">
        <v>76817</v>
      </c>
      <c r="JG9" t="s">
        <v>5</v>
      </c>
      <c r="JH9">
        <v>76817</v>
      </c>
      <c r="JI9" t="s">
        <v>12</v>
      </c>
      <c r="JJ9">
        <v>76817</v>
      </c>
      <c r="JK9" t="s">
        <v>21</v>
      </c>
      <c r="JL9">
        <v>76817</v>
      </c>
      <c r="JN9" t="s">
        <v>5</v>
      </c>
      <c r="JO9">
        <v>76817</v>
      </c>
      <c r="JP9" t="s">
        <v>12</v>
      </c>
      <c r="JQ9">
        <v>76817</v>
      </c>
      <c r="JR9" t="s">
        <v>21</v>
      </c>
      <c r="JS9">
        <v>76817</v>
      </c>
      <c r="JU9" t="s">
        <v>5</v>
      </c>
      <c r="JV9">
        <v>76817</v>
      </c>
      <c r="JW9" t="s">
        <v>12</v>
      </c>
      <c r="JX9">
        <v>76817</v>
      </c>
      <c r="JY9" t="s">
        <v>21</v>
      </c>
      <c r="JZ9">
        <v>76817</v>
      </c>
      <c r="KB9" t="s">
        <v>5</v>
      </c>
      <c r="KC9">
        <v>76817</v>
      </c>
      <c r="KD9" t="s">
        <v>12</v>
      </c>
      <c r="KE9">
        <v>76817</v>
      </c>
      <c r="KF9" t="s">
        <v>21</v>
      </c>
      <c r="KG9">
        <v>76817</v>
      </c>
      <c r="KI9" t="s">
        <v>5</v>
      </c>
      <c r="KJ9">
        <v>76817</v>
      </c>
      <c r="KK9" t="s">
        <v>12</v>
      </c>
      <c r="KL9">
        <v>76817</v>
      </c>
      <c r="KM9" t="s">
        <v>21</v>
      </c>
      <c r="KN9">
        <v>76817</v>
      </c>
      <c r="KP9" t="s">
        <v>5</v>
      </c>
      <c r="KQ9">
        <v>76817</v>
      </c>
      <c r="KR9" t="s">
        <v>12</v>
      </c>
      <c r="KS9">
        <v>76817</v>
      </c>
      <c r="KT9" t="s">
        <v>21</v>
      </c>
      <c r="KU9">
        <v>76817</v>
      </c>
      <c r="KW9" t="s">
        <v>5</v>
      </c>
      <c r="KX9">
        <v>76817</v>
      </c>
      <c r="KY9" t="s">
        <v>12</v>
      </c>
      <c r="KZ9">
        <v>76817</v>
      </c>
      <c r="LA9" t="s">
        <v>21</v>
      </c>
      <c r="LB9">
        <v>76817</v>
      </c>
      <c r="LD9" t="s">
        <v>5</v>
      </c>
      <c r="LE9">
        <v>76817</v>
      </c>
      <c r="LF9" t="s">
        <v>12</v>
      </c>
      <c r="LG9">
        <v>76817</v>
      </c>
      <c r="LH9" t="s">
        <v>21</v>
      </c>
      <c r="LI9">
        <v>76817</v>
      </c>
      <c r="LK9" t="s">
        <v>5</v>
      </c>
      <c r="LL9">
        <v>76817</v>
      </c>
      <c r="LM9" t="s">
        <v>12</v>
      </c>
      <c r="LN9">
        <v>76817</v>
      </c>
      <c r="LO9" t="s">
        <v>21</v>
      </c>
      <c r="LP9">
        <v>76817</v>
      </c>
      <c r="LR9" t="s">
        <v>5</v>
      </c>
      <c r="LS9">
        <v>76817</v>
      </c>
      <c r="LT9" t="s">
        <v>12</v>
      </c>
      <c r="LU9">
        <v>76817</v>
      </c>
      <c r="LV9" t="s">
        <v>21</v>
      </c>
      <c r="LW9">
        <v>76817</v>
      </c>
      <c r="LY9" t="s">
        <v>5</v>
      </c>
      <c r="LZ9">
        <v>76817</v>
      </c>
      <c r="MA9" t="s">
        <v>12</v>
      </c>
      <c r="MB9">
        <v>76817</v>
      </c>
      <c r="MC9" t="s">
        <v>21</v>
      </c>
      <c r="MD9">
        <v>76817</v>
      </c>
      <c r="MF9" t="s">
        <v>5</v>
      </c>
      <c r="MG9">
        <v>76817</v>
      </c>
      <c r="MH9" t="s">
        <v>12</v>
      </c>
      <c r="MI9">
        <v>76817</v>
      </c>
      <c r="MJ9" t="s">
        <v>21</v>
      </c>
      <c r="MK9">
        <v>76817</v>
      </c>
      <c r="MM9" t="s">
        <v>5</v>
      </c>
      <c r="MN9">
        <v>76817</v>
      </c>
      <c r="MO9" t="s">
        <v>12</v>
      </c>
      <c r="MP9">
        <v>76817</v>
      </c>
      <c r="MQ9" t="s">
        <v>21</v>
      </c>
      <c r="MR9">
        <v>76817</v>
      </c>
      <c r="MT9" t="s">
        <v>5</v>
      </c>
      <c r="MU9">
        <v>76817</v>
      </c>
      <c r="MV9" t="s">
        <v>12</v>
      </c>
      <c r="MW9">
        <v>76817</v>
      </c>
      <c r="MX9" t="s">
        <v>21</v>
      </c>
      <c r="MY9">
        <v>76817</v>
      </c>
      <c r="NA9" t="s">
        <v>5</v>
      </c>
      <c r="NB9">
        <v>76817</v>
      </c>
      <c r="NC9" t="s">
        <v>12</v>
      </c>
      <c r="ND9">
        <v>76817</v>
      </c>
      <c r="NE9" t="s">
        <v>21</v>
      </c>
      <c r="NF9">
        <v>76817</v>
      </c>
      <c r="NH9" t="s">
        <v>5</v>
      </c>
      <c r="NI9">
        <v>76817</v>
      </c>
      <c r="NJ9" t="s">
        <v>12</v>
      </c>
      <c r="NK9">
        <v>76817</v>
      </c>
      <c r="NL9" t="s">
        <v>21</v>
      </c>
      <c r="NM9">
        <v>76817</v>
      </c>
      <c r="NO9" t="s">
        <v>5</v>
      </c>
      <c r="NP9">
        <v>76817</v>
      </c>
      <c r="NQ9" t="s">
        <v>12</v>
      </c>
      <c r="NR9">
        <v>76817</v>
      </c>
      <c r="NS9" t="s">
        <v>21</v>
      </c>
      <c r="NT9">
        <v>76817</v>
      </c>
      <c r="NV9" t="s">
        <v>5</v>
      </c>
      <c r="NW9">
        <v>76817</v>
      </c>
      <c r="NX9" t="s">
        <v>12</v>
      </c>
      <c r="NY9">
        <v>76817</v>
      </c>
      <c r="NZ9" t="s">
        <v>21</v>
      </c>
      <c r="OA9">
        <v>76817</v>
      </c>
      <c r="OC9" t="s">
        <v>5</v>
      </c>
      <c r="OD9">
        <v>76817</v>
      </c>
      <c r="OE9" t="s">
        <v>12</v>
      </c>
      <c r="OF9">
        <v>76817</v>
      </c>
      <c r="OG9" t="s">
        <v>21</v>
      </c>
      <c r="OH9">
        <v>76817</v>
      </c>
      <c r="OJ9" t="s">
        <v>5</v>
      </c>
      <c r="OK9">
        <v>76817</v>
      </c>
      <c r="OL9" t="s">
        <v>12</v>
      </c>
      <c r="OM9">
        <v>76817</v>
      </c>
      <c r="ON9" t="s">
        <v>21</v>
      </c>
      <c r="OO9">
        <v>76817</v>
      </c>
      <c r="OQ9" t="s">
        <v>5</v>
      </c>
      <c r="OR9">
        <v>76817</v>
      </c>
      <c r="OS9" t="s">
        <v>12</v>
      </c>
      <c r="OT9">
        <v>76817</v>
      </c>
      <c r="OU9" t="s">
        <v>21</v>
      </c>
      <c r="OV9">
        <v>76817</v>
      </c>
      <c r="OX9" t="s">
        <v>5</v>
      </c>
      <c r="OY9">
        <v>76817</v>
      </c>
      <c r="OZ9" t="s">
        <v>12</v>
      </c>
      <c r="PA9">
        <v>76817</v>
      </c>
      <c r="PB9" t="s">
        <v>21</v>
      </c>
      <c r="PC9">
        <v>76817</v>
      </c>
      <c r="PE9" t="s">
        <v>5</v>
      </c>
      <c r="PF9">
        <v>76817</v>
      </c>
      <c r="PG9" t="s">
        <v>12</v>
      </c>
      <c r="PH9">
        <v>76817</v>
      </c>
      <c r="PI9" t="s">
        <v>21</v>
      </c>
      <c r="PJ9">
        <v>76817</v>
      </c>
      <c r="PL9" t="s">
        <v>5</v>
      </c>
      <c r="PM9">
        <v>76817</v>
      </c>
      <c r="PN9" t="s">
        <v>12</v>
      </c>
      <c r="PO9">
        <v>76817</v>
      </c>
      <c r="PP9" t="s">
        <v>21</v>
      </c>
      <c r="PQ9">
        <v>76817</v>
      </c>
      <c r="PS9" t="s">
        <v>5</v>
      </c>
      <c r="PT9">
        <v>76817</v>
      </c>
      <c r="PU9" t="s">
        <v>12</v>
      </c>
      <c r="PV9">
        <v>76817</v>
      </c>
      <c r="PW9" t="s">
        <v>21</v>
      </c>
      <c r="PX9">
        <v>76817</v>
      </c>
      <c r="PZ9" t="s">
        <v>5</v>
      </c>
      <c r="QA9">
        <v>76817</v>
      </c>
      <c r="QB9" t="s">
        <v>12</v>
      </c>
      <c r="QC9">
        <v>76817</v>
      </c>
      <c r="QD9" t="s">
        <v>21</v>
      </c>
      <c r="QE9">
        <v>76817</v>
      </c>
      <c r="QG9" t="s">
        <v>5</v>
      </c>
      <c r="QH9">
        <v>76817</v>
      </c>
      <c r="QI9" t="s">
        <v>12</v>
      </c>
      <c r="QJ9">
        <v>76817</v>
      </c>
      <c r="QK9" t="s">
        <v>21</v>
      </c>
      <c r="QL9">
        <v>76817</v>
      </c>
      <c r="QN9" t="s">
        <v>5</v>
      </c>
      <c r="QO9">
        <v>76817</v>
      </c>
      <c r="QP9" t="s">
        <v>12</v>
      </c>
      <c r="QQ9">
        <v>76817</v>
      </c>
      <c r="QR9" t="s">
        <v>21</v>
      </c>
      <c r="QS9">
        <v>76817</v>
      </c>
      <c r="QU9" t="s">
        <v>5</v>
      </c>
      <c r="QV9">
        <v>76817</v>
      </c>
      <c r="QW9" t="s">
        <v>12</v>
      </c>
      <c r="QX9">
        <v>76817</v>
      </c>
      <c r="QY9" t="s">
        <v>21</v>
      </c>
      <c r="QZ9">
        <v>76817</v>
      </c>
      <c r="RB9" t="s">
        <v>5</v>
      </c>
      <c r="RC9">
        <v>76817</v>
      </c>
      <c r="RD9" t="s">
        <v>12</v>
      </c>
      <c r="RE9">
        <v>76817</v>
      </c>
      <c r="RF9" t="s">
        <v>21</v>
      </c>
      <c r="RG9">
        <v>76817</v>
      </c>
      <c r="RI9" t="s">
        <v>5</v>
      </c>
      <c r="RJ9">
        <v>76817</v>
      </c>
      <c r="RK9" t="s">
        <v>12</v>
      </c>
      <c r="RL9">
        <v>76817</v>
      </c>
      <c r="RM9" t="s">
        <v>21</v>
      </c>
      <c r="RN9">
        <v>76817</v>
      </c>
      <c r="RP9" t="s">
        <v>5</v>
      </c>
      <c r="RQ9">
        <v>76817</v>
      </c>
      <c r="RR9" t="s">
        <v>12</v>
      </c>
      <c r="RS9">
        <v>76817</v>
      </c>
      <c r="RT9" t="s">
        <v>21</v>
      </c>
      <c r="RU9">
        <v>76817</v>
      </c>
    </row>
    <row r="10" spans="1:489" x14ac:dyDescent="0.2">
      <c r="A10" t="s">
        <v>3</v>
      </c>
      <c r="B10">
        <v>35.82</v>
      </c>
      <c r="C10" t="s">
        <v>13</v>
      </c>
      <c r="D10">
        <v>17.920000000000002</v>
      </c>
      <c r="E10" t="s">
        <v>22</v>
      </c>
      <c r="F10">
        <v>17.920000000000002</v>
      </c>
      <c r="H10" t="s">
        <v>3</v>
      </c>
      <c r="I10">
        <v>35.82</v>
      </c>
      <c r="J10" t="s">
        <v>13</v>
      </c>
      <c r="K10">
        <v>17.920000000000002</v>
      </c>
      <c r="L10" t="s">
        <v>22</v>
      </c>
      <c r="M10">
        <v>17.920000000000002</v>
      </c>
      <c r="O10" t="s">
        <v>3</v>
      </c>
      <c r="P10">
        <v>35.82</v>
      </c>
      <c r="Q10" t="s">
        <v>13</v>
      </c>
      <c r="R10">
        <v>17.920000000000002</v>
      </c>
      <c r="S10" t="s">
        <v>22</v>
      </c>
      <c r="T10">
        <v>17.920000000000002</v>
      </c>
      <c r="V10" t="s">
        <v>3</v>
      </c>
      <c r="W10">
        <v>35.82</v>
      </c>
      <c r="X10" t="s">
        <v>13</v>
      </c>
      <c r="Y10">
        <v>17.920000000000002</v>
      </c>
      <c r="Z10" t="s">
        <v>22</v>
      </c>
      <c r="AA10">
        <v>17.920000000000002</v>
      </c>
      <c r="AC10" t="s">
        <v>3</v>
      </c>
      <c r="AD10">
        <v>35.82</v>
      </c>
      <c r="AE10" t="s">
        <v>13</v>
      </c>
      <c r="AF10">
        <v>17.920000000000002</v>
      </c>
      <c r="AG10" t="s">
        <v>22</v>
      </c>
      <c r="AH10">
        <v>17.920000000000002</v>
      </c>
      <c r="AJ10" t="s">
        <v>3</v>
      </c>
      <c r="AK10">
        <v>27.65</v>
      </c>
      <c r="AL10" t="s">
        <v>13</v>
      </c>
      <c r="AM10">
        <v>9.75</v>
      </c>
      <c r="AN10" t="s">
        <v>22</v>
      </c>
      <c r="AO10">
        <v>9.75</v>
      </c>
      <c r="AQ10" t="s">
        <v>3</v>
      </c>
      <c r="AR10">
        <v>27.65</v>
      </c>
      <c r="AS10" t="s">
        <v>13</v>
      </c>
      <c r="AT10">
        <v>9.75</v>
      </c>
      <c r="AU10" t="s">
        <v>22</v>
      </c>
      <c r="AV10">
        <v>9.75</v>
      </c>
      <c r="AX10" t="s">
        <v>3</v>
      </c>
      <c r="AY10">
        <v>27.65</v>
      </c>
      <c r="AZ10" t="s">
        <v>13</v>
      </c>
      <c r="BA10">
        <v>9.75</v>
      </c>
      <c r="BB10" t="s">
        <v>22</v>
      </c>
      <c r="BC10">
        <v>9.75</v>
      </c>
      <c r="BE10" t="s">
        <v>3</v>
      </c>
      <c r="BF10">
        <v>27.65</v>
      </c>
      <c r="BG10" t="s">
        <v>13</v>
      </c>
      <c r="BH10">
        <v>9.75</v>
      </c>
      <c r="BI10" t="s">
        <v>22</v>
      </c>
      <c r="BJ10">
        <v>9.75</v>
      </c>
      <c r="BL10" t="s">
        <v>3</v>
      </c>
      <c r="BM10">
        <v>27.65</v>
      </c>
      <c r="BN10" t="s">
        <v>13</v>
      </c>
      <c r="BO10">
        <v>9.75</v>
      </c>
      <c r="BP10" t="s">
        <v>22</v>
      </c>
      <c r="BQ10">
        <v>9.75</v>
      </c>
      <c r="BS10" t="s">
        <v>3</v>
      </c>
      <c r="BT10">
        <v>8.17</v>
      </c>
      <c r="BU10" t="s">
        <v>13</v>
      </c>
      <c r="BV10">
        <v>8.17</v>
      </c>
      <c r="BW10" t="s">
        <v>22</v>
      </c>
      <c r="BX10">
        <v>8.17</v>
      </c>
      <c r="BZ10" t="s">
        <v>3</v>
      </c>
      <c r="CA10">
        <v>8.17</v>
      </c>
      <c r="CB10" t="s">
        <v>13</v>
      </c>
      <c r="CC10">
        <v>8.17</v>
      </c>
      <c r="CD10" t="s">
        <v>22</v>
      </c>
      <c r="CE10">
        <v>8.17</v>
      </c>
      <c r="CG10" t="s">
        <v>3</v>
      </c>
      <c r="CH10">
        <v>8.17</v>
      </c>
      <c r="CI10" t="s">
        <v>13</v>
      </c>
      <c r="CJ10">
        <v>8.17</v>
      </c>
      <c r="CK10" t="s">
        <v>22</v>
      </c>
      <c r="CL10">
        <v>8.17</v>
      </c>
      <c r="CN10" t="s">
        <v>3</v>
      </c>
      <c r="CO10">
        <v>8.17</v>
      </c>
      <c r="CP10" t="s">
        <v>13</v>
      </c>
      <c r="CQ10">
        <v>8.17</v>
      </c>
      <c r="CR10" t="s">
        <v>22</v>
      </c>
      <c r="CS10">
        <v>8.17</v>
      </c>
      <c r="CU10" t="s">
        <v>3</v>
      </c>
      <c r="CV10">
        <v>8.17</v>
      </c>
      <c r="CW10" t="s">
        <v>13</v>
      </c>
      <c r="CX10">
        <v>8.17</v>
      </c>
      <c r="CY10" t="s">
        <v>22</v>
      </c>
      <c r="CZ10">
        <v>8.17</v>
      </c>
      <c r="DB10" t="s">
        <v>3</v>
      </c>
      <c r="DC10">
        <v>26.17</v>
      </c>
      <c r="DD10" t="s">
        <v>13</v>
      </c>
      <c r="DE10">
        <v>8.27</v>
      </c>
      <c r="DF10" t="s">
        <v>22</v>
      </c>
      <c r="DG10">
        <v>8.27</v>
      </c>
      <c r="DI10" t="s">
        <v>3</v>
      </c>
      <c r="DJ10">
        <v>26.17</v>
      </c>
      <c r="DK10" t="s">
        <v>13</v>
      </c>
      <c r="DL10">
        <v>8.27</v>
      </c>
      <c r="DM10" t="s">
        <v>22</v>
      </c>
      <c r="DN10">
        <v>8.27</v>
      </c>
      <c r="DP10" t="s">
        <v>3</v>
      </c>
      <c r="DQ10">
        <v>26.17</v>
      </c>
      <c r="DR10" t="s">
        <v>13</v>
      </c>
      <c r="DS10">
        <v>8.27</v>
      </c>
      <c r="DT10" t="s">
        <v>22</v>
      </c>
      <c r="DU10">
        <v>8.27</v>
      </c>
      <c r="DW10" t="s">
        <v>3</v>
      </c>
      <c r="DX10">
        <v>26.17</v>
      </c>
      <c r="DY10" t="s">
        <v>13</v>
      </c>
      <c r="DZ10">
        <v>8.27</v>
      </c>
      <c r="EA10" t="s">
        <v>22</v>
      </c>
      <c r="EB10">
        <v>8.27</v>
      </c>
      <c r="ED10" t="s">
        <v>3</v>
      </c>
      <c r="EE10">
        <v>26.17</v>
      </c>
      <c r="EF10" t="s">
        <v>13</v>
      </c>
      <c r="EG10">
        <v>8.27</v>
      </c>
      <c r="EH10" t="s">
        <v>22</v>
      </c>
      <c r="EI10">
        <v>8.27</v>
      </c>
      <c r="EK10" t="s">
        <v>3</v>
      </c>
      <c r="EL10">
        <v>17.82</v>
      </c>
      <c r="EM10" t="s">
        <v>13</v>
      </c>
      <c r="EN10">
        <v>17.82</v>
      </c>
      <c r="EO10" t="s">
        <v>22</v>
      </c>
      <c r="EP10">
        <v>17.82</v>
      </c>
      <c r="ER10" t="s">
        <v>3</v>
      </c>
      <c r="ES10">
        <v>17.82</v>
      </c>
      <c r="ET10" t="s">
        <v>13</v>
      </c>
      <c r="EU10">
        <v>17.82</v>
      </c>
      <c r="EV10" t="s">
        <v>22</v>
      </c>
      <c r="EW10">
        <v>17.82</v>
      </c>
      <c r="EY10" t="s">
        <v>3</v>
      </c>
      <c r="EZ10">
        <v>17.82</v>
      </c>
      <c r="FA10" t="s">
        <v>13</v>
      </c>
      <c r="FB10">
        <v>17.82</v>
      </c>
      <c r="FC10" t="s">
        <v>22</v>
      </c>
      <c r="FD10">
        <v>17.82</v>
      </c>
      <c r="FF10" t="s">
        <v>3</v>
      </c>
      <c r="FG10">
        <v>17.82</v>
      </c>
      <c r="FH10" t="s">
        <v>13</v>
      </c>
      <c r="FI10">
        <v>17.82</v>
      </c>
      <c r="FJ10" t="s">
        <v>22</v>
      </c>
      <c r="FK10">
        <v>17.82</v>
      </c>
      <c r="FM10" t="s">
        <v>3</v>
      </c>
      <c r="FN10">
        <v>17.82</v>
      </c>
      <c r="FO10" t="s">
        <v>13</v>
      </c>
      <c r="FP10">
        <v>17.82</v>
      </c>
      <c r="FQ10" t="s">
        <v>22</v>
      </c>
      <c r="FR10">
        <v>17.82</v>
      </c>
      <c r="FT10" t="s">
        <v>3</v>
      </c>
      <c r="FU10">
        <v>18</v>
      </c>
      <c r="FV10" t="s">
        <v>13</v>
      </c>
      <c r="FW10">
        <v>0.1</v>
      </c>
      <c r="FX10" t="s">
        <v>22</v>
      </c>
      <c r="FY10">
        <v>0.1</v>
      </c>
      <c r="GA10" t="s">
        <v>3</v>
      </c>
      <c r="GB10">
        <v>18</v>
      </c>
      <c r="GC10" t="s">
        <v>13</v>
      </c>
      <c r="GD10">
        <v>0.1</v>
      </c>
      <c r="GE10" t="s">
        <v>22</v>
      </c>
      <c r="GF10">
        <v>0.1</v>
      </c>
      <c r="GH10" t="s">
        <v>3</v>
      </c>
      <c r="GI10">
        <v>18</v>
      </c>
      <c r="GJ10" t="s">
        <v>13</v>
      </c>
      <c r="GK10">
        <v>0.1</v>
      </c>
      <c r="GL10" t="s">
        <v>22</v>
      </c>
      <c r="GM10">
        <v>0.1</v>
      </c>
      <c r="GO10" t="s">
        <v>3</v>
      </c>
      <c r="GP10">
        <v>18</v>
      </c>
      <c r="GQ10" t="s">
        <v>13</v>
      </c>
      <c r="GR10">
        <v>0.1</v>
      </c>
      <c r="GS10" t="s">
        <v>22</v>
      </c>
      <c r="GT10">
        <v>0.1</v>
      </c>
      <c r="GV10" t="s">
        <v>3</v>
      </c>
      <c r="GW10">
        <v>18</v>
      </c>
      <c r="GX10" t="s">
        <v>13</v>
      </c>
      <c r="GY10">
        <v>0.1</v>
      </c>
      <c r="GZ10" t="s">
        <v>22</v>
      </c>
      <c r="HA10">
        <v>0.1</v>
      </c>
      <c r="HC10" t="s">
        <v>3</v>
      </c>
      <c r="HD10">
        <v>9.65</v>
      </c>
      <c r="HE10" t="s">
        <v>13</v>
      </c>
      <c r="HF10">
        <v>9.65</v>
      </c>
      <c r="HG10" t="s">
        <v>22</v>
      </c>
      <c r="HH10">
        <v>9.65</v>
      </c>
      <c r="HJ10" t="s">
        <v>3</v>
      </c>
      <c r="HK10">
        <v>9.65</v>
      </c>
      <c r="HL10" t="s">
        <v>13</v>
      </c>
      <c r="HM10">
        <v>9.65</v>
      </c>
      <c r="HN10" t="s">
        <v>22</v>
      </c>
      <c r="HO10">
        <v>9.65</v>
      </c>
      <c r="HQ10" t="s">
        <v>3</v>
      </c>
      <c r="HR10">
        <v>9.65</v>
      </c>
      <c r="HS10" t="s">
        <v>13</v>
      </c>
      <c r="HT10">
        <v>9.65</v>
      </c>
      <c r="HU10" t="s">
        <v>22</v>
      </c>
      <c r="HV10">
        <v>9.65</v>
      </c>
      <c r="HX10" t="s">
        <v>3</v>
      </c>
      <c r="HY10">
        <v>9.65</v>
      </c>
      <c r="HZ10" t="s">
        <v>13</v>
      </c>
      <c r="IA10">
        <v>9.65</v>
      </c>
      <c r="IB10" t="s">
        <v>22</v>
      </c>
      <c r="IC10">
        <v>9.65</v>
      </c>
      <c r="IE10" t="s">
        <v>3</v>
      </c>
      <c r="IF10">
        <v>9.65</v>
      </c>
      <c r="IG10" t="s">
        <v>13</v>
      </c>
      <c r="IH10">
        <v>9.65</v>
      </c>
      <c r="II10" t="s">
        <v>22</v>
      </c>
      <c r="IJ10">
        <v>9.65</v>
      </c>
      <c r="IL10" t="s">
        <v>3</v>
      </c>
      <c r="IM10">
        <v>35.82</v>
      </c>
      <c r="IN10" t="s">
        <v>13</v>
      </c>
      <c r="IO10">
        <v>17.920000000000002</v>
      </c>
      <c r="IP10" t="s">
        <v>22</v>
      </c>
      <c r="IQ10">
        <v>17.920000000000002</v>
      </c>
      <c r="IS10" t="s">
        <v>3</v>
      </c>
      <c r="IT10">
        <v>35.82</v>
      </c>
      <c r="IU10" t="s">
        <v>13</v>
      </c>
      <c r="IV10">
        <v>17.920000000000002</v>
      </c>
      <c r="IW10" t="s">
        <v>22</v>
      </c>
      <c r="IX10">
        <v>17.920000000000002</v>
      </c>
      <c r="IZ10" t="s">
        <v>3</v>
      </c>
      <c r="JA10">
        <v>35.82</v>
      </c>
      <c r="JB10" t="s">
        <v>13</v>
      </c>
      <c r="JC10">
        <v>17.920000000000002</v>
      </c>
      <c r="JD10" t="s">
        <v>22</v>
      </c>
      <c r="JE10">
        <v>17.920000000000002</v>
      </c>
      <c r="JG10" t="s">
        <v>3</v>
      </c>
      <c r="JH10">
        <v>35.82</v>
      </c>
      <c r="JI10" t="s">
        <v>13</v>
      </c>
      <c r="JJ10">
        <v>17.920000000000002</v>
      </c>
      <c r="JK10" t="s">
        <v>22</v>
      </c>
      <c r="JL10">
        <v>17.920000000000002</v>
      </c>
      <c r="JN10" t="s">
        <v>3</v>
      </c>
      <c r="JO10">
        <v>35.82</v>
      </c>
      <c r="JP10" t="s">
        <v>13</v>
      </c>
      <c r="JQ10">
        <v>17.920000000000002</v>
      </c>
      <c r="JR10" t="s">
        <v>22</v>
      </c>
      <c r="JS10">
        <v>17.920000000000002</v>
      </c>
      <c r="JU10" t="s">
        <v>3</v>
      </c>
      <c r="JV10">
        <v>27.65</v>
      </c>
      <c r="JW10" t="s">
        <v>13</v>
      </c>
      <c r="JX10">
        <v>9.75</v>
      </c>
      <c r="JY10" t="s">
        <v>22</v>
      </c>
      <c r="JZ10">
        <v>9.75</v>
      </c>
      <c r="KB10" t="s">
        <v>3</v>
      </c>
      <c r="KC10">
        <v>27.65</v>
      </c>
      <c r="KD10" t="s">
        <v>13</v>
      </c>
      <c r="KE10">
        <v>9.75</v>
      </c>
      <c r="KF10" t="s">
        <v>22</v>
      </c>
      <c r="KG10">
        <v>9.75</v>
      </c>
      <c r="KI10" t="s">
        <v>3</v>
      </c>
      <c r="KJ10">
        <v>27.65</v>
      </c>
      <c r="KK10" t="s">
        <v>13</v>
      </c>
      <c r="KL10">
        <v>9.75</v>
      </c>
      <c r="KM10" t="s">
        <v>22</v>
      </c>
      <c r="KN10">
        <v>9.75</v>
      </c>
      <c r="KP10" t="s">
        <v>3</v>
      </c>
      <c r="KQ10">
        <v>27.65</v>
      </c>
      <c r="KR10" t="s">
        <v>13</v>
      </c>
      <c r="KS10">
        <v>9.75</v>
      </c>
      <c r="KT10" t="s">
        <v>22</v>
      </c>
      <c r="KU10">
        <v>9.75</v>
      </c>
      <c r="KW10" t="s">
        <v>3</v>
      </c>
      <c r="KX10">
        <v>27.65</v>
      </c>
      <c r="KY10" t="s">
        <v>13</v>
      </c>
      <c r="KZ10">
        <v>9.75</v>
      </c>
      <c r="LA10" t="s">
        <v>22</v>
      </c>
      <c r="LB10">
        <v>9.75</v>
      </c>
      <c r="LD10" t="s">
        <v>3</v>
      </c>
      <c r="LE10">
        <v>8.17</v>
      </c>
      <c r="LF10" t="s">
        <v>13</v>
      </c>
      <c r="LG10">
        <v>8.17</v>
      </c>
      <c r="LH10" t="s">
        <v>22</v>
      </c>
      <c r="LI10">
        <v>8.17</v>
      </c>
      <c r="LK10" t="s">
        <v>3</v>
      </c>
      <c r="LL10">
        <v>8.17</v>
      </c>
      <c r="LM10" t="s">
        <v>13</v>
      </c>
      <c r="LN10">
        <v>8.17</v>
      </c>
      <c r="LO10" t="s">
        <v>22</v>
      </c>
      <c r="LP10">
        <v>8.17</v>
      </c>
      <c r="LR10" t="s">
        <v>3</v>
      </c>
      <c r="LS10">
        <v>8.17</v>
      </c>
      <c r="LT10" t="s">
        <v>13</v>
      </c>
      <c r="LU10">
        <v>8.17</v>
      </c>
      <c r="LV10" t="s">
        <v>22</v>
      </c>
      <c r="LW10">
        <v>8.17</v>
      </c>
      <c r="LY10" t="s">
        <v>3</v>
      </c>
      <c r="LZ10">
        <v>8.17</v>
      </c>
      <c r="MA10" t="s">
        <v>13</v>
      </c>
      <c r="MB10">
        <v>8.17</v>
      </c>
      <c r="MC10" t="s">
        <v>22</v>
      </c>
      <c r="MD10">
        <v>8.17</v>
      </c>
      <c r="MF10" t="s">
        <v>3</v>
      </c>
      <c r="MG10">
        <v>8.17</v>
      </c>
      <c r="MH10" t="s">
        <v>13</v>
      </c>
      <c r="MI10">
        <v>8.17</v>
      </c>
      <c r="MJ10" t="s">
        <v>22</v>
      </c>
      <c r="MK10">
        <v>8.17</v>
      </c>
      <c r="MM10" t="s">
        <v>3</v>
      </c>
      <c r="MN10">
        <v>26.17</v>
      </c>
      <c r="MO10" t="s">
        <v>13</v>
      </c>
      <c r="MP10">
        <v>8.27</v>
      </c>
      <c r="MQ10" t="s">
        <v>22</v>
      </c>
      <c r="MR10">
        <v>8.27</v>
      </c>
      <c r="MT10" t="s">
        <v>3</v>
      </c>
      <c r="MU10">
        <v>26.17</v>
      </c>
      <c r="MV10" t="s">
        <v>13</v>
      </c>
      <c r="MW10">
        <v>8.27</v>
      </c>
      <c r="MX10" t="s">
        <v>22</v>
      </c>
      <c r="MY10">
        <v>8.27</v>
      </c>
      <c r="NA10" t="s">
        <v>3</v>
      </c>
      <c r="NB10">
        <v>26.17</v>
      </c>
      <c r="NC10" t="s">
        <v>13</v>
      </c>
      <c r="ND10">
        <v>8.27</v>
      </c>
      <c r="NE10" t="s">
        <v>22</v>
      </c>
      <c r="NF10">
        <v>8.27</v>
      </c>
      <c r="NH10" t="s">
        <v>3</v>
      </c>
      <c r="NI10">
        <v>26.17</v>
      </c>
      <c r="NJ10" t="s">
        <v>13</v>
      </c>
      <c r="NK10">
        <v>8.27</v>
      </c>
      <c r="NL10" t="s">
        <v>22</v>
      </c>
      <c r="NM10">
        <v>8.27</v>
      </c>
      <c r="NO10" t="s">
        <v>3</v>
      </c>
      <c r="NP10">
        <v>26.17</v>
      </c>
      <c r="NQ10" t="s">
        <v>13</v>
      </c>
      <c r="NR10">
        <v>8.27</v>
      </c>
      <c r="NS10" t="s">
        <v>22</v>
      </c>
      <c r="NT10">
        <v>8.27</v>
      </c>
      <c r="NV10" t="s">
        <v>3</v>
      </c>
      <c r="NW10">
        <v>17.82</v>
      </c>
      <c r="NX10" t="s">
        <v>13</v>
      </c>
      <c r="NY10">
        <v>17.82</v>
      </c>
      <c r="NZ10" t="s">
        <v>22</v>
      </c>
      <c r="OA10">
        <v>17.82</v>
      </c>
      <c r="OC10" t="s">
        <v>3</v>
      </c>
      <c r="OD10">
        <v>17.82</v>
      </c>
      <c r="OE10" t="s">
        <v>13</v>
      </c>
      <c r="OF10">
        <v>17.82</v>
      </c>
      <c r="OG10" t="s">
        <v>22</v>
      </c>
      <c r="OH10">
        <v>17.82</v>
      </c>
      <c r="OJ10" t="s">
        <v>3</v>
      </c>
      <c r="OK10">
        <v>17.82</v>
      </c>
      <c r="OL10" t="s">
        <v>13</v>
      </c>
      <c r="OM10">
        <v>17.82</v>
      </c>
      <c r="ON10" t="s">
        <v>22</v>
      </c>
      <c r="OO10">
        <v>17.82</v>
      </c>
      <c r="OQ10" t="s">
        <v>3</v>
      </c>
      <c r="OR10">
        <v>17.82</v>
      </c>
      <c r="OS10" t="s">
        <v>13</v>
      </c>
      <c r="OT10">
        <v>17.82</v>
      </c>
      <c r="OU10" t="s">
        <v>22</v>
      </c>
      <c r="OV10">
        <v>17.82</v>
      </c>
      <c r="OX10" t="s">
        <v>3</v>
      </c>
      <c r="OY10">
        <v>17.82</v>
      </c>
      <c r="OZ10" t="s">
        <v>13</v>
      </c>
      <c r="PA10">
        <v>17.82</v>
      </c>
      <c r="PB10" t="s">
        <v>22</v>
      </c>
      <c r="PC10">
        <v>17.82</v>
      </c>
      <c r="PE10" t="s">
        <v>3</v>
      </c>
      <c r="PF10">
        <v>18</v>
      </c>
      <c r="PG10" t="s">
        <v>13</v>
      </c>
      <c r="PH10">
        <v>0.1</v>
      </c>
      <c r="PI10" t="s">
        <v>22</v>
      </c>
      <c r="PJ10">
        <v>0.1</v>
      </c>
      <c r="PL10" t="s">
        <v>3</v>
      </c>
      <c r="PM10">
        <v>18</v>
      </c>
      <c r="PN10" t="s">
        <v>13</v>
      </c>
      <c r="PO10">
        <v>0.1</v>
      </c>
      <c r="PP10" t="s">
        <v>22</v>
      </c>
      <c r="PQ10">
        <v>0.1</v>
      </c>
      <c r="PS10" t="s">
        <v>3</v>
      </c>
      <c r="PT10">
        <v>18</v>
      </c>
      <c r="PU10" t="s">
        <v>13</v>
      </c>
      <c r="PV10">
        <v>0.1</v>
      </c>
      <c r="PW10" t="s">
        <v>22</v>
      </c>
      <c r="PX10">
        <v>0.1</v>
      </c>
      <c r="PZ10" t="s">
        <v>3</v>
      </c>
      <c r="QA10">
        <v>18</v>
      </c>
      <c r="QB10" t="s">
        <v>13</v>
      </c>
      <c r="QC10">
        <v>0.1</v>
      </c>
      <c r="QD10" t="s">
        <v>22</v>
      </c>
      <c r="QE10">
        <v>0.1</v>
      </c>
      <c r="QG10" t="s">
        <v>3</v>
      </c>
      <c r="QH10">
        <v>18</v>
      </c>
      <c r="QI10" t="s">
        <v>13</v>
      </c>
      <c r="QJ10">
        <v>0.1</v>
      </c>
      <c r="QK10" t="s">
        <v>22</v>
      </c>
      <c r="QL10">
        <v>0.1</v>
      </c>
      <c r="QN10" t="s">
        <v>3</v>
      </c>
      <c r="QO10">
        <v>9.65</v>
      </c>
      <c r="QP10" t="s">
        <v>13</v>
      </c>
      <c r="QQ10">
        <v>9.65</v>
      </c>
      <c r="QR10" t="s">
        <v>22</v>
      </c>
      <c r="QS10">
        <v>9.65</v>
      </c>
      <c r="QU10" t="s">
        <v>3</v>
      </c>
      <c r="QV10">
        <v>9.65</v>
      </c>
      <c r="QW10" t="s">
        <v>13</v>
      </c>
      <c r="QX10">
        <v>9.65</v>
      </c>
      <c r="QY10" t="s">
        <v>22</v>
      </c>
      <c r="QZ10">
        <v>9.65</v>
      </c>
      <c r="RB10" t="s">
        <v>3</v>
      </c>
      <c r="RC10">
        <v>9.65</v>
      </c>
      <c r="RD10" t="s">
        <v>13</v>
      </c>
      <c r="RE10">
        <v>9.65</v>
      </c>
      <c r="RF10" t="s">
        <v>22</v>
      </c>
      <c r="RG10">
        <v>9.65</v>
      </c>
      <c r="RI10" t="s">
        <v>3</v>
      </c>
      <c r="RJ10">
        <v>9.65</v>
      </c>
      <c r="RK10" t="s">
        <v>13</v>
      </c>
      <c r="RL10">
        <v>9.65</v>
      </c>
      <c r="RM10" t="s">
        <v>22</v>
      </c>
      <c r="RN10">
        <v>9.65</v>
      </c>
      <c r="RP10" t="s">
        <v>3</v>
      </c>
      <c r="RQ10">
        <v>9.65</v>
      </c>
      <c r="RR10" t="s">
        <v>13</v>
      </c>
      <c r="RS10">
        <v>9.65</v>
      </c>
      <c r="RT10" t="s">
        <v>22</v>
      </c>
      <c r="RU10">
        <v>9.65</v>
      </c>
    </row>
    <row r="11" spans="1:489" x14ac:dyDescent="0.2">
      <c r="A11" t="s">
        <v>6</v>
      </c>
      <c r="B11">
        <v>37.480000000000004</v>
      </c>
      <c r="C11" t="s">
        <v>14</v>
      </c>
      <c r="D11">
        <v>37.480000000000004</v>
      </c>
      <c r="E11" t="s">
        <v>23</v>
      </c>
      <c r="F11">
        <v>37.480000000000004</v>
      </c>
      <c r="H11" t="s">
        <v>6</v>
      </c>
      <c r="I11">
        <v>37.480000000000004</v>
      </c>
      <c r="J11" t="s">
        <v>14</v>
      </c>
      <c r="K11">
        <v>37.480000000000004</v>
      </c>
      <c r="L11" t="s">
        <v>23</v>
      </c>
      <c r="M11">
        <v>37.480000000000004</v>
      </c>
      <c r="O11" t="s">
        <v>6</v>
      </c>
      <c r="P11">
        <v>37.480000000000004</v>
      </c>
      <c r="Q11" t="s">
        <v>14</v>
      </c>
      <c r="R11">
        <v>37.480000000000004</v>
      </c>
      <c r="S11" t="s">
        <v>23</v>
      </c>
      <c r="T11">
        <v>37.480000000000004</v>
      </c>
      <c r="V11" t="s">
        <v>6</v>
      </c>
      <c r="W11">
        <v>37.480000000000004</v>
      </c>
      <c r="X11" t="s">
        <v>14</v>
      </c>
      <c r="Y11">
        <v>37.480000000000004</v>
      </c>
      <c r="Z11" t="s">
        <v>23</v>
      </c>
      <c r="AA11">
        <v>37.480000000000004</v>
      </c>
      <c r="AC11" t="s">
        <v>6</v>
      </c>
      <c r="AD11">
        <v>37.480000000000004</v>
      </c>
      <c r="AE11" t="s">
        <v>14</v>
      </c>
      <c r="AF11">
        <v>37.480000000000004</v>
      </c>
      <c r="AG11" t="s">
        <v>23</v>
      </c>
      <c r="AH11">
        <v>37.480000000000004</v>
      </c>
      <c r="AJ11" t="s">
        <v>6</v>
      </c>
      <c r="AK11">
        <v>0</v>
      </c>
      <c r="AL11" t="s">
        <v>14</v>
      </c>
      <c r="AM11">
        <v>0</v>
      </c>
      <c r="AN11" t="s">
        <v>23</v>
      </c>
      <c r="AO11">
        <v>0</v>
      </c>
      <c r="AQ11" t="s">
        <v>6</v>
      </c>
      <c r="AR11">
        <v>0</v>
      </c>
      <c r="AS11" t="s">
        <v>14</v>
      </c>
      <c r="AT11">
        <v>0</v>
      </c>
      <c r="AU11" t="s">
        <v>23</v>
      </c>
      <c r="AV11">
        <v>0</v>
      </c>
      <c r="AX11" t="s">
        <v>6</v>
      </c>
      <c r="AY11">
        <v>0</v>
      </c>
      <c r="AZ11" t="s">
        <v>14</v>
      </c>
      <c r="BA11">
        <v>0</v>
      </c>
      <c r="BB11" t="s">
        <v>23</v>
      </c>
      <c r="BC11">
        <v>0</v>
      </c>
      <c r="BE11" t="s">
        <v>6</v>
      </c>
      <c r="BF11">
        <v>0</v>
      </c>
      <c r="BG11" t="s">
        <v>14</v>
      </c>
      <c r="BH11">
        <v>0</v>
      </c>
      <c r="BI11" t="s">
        <v>23</v>
      </c>
      <c r="BJ11">
        <v>0</v>
      </c>
      <c r="BL11" t="s">
        <v>6</v>
      </c>
      <c r="BM11">
        <v>0</v>
      </c>
      <c r="BN11" t="s">
        <v>14</v>
      </c>
      <c r="BO11">
        <v>0</v>
      </c>
      <c r="BP11" t="s">
        <v>23</v>
      </c>
      <c r="BQ11">
        <v>0</v>
      </c>
      <c r="BS11" t="s">
        <v>6</v>
      </c>
      <c r="BT11">
        <v>37.480000000000004</v>
      </c>
      <c r="BU11" t="s">
        <v>14</v>
      </c>
      <c r="BV11">
        <v>37.480000000000004</v>
      </c>
      <c r="BW11" t="s">
        <v>23</v>
      </c>
      <c r="BX11">
        <v>37.480000000000004</v>
      </c>
      <c r="BZ11" t="s">
        <v>6</v>
      </c>
      <c r="CA11">
        <v>37.480000000000004</v>
      </c>
      <c r="CB11" t="s">
        <v>14</v>
      </c>
      <c r="CC11">
        <v>37.480000000000004</v>
      </c>
      <c r="CD11" t="s">
        <v>23</v>
      </c>
      <c r="CE11">
        <v>37.480000000000004</v>
      </c>
      <c r="CG11" t="s">
        <v>6</v>
      </c>
      <c r="CH11">
        <v>37.480000000000004</v>
      </c>
      <c r="CI11" t="s">
        <v>14</v>
      </c>
      <c r="CJ11">
        <v>37.480000000000004</v>
      </c>
      <c r="CK11" t="s">
        <v>23</v>
      </c>
      <c r="CL11">
        <v>37.480000000000004</v>
      </c>
      <c r="CN11" t="s">
        <v>6</v>
      </c>
      <c r="CO11">
        <v>37.480000000000004</v>
      </c>
      <c r="CP11" t="s">
        <v>14</v>
      </c>
      <c r="CQ11">
        <v>37.480000000000004</v>
      </c>
      <c r="CR11" t="s">
        <v>23</v>
      </c>
      <c r="CS11">
        <v>37.480000000000004</v>
      </c>
      <c r="CU11" t="s">
        <v>6</v>
      </c>
      <c r="CV11">
        <v>37.480000000000004</v>
      </c>
      <c r="CW11" t="s">
        <v>14</v>
      </c>
      <c r="CX11">
        <v>37.480000000000004</v>
      </c>
      <c r="CY11" t="s">
        <v>23</v>
      </c>
      <c r="CZ11">
        <v>37.480000000000004</v>
      </c>
      <c r="DB11" t="s">
        <v>6</v>
      </c>
      <c r="DC11">
        <v>37.480000000000004</v>
      </c>
      <c r="DD11" t="s">
        <v>14</v>
      </c>
      <c r="DE11">
        <v>37.480000000000004</v>
      </c>
      <c r="DF11" t="s">
        <v>23</v>
      </c>
      <c r="DG11">
        <v>37.480000000000004</v>
      </c>
      <c r="DI11" t="s">
        <v>6</v>
      </c>
      <c r="DJ11">
        <v>37.480000000000004</v>
      </c>
      <c r="DK11" t="s">
        <v>14</v>
      </c>
      <c r="DL11">
        <v>37.480000000000004</v>
      </c>
      <c r="DM11" t="s">
        <v>23</v>
      </c>
      <c r="DN11">
        <v>37.480000000000004</v>
      </c>
      <c r="DP11" t="s">
        <v>6</v>
      </c>
      <c r="DQ11">
        <v>37.480000000000004</v>
      </c>
      <c r="DR11" t="s">
        <v>14</v>
      </c>
      <c r="DS11">
        <v>37.480000000000004</v>
      </c>
      <c r="DT11" t="s">
        <v>23</v>
      </c>
      <c r="DU11">
        <v>37.480000000000004</v>
      </c>
      <c r="DW11" t="s">
        <v>6</v>
      </c>
      <c r="DX11">
        <v>37.480000000000004</v>
      </c>
      <c r="DY11" t="s">
        <v>14</v>
      </c>
      <c r="DZ11">
        <v>37.480000000000004</v>
      </c>
      <c r="EA11" t="s">
        <v>23</v>
      </c>
      <c r="EB11">
        <v>37.480000000000004</v>
      </c>
      <c r="ED11" t="s">
        <v>6</v>
      </c>
      <c r="EE11">
        <v>37.480000000000004</v>
      </c>
      <c r="EF11" t="s">
        <v>14</v>
      </c>
      <c r="EG11">
        <v>37.480000000000004</v>
      </c>
      <c r="EH11" t="s">
        <v>23</v>
      </c>
      <c r="EI11">
        <v>37.480000000000004</v>
      </c>
      <c r="EK11" t="s">
        <v>6</v>
      </c>
      <c r="EL11">
        <v>37.480000000000004</v>
      </c>
      <c r="EM11" t="s">
        <v>14</v>
      </c>
      <c r="EN11">
        <v>37.480000000000004</v>
      </c>
      <c r="EO11" t="s">
        <v>23</v>
      </c>
      <c r="EP11">
        <v>37.480000000000004</v>
      </c>
      <c r="ER11" t="s">
        <v>6</v>
      </c>
      <c r="ES11">
        <v>37.480000000000004</v>
      </c>
      <c r="ET11" t="s">
        <v>14</v>
      </c>
      <c r="EU11">
        <v>37.480000000000004</v>
      </c>
      <c r="EV11" t="s">
        <v>23</v>
      </c>
      <c r="EW11">
        <v>37.480000000000004</v>
      </c>
      <c r="EY11" t="s">
        <v>6</v>
      </c>
      <c r="EZ11">
        <v>37.480000000000004</v>
      </c>
      <c r="FA11" t="s">
        <v>14</v>
      </c>
      <c r="FB11">
        <v>37.480000000000004</v>
      </c>
      <c r="FC11" t="s">
        <v>23</v>
      </c>
      <c r="FD11">
        <v>37.480000000000004</v>
      </c>
      <c r="FF11" t="s">
        <v>6</v>
      </c>
      <c r="FG11">
        <v>37.480000000000004</v>
      </c>
      <c r="FH11" t="s">
        <v>14</v>
      </c>
      <c r="FI11">
        <v>37.480000000000004</v>
      </c>
      <c r="FJ11" t="s">
        <v>23</v>
      </c>
      <c r="FK11">
        <v>37.480000000000004</v>
      </c>
      <c r="FM11" t="s">
        <v>6</v>
      </c>
      <c r="FN11">
        <v>37.480000000000004</v>
      </c>
      <c r="FO11" t="s">
        <v>14</v>
      </c>
      <c r="FP11">
        <v>37.480000000000004</v>
      </c>
      <c r="FQ11" t="s">
        <v>23</v>
      </c>
      <c r="FR11">
        <v>37.480000000000004</v>
      </c>
      <c r="FT11" t="s">
        <v>6</v>
      </c>
      <c r="FU11">
        <v>0</v>
      </c>
      <c r="FV11" t="s">
        <v>14</v>
      </c>
      <c r="FW11">
        <v>0</v>
      </c>
      <c r="FX11" t="s">
        <v>23</v>
      </c>
      <c r="FY11">
        <v>0</v>
      </c>
      <c r="GA11" t="s">
        <v>6</v>
      </c>
      <c r="GB11">
        <v>0</v>
      </c>
      <c r="GC11" t="s">
        <v>14</v>
      </c>
      <c r="GD11">
        <v>0</v>
      </c>
      <c r="GE11" t="s">
        <v>23</v>
      </c>
      <c r="GF11">
        <v>0</v>
      </c>
      <c r="GH11" t="s">
        <v>6</v>
      </c>
      <c r="GI11">
        <v>0</v>
      </c>
      <c r="GJ11" t="s">
        <v>14</v>
      </c>
      <c r="GK11">
        <v>0</v>
      </c>
      <c r="GL11" t="s">
        <v>23</v>
      </c>
      <c r="GM11">
        <v>0</v>
      </c>
      <c r="GO11" t="s">
        <v>6</v>
      </c>
      <c r="GP11">
        <v>0</v>
      </c>
      <c r="GQ11" t="s">
        <v>14</v>
      </c>
      <c r="GR11">
        <v>0</v>
      </c>
      <c r="GS11" t="s">
        <v>23</v>
      </c>
      <c r="GT11">
        <v>0</v>
      </c>
      <c r="GV11" t="s">
        <v>6</v>
      </c>
      <c r="GW11">
        <v>0</v>
      </c>
      <c r="GX11" t="s">
        <v>14</v>
      </c>
      <c r="GY11">
        <v>0</v>
      </c>
      <c r="GZ11" t="s">
        <v>23</v>
      </c>
      <c r="HA11">
        <v>0</v>
      </c>
      <c r="HC11" t="s">
        <v>6</v>
      </c>
      <c r="HD11">
        <v>0</v>
      </c>
      <c r="HE11" t="s">
        <v>14</v>
      </c>
      <c r="HF11">
        <v>0</v>
      </c>
      <c r="HG11" t="s">
        <v>23</v>
      </c>
      <c r="HH11">
        <v>0</v>
      </c>
      <c r="HJ11" t="s">
        <v>6</v>
      </c>
      <c r="HK11">
        <v>0</v>
      </c>
      <c r="HL11" t="s">
        <v>14</v>
      </c>
      <c r="HM11">
        <v>0</v>
      </c>
      <c r="HN11" t="s">
        <v>23</v>
      </c>
      <c r="HO11">
        <v>0</v>
      </c>
      <c r="HQ11" t="s">
        <v>6</v>
      </c>
      <c r="HR11">
        <v>0</v>
      </c>
      <c r="HS11" t="s">
        <v>14</v>
      </c>
      <c r="HT11">
        <v>0</v>
      </c>
      <c r="HU11" t="s">
        <v>23</v>
      </c>
      <c r="HV11">
        <v>0</v>
      </c>
      <c r="HX11" t="s">
        <v>6</v>
      </c>
      <c r="HY11">
        <v>0</v>
      </c>
      <c r="HZ11" t="s">
        <v>14</v>
      </c>
      <c r="IA11">
        <v>0</v>
      </c>
      <c r="IB11" t="s">
        <v>23</v>
      </c>
      <c r="IC11">
        <v>0</v>
      </c>
      <c r="IE11" t="s">
        <v>6</v>
      </c>
      <c r="IF11">
        <v>0</v>
      </c>
      <c r="IG11" t="s">
        <v>14</v>
      </c>
      <c r="IH11">
        <v>0</v>
      </c>
      <c r="II11" t="s">
        <v>23</v>
      </c>
      <c r="IJ11">
        <v>0</v>
      </c>
      <c r="IL11" t="s">
        <v>6</v>
      </c>
      <c r="IM11">
        <v>37.480000000000004</v>
      </c>
      <c r="IN11" t="s">
        <v>14</v>
      </c>
      <c r="IO11">
        <v>37.480000000000004</v>
      </c>
      <c r="IP11" t="s">
        <v>23</v>
      </c>
      <c r="IQ11">
        <v>37.480000000000004</v>
      </c>
      <c r="IS11" t="s">
        <v>6</v>
      </c>
      <c r="IT11">
        <v>37.480000000000004</v>
      </c>
      <c r="IU11" t="s">
        <v>14</v>
      </c>
      <c r="IV11">
        <v>37.480000000000004</v>
      </c>
      <c r="IW11" t="s">
        <v>23</v>
      </c>
      <c r="IX11">
        <v>37.480000000000004</v>
      </c>
      <c r="IZ11" t="s">
        <v>6</v>
      </c>
      <c r="JA11">
        <v>37.480000000000004</v>
      </c>
      <c r="JB11" t="s">
        <v>14</v>
      </c>
      <c r="JC11">
        <v>37.480000000000004</v>
      </c>
      <c r="JD11" t="s">
        <v>23</v>
      </c>
      <c r="JE11">
        <v>37.480000000000004</v>
      </c>
      <c r="JG11" t="s">
        <v>6</v>
      </c>
      <c r="JH11">
        <v>37.480000000000004</v>
      </c>
      <c r="JI11" t="s">
        <v>14</v>
      </c>
      <c r="JJ11">
        <v>37.480000000000004</v>
      </c>
      <c r="JK11" t="s">
        <v>23</v>
      </c>
      <c r="JL11">
        <v>37.480000000000004</v>
      </c>
      <c r="JN11" t="s">
        <v>6</v>
      </c>
      <c r="JO11">
        <v>37.480000000000004</v>
      </c>
      <c r="JP11" t="s">
        <v>14</v>
      </c>
      <c r="JQ11">
        <v>37.480000000000004</v>
      </c>
      <c r="JR11" t="s">
        <v>23</v>
      </c>
      <c r="JS11">
        <v>37.480000000000004</v>
      </c>
      <c r="JU11" t="s">
        <v>6</v>
      </c>
      <c r="JV11">
        <v>0</v>
      </c>
      <c r="JW11" t="s">
        <v>14</v>
      </c>
      <c r="JX11">
        <v>0</v>
      </c>
      <c r="JY11" t="s">
        <v>23</v>
      </c>
      <c r="JZ11">
        <v>0</v>
      </c>
      <c r="KB11" t="s">
        <v>6</v>
      </c>
      <c r="KC11">
        <v>0</v>
      </c>
      <c r="KD11" t="s">
        <v>14</v>
      </c>
      <c r="KE11">
        <v>0</v>
      </c>
      <c r="KF11" t="s">
        <v>23</v>
      </c>
      <c r="KG11">
        <v>0</v>
      </c>
      <c r="KI11" t="s">
        <v>6</v>
      </c>
      <c r="KJ11">
        <v>0</v>
      </c>
      <c r="KK11" t="s">
        <v>14</v>
      </c>
      <c r="KL11">
        <v>0</v>
      </c>
      <c r="KM11" t="s">
        <v>23</v>
      </c>
      <c r="KN11">
        <v>0</v>
      </c>
      <c r="KP11" t="s">
        <v>6</v>
      </c>
      <c r="KQ11">
        <v>0</v>
      </c>
      <c r="KR11" t="s">
        <v>14</v>
      </c>
      <c r="KS11">
        <v>0</v>
      </c>
      <c r="KT11" t="s">
        <v>23</v>
      </c>
      <c r="KU11">
        <v>0</v>
      </c>
      <c r="KW11" t="s">
        <v>6</v>
      </c>
      <c r="KX11">
        <v>0</v>
      </c>
      <c r="KY11" t="s">
        <v>14</v>
      </c>
      <c r="KZ11">
        <v>0</v>
      </c>
      <c r="LA11" t="s">
        <v>23</v>
      </c>
      <c r="LB11">
        <v>0</v>
      </c>
      <c r="LD11" t="s">
        <v>6</v>
      </c>
      <c r="LE11">
        <v>37.480000000000004</v>
      </c>
      <c r="LF11" t="s">
        <v>14</v>
      </c>
      <c r="LG11">
        <v>37.480000000000004</v>
      </c>
      <c r="LH11" t="s">
        <v>23</v>
      </c>
      <c r="LI11">
        <v>37.480000000000004</v>
      </c>
      <c r="LK11" t="s">
        <v>6</v>
      </c>
      <c r="LL11">
        <v>37.480000000000004</v>
      </c>
      <c r="LM11" t="s">
        <v>14</v>
      </c>
      <c r="LN11">
        <v>37.480000000000004</v>
      </c>
      <c r="LO11" t="s">
        <v>23</v>
      </c>
      <c r="LP11">
        <v>37.480000000000004</v>
      </c>
      <c r="LR11" t="s">
        <v>6</v>
      </c>
      <c r="LS11">
        <v>37.480000000000004</v>
      </c>
      <c r="LT11" t="s">
        <v>14</v>
      </c>
      <c r="LU11">
        <v>37.480000000000004</v>
      </c>
      <c r="LV11" t="s">
        <v>23</v>
      </c>
      <c r="LW11">
        <v>37.480000000000004</v>
      </c>
      <c r="LY11" t="s">
        <v>6</v>
      </c>
      <c r="LZ11">
        <v>37.480000000000004</v>
      </c>
      <c r="MA11" t="s">
        <v>14</v>
      </c>
      <c r="MB11">
        <v>37.480000000000004</v>
      </c>
      <c r="MC11" t="s">
        <v>23</v>
      </c>
      <c r="MD11">
        <v>37.480000000000004</v>
      </c>
      <c r="MF11" t="s">
        <v>6</v>
      </c>
      <c r="MG11">
        <v>37.480000000000004</v>
      </c>
      <c r="MH11" t="s">
        <v>14</v>
      </c>
      <c r="MI11">
        <v>37.480000000000004</v>
      </c>
      <c r="MJ11" t="s">
        <v>23</v>
      </c>
      <c r="MK11">
        <v>37.480000000000004</v>
      </c>
      <c r="MM11" t="s">
        <v>6</v>
      </c>
      <c r="MN11">
        <v>37.480000000000004</v>
      </c>
      <c r="MO11" t="s">
        <v>14</v>
      </c>
      <c r="MP11">
        <v>37.480000000000004</v>
      </c>
      <c r="MQ11" t="s">
        <v>23</v>
      </c>
      <c r="MR11">
        <v>37.480000000000004</v>
      </c>
      <c r="MT11" t="s">
        <v>6</v>
      </c>
      <c r="MU11">
        <v>37.480000000000004</v>
      </c>
      <c r="MV11" t="s">
        <v>14</v>
      </c>
      <c r="MW11">
        <v>37.480000000000004</v>
      </c>
      <c r="MX11" t="s">
        <v>23</v>
      </c>
      <c r="MY11">
        <v>37.480000000000004</v>
      </c>
      <c r="NA11" t="s">
        <v>6</v>
      </c>
      <c r="NB11">
        <v>37.480000000000004</v>
      </c>
      <c r="NC11" t="s">
        <v>14</v>
      </c>
      <c r="ND11">
        <v>37.480000000000004</v>
      </c>
      <c r="NE11" t="s">
        <v>23</v>
      </c>
      <c r="NF11">
        <v>37.480000000000004</v>
      </c>
      <c r="NH11" t="s">
        <v>6</v>
      </c>
      <c r="NI11">
        <v>37.480000000000004</v>
      </c>
      <c r="NJ11" t="s">
        <v>14</v>
      </c>
      <c r="NK11">
        <v>37.480000000000004</v>
      </c>
      <c r="NL11" t="s">
        <v>23</v>
      </c>
      <c r="NM11">
        <v>37.480000000000004</v>
      </c>
      <c r="NO11" t="s">
        <v>6</v>
      </c>
      <c r="NP11">
        <v>37.480000000000004</v>
      </c>
      <c r="NQ11" t="s">
        <v>14</v>
      </c>
      <c r="NR11">
        <v>37.480000000000004</v>
      </c>
      <c r="NS11" t="s">
        <v>23</v>
      </c>
      <c r="NT11">
        <v>37.480000000000004</v>
      </c>
      <c r="NV11" t="s">
        <v>6</v>
      </c>
      <c r="NW11">
        <v>37.480000000000004</v>
      </c>
      <c r="NX11" t="s">
        <v>14</v>
      </c>
      <c r="NY11">
        <v>37.480000000000004</v>
      </c>
      <c r="NZ11" t="s">
        <v>23</v>
      </c>
      <c r="OA11">
        <v>37.480000000000004</v>
      </c>
      <c r="OC11" t="s">
        <v>6</v>
      </c>
      <c r="OD11">
        <v>37.480000000000004</v>
      </c>
      <c r="OE11" t="s">
        <v>14</v>
      </c>
      <c r="OF11">
        <v>37.480000000000004</v>
      </c>
      <c r="OG11" t="s">
        <v>23</v>
      </c>
      <c r="OH11">
        <v>37.480000000000004</v>
      </c>
      <c r="OJ11" t="s">
        <v>6</v>
      </c>
      <c r="OK11">
        <v>37.480000000000004</v>
      </c>
      <c r="OL11" t="s">
        <v>14</v>
      </c>
      <c r="OM11">
        <v>37.480000000000004</v>
      </c>
      <c r="ON11" t="s">
        <v>23</v>
      </c>
      <c r="OO11">
        <v>37.480000000000004</v>
      </c>
      <c r="OQ11" t="s">
        <v>6</v>
      </c>
      <c r="OR11">
        <v>37.480000000000004</v>
      </c>
      <c r="OS11" t="s">
        <v>14</v>
      </c>
      <c r="OT11">
        <v>37.480000000000004</v>
      </c>
      <c r="OU11" t="s">
        <v>23</v>
      </c>
      <c r="OV11">
        <v>37.480000000000004</v>
      </c>
      <c r="OX11" t="s">
        <v>6</v>
      </c>
      <c r="OY11">
        <v>37.480000000000004</v>
      </c>
      <c r="OZ11" t="s">
        <v>14</v>
      </c>
      <c r="PA11">
        <v>37.480000000000004</v>
      </c>
      <c r="PB11" t="s">
        <v>23</v>
      </c>
      <c r="PC11">
        <v>37.480000000000004</v>
      </c>
      <c r="PE11" t="s">
        <v>6</v>
      </c>
      <c r="PF11">
        <v>0</v>
      </c>
      <c r="PG11" t="s">
        <v>14</v>
      </c>
      <c r="PH11">
        <v>0</v>
      </c>
      <c r="PI11" t="s">
        <v>23</v>
      </c>
      <c r="PJ11">
        <v>0</v>
      </c>
      <c r="PL11" t="s">
        <v>6</v>
      </c>
      <c r="PM11">
        <v>0</v>
      </c>
      <c r="PN11" t="s">
        <v>14</v>
      </c>
      <c r="PO11">
        <v>0</v>
      </c>
      <c r="PP11" t="s">
        <v>23</v>
      </c>
      <c r="PQ11">
        <v>0</v>
      </c>
      <c r="PS11" t="s">
        <v>6</v>
      </c>
      <c r="PT11">
        <v>0</v>
      </c>
      <c r="PU11" t="s">
        <v>14</v>
      </c>
      <c r="PV11">
        <v>0</v>
      </c>
      <c r="PW11" t="s">
        <v>23</v>
      </c>
      <c r="PX11">
        <v>0</v>
      </c>
      <c r="PZ11" t="s">
        <v>6</v>
      </c>
      <c r="QA11">
        <v>0</v>
      </c>
      <c r="QB11" t="s">
        <v>14</v>
      </c>
      <c r="QC11">
        <v>0</v>
      </c>
      <c r="QD11" t="s">
        <v>23</v>
      </c>
      <c r="QE11">
        <v>0</v>
      </c>
      <c r="QG11" t="s">
        <v>6</v>
      </c>
      <c r="QH11">
        <v>0</v>
      </c>
      <c r="QI11" t="s">
        <v>14</v>
      </c>
      <c r="QJ11">
        <v>0</v>
      </c>
      <c r="QK11" t="s">
        <v>23</v>
      </c>
      <c r="QL11">
        <v>0</v>
      </c>
      <c r="QN11" t="s">
        <v>6</v>
      </c>
      <c r="QO11">
        <v>0</v>
      </c>
      <c r="QP11" t="s">
        <v>14</v>
      </c>
      <c r="QQ11">
        <v>0</v>
      </c>
      <c r="QR11" t="s">
        <v>23</v>
      </c>
      <c r="QS11">
        <v>0</v>
      </c>
      <c r="QU11" t="s">
        <v>6</v>
      </c>
      <c r="QV11">
        <v>0</v>
      </c>
      <c r="QW11" t="s">
        <v>14</v>
      </c>
      <c r="QX11">
        <v>0</v>
      </c>
      <c r="QY11" t="s">
        <v>23</v>
      </c>
      <c r="QZ11">
        <v>0</v>
      </c>
      <c r="RB11" t="s">
        <v>6</v>
      </c>
      <c r="RC11">
        <v>0</v>
      </c>
      <c r="RD11" t="s">
        <v>14</v>
      </c>
      <c r="RE11">
        <v>0</v>
      </c>
      <c r="RF11" t="s">
        <v>23</v>
      </c>
      <c r="RG11">
        <v>0</v>
      </c>
      <c r="RI11" t="s">
        <v>6</v>
      </c>
      <c r="RJ11">
        <v>0</v>
      </c>
      <c r="RK11" t="s">
        <v>14</v>
      </c>
      <c r="RL11">
        <v>0</v>
      </c>
      <c r="RM11" t="s">
        <v>23</v>
      </c>
      <c r="RN11">
        <v>0</v>
      </c>
      <c r="RP11" t="s">
        <v>6</v>
      </c>
      <c r="RQ11">
        <v>0</v>
      </c>
      <c r="RR11" t="s">
        <v>14</v>
      </c>
      <c r="RS11">
        <v>0</v>
      </c>
      <c r="RT11" t="s">
        <v>23</v>
      </c>
      <c r="RU11">
        <v>0</v>
      </c>
    </row>
    <row r="12" spans="1:489" x14ac:dyDescent="0.2">
      <c r="A12" t="s">
        <v>8</v>
      </c>
      <c r="B12">
        <v>49.5</v>
      </c>
      <c r="C12" t="s">
        <v>15</v>
      </c>
      <c r="D12">
        <v>49.5</v>
      </c>
      <c r="E12" t="s">
        <v>24</v>
      </c>
      <c r="F12">
        <v>49.5</v>
      </c>
      <c r="H12" t="s">
        <v>8</v>
      </c>
      <c r="I12">
        <v>49.5</v>
      </c>
      <c r="J12" t="s">
        <v>15</v>
      </c>
      <c r="K12">
        <v>49.5</v>
      </c>
      <c r="L12" t="s">
        <v>24</v>
      </c>
      <c r="M12">
        <v>49.5</v>
      </c>
      <c r="O12" t="s">
        <v>8</v>
      </c>
      <c r="P12">
        <v>49.5</v>
      </c>
      <c r="Q12" t="s">
        <v>15</v>
      </c>
      <c r="R12">
        <v>49.5</v>
      </c>
      <c r="S12" t="s">
        <v>24</v>
      </c>
      <c r="T12">
        <v>49.5</v>
      </c>
      <c r="V12" t="s">
        <v>8</v>
      </c>
      <c r="W12">
        <v>49.5</v>
      </c>
      <c r="X12" t="s">
        <v>15</v>
      </c>
      <c r="Y12">
        <v>49.5</v>
      </c>
      <c r="Z12" t="s">
        <v>24</v>
      </c>
      <c r="AA12">
        <v>49.5</v>
      </c>
      <c r="AC12" t="s">
        <v>8</v>
      </c>
      <c r="AD12">
        <v>49.5</v>
      </c>
      <c r="AE12" t="s">
        <v>15</v>
      </c>
      <c r="AF12">
        <v>49.5</v>
      </c>
      <c r="AG12" t="s">
        <v>24</v>
      </c>
      <c r="AH12">
        <v>49.5</v>
      </c>
      <c r="AJ12" t="s">
        <v>8</v>
      </c>
      <c r="AK12">
        <v>0</v>
      </c>
      <c r="AL12" t="s">
        <v>15</v>
      </c>
      <c r="AM12">
        <v>0</v>
      </c>
      <c r="AN12" t="s">
        <v>24</v>
      </c>
      <c r="AO12">
        <v>0</v>
      </c>
      <c r="AQ12" t="s">
        <v>8</v>
      </c>
      <c r="AR12">
        <v>0</v>
      </c>
      <c r="AS12" t="s">
        <v>15</v>
      </c>
      <c r="AT12">
        <v>0</v>
      </c>
      <c r="AU12" t="s">
        <v>24</v>
      </c>
      <c r="AV12">
        <v>0</v>
      </c>
      <c r="AX12" t="s">
        <v>8</v>
      </c>
      <c r="AY12">
        <v>0</v>
      </c>
      <c r="AZ12" t="s">
        <v>15</v>
      </c>
      <c r="BA12">
        <v>0</v>
      </c>
      <c r="BB12" t="s">
        <v>24</v>
      </c>
      <c r="BC12">
        <v>0</v>
      </c>
      <c r="BE12" t="s">
        <v>8</v>
      </c>
      <c r="BF12">
        <v>0</v>
      </c>
      <c r="BG12" t="s">
        <v>15</v>
      </c>
      <c r="BH12">
        <v>0</v>
      </c>
      <c r="BI12" t="s">
        <v>24</v>
      </c>
      <c r="BJ12">
        <v>0</v>
      </c>
      <c r="BL12" t="s">
        <v>8</v>
      </c>
      <c r="BM12">
        <v>0</v>
      </c>
      <c r="BN12" t="s">
        <v>15</v>
      </c>
      <c r="BO12">
        <v>0</v>
      </c>
      <c r="BP12" t="s">
        <v>24</v>
      </c>
      <c r="BQ12">
        <v>0</v>
      </c>
      <c r="BS12" t="s">
        <v>8</v>
      </c>
      <c r="BT12">
        <v>49.5</v>
      </c>
      <c r="BU12" t="s">
        <v>15</v>
      </c>
      <c r="BV12">
        <v>49.5</v>
      </c>
      <c r="BW12" t="s">
        <v>24</v>
      </c>
      <c r="BX12">
        <v>49.5</v>
      </c>
      <c r="BZ12" t="s">
        <v>8</v>
      </c>
      <c r="CA12">
        <v>49.5</v>
      </c>
      <c r="CB12" t="s">
        <v>15</v>
      </c>
      <c r="CC12">
        <v>49.5</v>
      </c>
      <c r="CD12" t="s">
        <v>24</v>
      </c>
      <c r="CE12">
        <v>49.5</v>
      </c>
      <c r="CG12" t="s">
        <v>8</v>
      </c>
      <c r="CH12">
        <v>49.5</v>
      </c>
      <c r="CI12" t="s">
        <v>15</v>
      </c>
      <c r="CJ12">
        <v>49.5</v>
      </c>
      <c r="CK12" t="s">
        <v>24</v>
      </c>
      <c r="CL12">
        <v>49.5</v>
      </c>
      <c r="CN12" t="s">
        <v>8</v>
      </c>
      <c r="CO12">
        <v>49.5</v>
      </c>
      <c r="CP12" t="s">
        <v>15</v>
      </c>
      <c r="CQ12">
        <v>49.5</v>
      </c>
      <c r="CR12" t="s">
        <v>24</v>
      </c>
      <c r="CS12">
        <v>49.5</v>
      </c>
      <c r="CU12" t="s">
        <v>8</v>
      </c>
      <c r="CV12">
        <v>49.5</v>
      </c>
      <c r="CW12" t="s">
        <v>15</v>
      </c>
      <c r="CX12">
        <v>49.5</v>
      </c>
      <c r="CY12" t="s">
        <v>24</v>
      </c>
      <c r="CZ12">
        <v>49.5</v>
      </c>
      <c r="DB12" t="s">
        <v>8</v>
      </c>
      <c r="DC12">
        <v>49.5</v>
      </c>
      <c r="DD12" t="s">
        <v>15</v>
      </c>
      <c r="DE12">
        <v>49.5</v>
      </c>
      <c r="DF12" t="s">
        <v>24</v>
      </c>
      <c r="DG12">
        <v>49.5</v>
      </c>
      <c r="DI12" t="s">
        <v>8</v>
      </c>
      <c r="DJ12">
        <v>49.5</v>
      </c>
      <c r="DK12" t="s">
        <v>15</v>
      </c>
      <c r="DL12">
        <v>49.5</v>
      </c>
      <c r="DM12" t="s">
        <v>24</v>
      </c>
      <c r="DN12">
        <v>49.5</v>
      </c>
      <c r="DP12" t="s">
        <v>8</v>
      </c>
      <c r="DQ12">
        <v>49.5</v>
      </c>
      <c r="DR12" t="s">
        <v>15</v>
      </c>
      <c r="DS12">
        <v>49.5</v>
      </c>
      <c r="DT12" t="s">
        <v>24</v>
      </c>
      <c r="DU12">
        <v>49.5</v>
      </c>
      <c r="DW12" t="s">
        <v>8</v>
      </c>
      <c r="DX12">
        <v>49.5</v>
      </c>
      <c r="DY12" t="s">
        <v>15</v>
      </c>
      <c r="DZ12">
        <v>49.5</v>
      </c>
      <c r="EA12" t="s">
        <v>24</v>
      </c>
      <c r="EB12">
        <v>49.5</v>
      </c>
      <c r="ED12" t="s">
        <v>8</v>
      </c>
      <c r="EE12">
        <v>49.5</v>
      </c>
      <c r="EF12" t="s">
        <v>15</v>
      </c>
      <c r="EG12">
        <v>49.5</v>
      </c>
      <c r="EH12" t="s">
        <v>24</v>
      </c>
      <c r="EI12">
        <v>49.5</v>
      </c>
      <c r="EK12" t="s">
        <v>8</v>
      </c>
      <c r="EL12">
        <v>49.5</v>
      </c>
      <c r="EM12" t="s">
        <v>15</v>
      </c>
      <c r="EN12">
        <v>49.5</v>
      </c>
      <c r="EO12" t="s">
        <v>24</v>
      </c>
      <c r="EP12">
        <v>49.5</v>
      </c>
      <c r="ER12" t="s">
        <v>8</v>
      </c>
      <c r="ES12">
        <v>49.5</v>
      </c>
      <c r="ET12" t="s">
        <v>15</v>
      </c>
      <c r="EU12">
        <v>49.5</v>
      </c>
      <c r="EV12" t="s">
        <v>24</v>
      </c>
      <c r="EW12">
        <v>49.5</v>
      </c>
      <c r="EY12" t="s">
        <v>8</v>
      </c>
      <c r="EZ12">
        <v>49.5</v>
      </c>
      <c r="FA12" t="s">
        <v>15</v>
      </c>
      <c r="FB12">
        <v>49.5</v>
      </c>
      <c r="FC12" t="s">
        <v>24</v>
      </c>
      <c r="FD12">
        <v>49.5</v>
      </c>
      <c r="FF12" t="s">
        <v>8</v>
      </c>
      <c r="FG12">
        <v>49.5</v>
      </c>
      <c r="FH12" t="s">
        <v>15</v>
      </c>
      <c r="FI12">
        <v>49.5</v>
      </c>
      <c r="FJ12" t="s">
        <v>24</v>
      </c>
      <c r="FK12">
        <v>49.5</v>
      </c>
      <c r="FM12" t="s">
        <v>8</v>
      </c>
      <c r="FN12">
        <v>49.5</v>
      </c>
      <c r="FO12" t="s">
        <v>15</v>
      </c>
      <c r="FP12">
        <v>49.5</v>
      </c>
      <c r="FQ12" t="s">
        <v>24</v>
      </c>
      <c r="FR12">
        <v>49.5</v>
      </c>
      <c r="FT12" t="s">
        <v>8</v>
      </c>
      <c r="FU12">
        <v>0</v>
      </c>
      <c r="FV12" t="s">
        <v>15</v>
      </c>
      <c r="FW12">
        <v>0</v>
      </c>
      <c r="FX12" t="s">
        <v>24</v>
      </c>
      <c r="FY12">
        <v>0</v>
      </c>
      <c r="GA12" t="s">
        <v>8</v>
      </c>
      <c r="GB12">
        <v>0</v>
      </c>
      <c r="GC12" t="s">
        <v>15</v>
      </c>
      <c r="GD12">
        <v>0</v>
      </c>
      <c r="GE12" t="s">
        <v>24</v>
      </c>
      <c r="GF12">
        <v>0</v>
      </c>
      <c r="GH12" t="s">
        <v>8</v>
      </c>
      <c r="GI12">
        <v>0</v>
      </c>
      <c r="GJ12" t="s">
        <v>15</v>
      </c>
      <c r="GK12">
        <v>0</v>
      </c>
      <c r="GL12" t="s">
        <v>24</v>
      </c>
      <c r="GM12">
        <v>0</v>
      </c>
      <c r="GO12" t="s">
        <v>8</v>
      </c>
      <c r="GP12">
        <v>0</v>
      </c>
      <c r="GQ12" t="s">
        <v>15</v>
      </c>
      <c r="GR12">
        <v>0</v>
      </c>
      <c r="GS12" t="s">
        <v>24</v>
      </c>
      <c r="GT12">
        <v>0</v>
      </c>
      <c r="GV12" t="s">
        <v>8</v>
      </c>
      <c r="GW12">
        <v>0</v>
      </c>
      <c r="GX12" t="s">
        <v>15</v>
      </c>
      <c r="GY12">
        <v>0</v>
      </c>
      <c r="GZ12" t="s">
        <v>24</v>
      </c>
      <c r="HA12">
        <v>0</v>
      </c>
      <c r="HC12" t="s">
        <v>8</v>
      </c>
      <c r="HD12">
        <v>0</v>
      </c>
      <c r="HE12" t="s">
        <v>15</v>
      </c>
      <c r="HF12">
        <v>0</v>
      </c>
      <c r="HG12" t="s">
        <v>24</v>
      </c>
      <c r="HH12">
        <v>0</v>
      </c>
      <c r="HJ12" t="s">
        <v>8</v>
      </c>
      <c r="HK12">
        <v>0</v>
      </c>
      <c r="HL12" t="s">
        <v>15</v>
      </c>
      <c r="HM12">
        <v>0</v>
      </c>
      <c r="HN12" t="s">
        <v>24</v>
      </c>
      <c r="HO12">
        <v>0</v>
      </c>
      <c r="HQ12" t="s">
        <v>8</v>
      </c>
      <c r="HR12">
        <v>0</v>
      </c>
      <c r="HS12" t="s">
        <v>15</v>
      </c>
      <c r="HT12">
        <v>0</v>
      </c>
      <c r="HU12" t="s">
        <v>24</v>
      </c>
      <c r="HV12">
        <v>0</v>
      </c>
      <c r="HX12" t="s">
        <v>8</v>
      </c>
      <c r="HY12">
        <v>0</v>
      </c>
      <c r="HZ12" t="s">
        <v>15</v>
      </c>
      <c r="IA12">
        <v>0</v>
      </c>
      <c r="IB12" t="s">
        <v>24</v>
      </c>
      <c r="IC12">
        <v>0</v>
      </c>
      <c r="IE12" t="s">
        <v>8</v>
      </c>
      <c r="IF12">
        <v>0</v>
      </c>
      <c r="IG12" t="s">
        <v>15</v>
      </c>
      <c r="IH12">
        <v>0</v>
      </c>
      <c r="II12" t="s">
        <v>24</v>
      </c>
      <c r="IJ12">
        <v>0</v>
      </c>
      <c r="IL12" t="s">
        <v>8</v>
      </c>
      <c r="IM12">
        <v>49.5</v>
      </c>
      <c r="IN12" t="s">
        <v>15</v>
      </c>
      <c r="IO12">
        <v>49.5</v>
      </c>
      <c r="IP12" t="s">
        <v>24</v>
      </c>
      <c r="IQ12">
        <v>49.5</v>
      </c>
      <c r="IS12" t="s">
        <v>8</v>
      </c>
      <c r="IT12">
        <v>49.5</v>
      </c>
      <c r="IU12" t="s">
        <v>15</v>
      </c>
      <c r="IV12">
        <v>49.5</v>
      </c>
      <c r="IW12" t="s">
        <v>24</v>
      </c>
      <c r="IX12">
        <v>49.5</v>
      </c>
      <c r="IZ12" t="s">
        <v>8</v>
      </c>
      <c r="JA12">
        <v>49.5</v>
      </c>
      <c r="JB12" t="s">
        <v>15</v>
      </c>
      <c r="JC12">
        <v>49.5</v>
      </c>
      <c r="JD12" t="s">
        <v>24</v>
      </c>
      <c r="JE12">
        <v>49.5</v>
      </c>
      <c r="JG12" t="s">
        <v>8</v>
      </c>
      <c r="JH12">
        <v>49.5</v>
      </c>
      <c r="JI12" t="s">
        <v>15</v>
      </c>
      <c r="JJ12">
        <v>49.5</v>
      </c>
      <c r="JK12" t="s">
        <v>24</v>
      </c>
      <c r="JL12">
        <v>49.5</v>
      </c>
      <c r="JN12" t="s">
        <v>8</v>
      </c>
      <c r="JO12">
        <v>49.5</v>
      </c>
      <c r="JP12" t="s">
        <v>15</v>
      </c>
      <c r="JQ12">
        <v>49.5</v>
      </c>
      <c r="JR12" t="s">
        <v>24</v>
      </c>
      <c r="JS12">
        <v>49.5</v>
      </c>
      <c r="JU12" t="s">
        <v>8</v>
      </c>
      <c r="JV12">
        <v>0</v>
      </c>
      <c r="JW12" t="s">
        <v>15</v>
      </c>
      <c r="JX12">
        <v>0</v>
      </c>
      <c r="JY12" t="s">
        <v>24</v>
      </c>
      <c r="JZ12">
        <v>0</v>
      </c>
      <c r="KB12" t="s">
        <v>8</v>
      </c>
      <c r="KC12">
        <v>0</v>
      </c>
      <c r="KD12" t="s">
        <v>15</v>
      </c>
      <c r="KE12">
        <v>0</v>
      </c>
      <c r="KF12" t="s">
        <v>24</v>
      </c>
      <c r="KG12">
        <v>0</v>
      </c>
      <c r="KI12" t="s">
        <v>8</v>
      </c>
      <c r="KJ12">
        <v>0</v>
      </c>
      <c r="KK12" t="s">
        <v>15</v>
      </c>
      <c r="KL12">
        <v>0</v>
      </c>
      <c r="KM12" t="s">
        <v>24</v>
      </c>
      <c r="KN12">
        <v>0</v>
      </c>
      <c r="KP12" t="s">
        <v>8</v>
      </c>
      <c r="KQ12">
        <v>0</v>
      </c>
      <c r="KR12" t="s">
        <v>15</v>
      </c>
      <c r="KS12">
        <v>0</v>
      </c>
      <c r="KT12" t="s">
        <v>24</v>
      </c>
      <c r="KU12">
        <v>0</v>
      </c>
      <c r="KW12" t="s">
        <v>8</v>
      </c>
      <c r="KX12">
        <v>0</v>
      </c>
      <c r="KY12" t="s">
        <v>15</v>
      </c>
      <c r="KZ12">
        <v>0</v>
      </c>
      <c r="LA12" t="s">
        <v>24</v>
      </c>
      <c r="LB12">
        <v>0</v>
      </c>
      <c r="LD12" t="s">
        <v>8</v>
      </c>
      <c r="LE12">
        <v>49.5</v>
      </c>
      <c r="LF12" t="s">
        <v>15</v>
      </c>
      <c r="LG12">
        <v>49.5</v>
      </c>
      <c r="LH12" t="s">
        <v>24</v>
      </c>
      <c r="LI12">
        <v>49.5</v>
      </c>
      <c r="LK12" t="s">
        <v>8</v>
      </c>
      <c r="LL12">
        <v>49.5</v>
      </c>
      <c r="LM12" t="s">
        <v>15</v>
      </c>
      <c r="LN12">
        <v>49.5</v>
      </c>
      <c r="LO12" t="s">
        <v>24</v>
      </c>
      <c r="LP12">
        <v>49.5</v>
      </c>
      <c r="LR12" t="s">
        <v>8</v>
      </c>
      <c r="LS12">
        <v>49.5</v>
      </c>
      <c r="LT12" t="s">
        <v>15</v>
      </c>
      <c r="LU12">
        <v>49.5</v>
      </c>
      <c r="LV12" t="s">
        <v>24</v>
      </c>
      <c r="LW12">
        <v>49.5</v>
      </c>
      <c r="LY12" t="s">
        <v>8</v>
      </c>
      <c r="LZ12">
        <v>49.5</v>
      </c>
      <c r="MA12" t="s">
        <v>15</v>
      </c>
      <c r="MB12">
        <v>49.5</v>
      </c>
      <c r="MC12" t="s">
        <v>24</v>
      </c>
      <c r="MD12">
        <v>49.5</v>
      </c>
      <c r="MF12" t="s">
        <v>8</v>
      </c>
      <c r="MG12">
        <v>49.5</v>
      </c>
      <c r="MH12" t="s">
        <v>15</v>
      </c>
      <c r="MI12">
        <v>49.5</v>
      </c>
      <c r="MJ12" t="s">
        <v>24</v>
      </c>
      <c r="MK12">
        <v>49.5</v>
      </c>
      <c r="MM12" t="s">
        <v>8</v>
      </c>
      <c r="MN12">
        <v>49.5</v>
      </c>
      <c r="MO12" t="s">
        <v>15</v>
      </c>
      <c r="MP12">
        <v>49.5</v>
      </c>
      <c r="MQ12" t="s">
        <v>24</v>
      </c>
      <c r="MR12">
        <v>49.5</v>
      </c>
      <c r="MT12" t="s">
        <v>8</v>
      </c>
      <c r="MU12">
        <v>49.5</v>
      </c>
      <c r="MV12" t="s">
        <v>15</v>
      </c>
      <c r="MW12">
        <v>49.5</v>
      </c>
      <c r="MX12" t="s">
        <v>24</v>
      </c>
      <c r="MY12">
        <v>49.5</v>
      </c>
      <c r="NA12" t="s">
        <v>8</v>
      </c>
      <c r="NB12">
        <v>49.5</v>
      </c>
      <c r="NC12" t="s">
        <v>15</v>
      </c>
      <c r="ND12">
        <v>49.5</v>
      </c>
      <c r="NE12" t="s">
        <v>24</v>
      </c>
      <c r="NF12">
        <v>49.5</v>
      </c>
      <c r="NH12" t="s">
        <v>8</v>
      </c>
      <c r="NI12">
        <v>49.5</v>
      </c>
      <c r="NJ12" t="s">
        <v>15</v>
      </c>
      <c r="NK12">
        <v>49.5</v>
      </c>
      <c r="NL12" t="s">
        <v>24</v>
      </c>
      <c r="NM12">
        <v>49.5</v>
      </c>
      <c r="NO12" t="s">
        <v>8</v>
      </c>
      <c r="NP12">
        <v>49.5</v>
      </c>
      <c r="NQ12" t="s">
        <v>15</v>
      </c>
      <c r="NR12">
        <v>49.5</v>
      </c>
      <c r="NS12" t="s">
        <v>24</v>
      </c>
      <c r="NT12">
        <v>49.5</v>
      </c>
      <c r="NV12" t="s">
        <v>8</v>
      </c>
      <c r="NW12">
        <v>49.5</v>
      </c>
      <c r="NX12" t="s">
        <v>15</v>
      </c>
      <c r="NY12">
        <v>49.5</v>
      </c>
      <c r="NZ12" t="s">
        <v>24</v>
      </c>
      <c r="OA12">
        <v>49.5</v>
      </c>
      <c r="OC12" t="s">
        <v>8</v>
      </c>
      <c r="OD12">
        <v>49.5</v>
      </c>
      <c r="OE12" t="s">
        <v>15</v>
      </c>
      <c r="OF12">
        <v>49.5</v>
      </c>
      <c r="OG12" t="s">
        <v>24</v>
      </c>
      <c r="OH12">
        <v>49.5</v>
      </c>
      <c r="OJ12" t="s">
        <v>8</v>
      </c>
      <c r="OK12">
        <v>49.5</v>
      </c>
      <c r="OL12" t="s">
        <v>15</v>
      </c>
      <c r="OM12">
        <v>49.5</v>
      </c>
      <c r="ON12" t="s">
        <v>24</v>
      </c>
      <c r="OO12">
        <v>49.5</v>
      </c>
      <c r="OQ12" t="s">
        <v>8</v>
      </c>
      <c r="OR12">
        <v>49.5</v>
      </c>
      <c r="OS12" t="s">
        <v>15</v>
      </c>
      <c r="OT12">
        <v>49.5</v>
      </c>
      <c r="OU12" t="s">
        <v>24</v>
      </c>
      <c r="OV12">
        <v>49.5</v>
      </c>
      <c r="OX12" t="s">
        <v>8</v>
      </c>
      <c r="OY12">
        <v>49.5</v>
      </c>
      <c r="OZ12" t="s">
        <v>15</v>
      </c>
      <c r="PA12">
        <v>49.5</v>
      </c>
      <c r="PB12" t="s">
        <v>24</v>
      </c>
      <c r="PC12">
        <v>49.5</v>
      </c>
      <c r="PE12" t="s">
        <v>8</v>
      </c>
      <c r="PF12">
        <v>0</v>
      </c>
      <c r="PG12" t="s">
        <v>15</v>
      </c>
      <c r="PH12">
        <v>0</v>
      </c>
      <c r="PI12" t="s">
        <v>24</v>
      </c>
      <c r="PJ12">
        <v>0</v>
      </c>
      <c r="PL12" t="s">
        <v>8</v>
      </c>
      <c r="PM12">
        <v>0</v>
      </c>
      <c r="PN12" t="s">
        <v>15</v>
      </c>
      <c r="PO12">
        <v>0</v>
      </c>
      <c r="PP12" t="s">
        <v>24</v>
      </c>
      <c r="PQ12">
        <v>0</v>
      </c>
      <c r="PS12" t="s">
        <v>8</v>
      </c>
      <c r="PT12">
        <v>0</v>
      </c>
      <c r="PU12" t="s">
        <v>15</v>
      </c>
      <c r="PV12">
        <v>0</v>
      </c>
      <c r="PW12" t="s">
        <v>24</v>
      </c>
      <c r="PX12">
        <v>0</v>
      </c>
      <c r="PZ12" t="s">
        <v>8</v>
      </c>
      <c r="QA12">
        <v>0</v>
      </c>
      <c r="QB12" t="s">
        <v>15</v>
      </c>
      <c r="QC12">
        <v>0</v>
      </c>
      <c r="QD12" t="s">
        <v>24</v>
      </c>
      <c r="QE12">
        <v>0</v>
      </c>
      <c r="QG12" t="s">
        <v>8</v>
      </c>
      <c r="QH12">
        <v>0</v>
      </c>
      <c r="QI12" t="s">
        <v>15</v>
      </c>
      <c r="QJ12">
        <v>0</v>
      </c>
      <c r="QK12" t="s">
        <v>24</v>
      </c>
      <c r="QL12">
        <v>0</v>
      </c>
      <c r="QN12" t="s">
        <v>8</v>
      </c>
      <c r="QO12">
        <v>0</v>
      </c>
      <c r="QP12" t="s">
        <v>15</v>
      </c>
      <c r="QQ12">
        <v>0</v>
      </c>
      <c r="QR12" t="s">
        <v>24</v>
      </c>
      <c r="QS12">
        <v>0</v>
      </c>
      <c r="QU12" t="s">
        <v>8</v>
      </c>
      <c r="QV12">
        <v>0</v>
      </c>
      <c r="QW12" t="s">
        <v>15</v>
      </c>
      <c r="QX12">
        <v>0</v>
      </c>
      <c r="QY12" t="s">
        <v>24</v>
      </c>
      <c r="QZ12">
        <v>0</v>
      </c>
      <c r="RB12" t="s">
        <v>8</v>
      </c>
      <c r="RC12">
        <v>0</v>
      </c>
      <c r="RD12" t="s">
        <v>15</v>
      </c>
      <c r="RE12">
        <v>0</v>
      </c>
      <c r="RF12" t="s">
        <v>24</v>
      </c>
      <c r="RG12">
        <v>0</v>
      </c>
      <c r="RI12" t="s">
        <v>8</v>
      </c>
      <c r="RJ12">
        <v>0</v>
      </c>
      <c r="RK12" t="s">
        <v>15</v>
      </c>
      <c r="RL12">
        <v>0</v>
      </c>
      <c r="RM12" t="s">
        <v>24</v>
      </c>
      <c r="RN12">
        <v>0</v>
      </c>
      <c r="RP12" t="s">
        <v>8</v>
      </c>
      <c r="RQ12">
        <v>0</v>
      </c>
      <c r="RR12" t="s">
        <v>15</v>
      </c>
      <c r="RS12">
        <v>0</v>
      </c>
      <c r="RT12" t="s">
        <v>24</v>
      </c>
      <c r="RU12">
        <v>0</v>
      </c>
    </row>
    <row r="13" spans="1:489" x14ac:dyDescent="0.2">
      <c r="A13" t="s">
        <v>30</v>
      </c>
      <c r="B13">
        <v>49.5</v>
      </c>
      <c r="C13" t="s">
        <v>31</v>
      </c>
      <c r="D13">
        <v>49.5</v>
      </c>
      <c r="E13" t="s">
        <v>32</v>
      </c>
      <c r="F13">
        <v>49.5</v>
      </c>
      <c r="H13" t="s">
        <v>30</v>
      </c>
      <c r="I13">
        <v>49.5</v>
      </c>
      <c r="J13" t="s">
        <v>31</v>
      </c>
      <c r="K13">
        <v>49.5</v>
      </c>
      <c r="L13" t="s">
        <v>32</v>
      </c>
      <c r="M13">
        <v>49.5</v>
      </c>
      <c r="O13" t="s">
        <v>30</v>
      </c>
      <c r="P13">
        <v>49.5</v>
      </c>
      <c r="Q13" t="s">
        <v>31</v>
      </c>
      <c r="R13">
        <v>49.5</v>
      </c>
      <c r="S13" t="s">
        <v>32</v>
      </c>
      <c r="T13">
        <v>49.5</v>
      </c>
      <c r="V13" t="s">
        <v>30</v>
      </c>
      <c r="W13">
        <v>49.5</v>
      </c>
      <c r="X13" t="s">
        <v>31</v>
      </c>
      <c r="Y13">
        <v>49.5</v>
      </c>
      <c r="Z13" t="s">
        <v>32</v>
      </c>
      <c r="AA13">
        <v>49.5</v>
      </c>
      <c r="AC13" t="s">
        <v>30</v>
      </c>
      <c r="AD13">
        <v>49.5</v>
      </c>
      <c r="AE13" t="s">
        <v>31</v>
      </c>
      <c r="AF13">
        <v>49.5</v>
      </c>
      <c r="AG13" t="s">
        <v>32</v>
      </c>
      <c r="AH13">
        <v>49.5</v>
      </c>
      <c r="AJ13" t="s">
        <v>30</v>
      </c>
      <c r="AK13">
        <v>0</v>
      </c>
      <c r="AL13" t="s">
        <v>31</v>
      </c>
      <c r="AM13">
        <v>0</v>
      </c>
      <c r="AN13" t="s">
        <v>32</v>
      </c>
      <c r="AO13">
        <v>0</v>
      </c>
      <c r="AQ13" t="s">
        <v>30</v>
      </c>
      <c r="AR13">
        <v>0</v>
      </c>
      <c r="AS13" t="s">
        <v>31</v>
      </c>
      <c r="AT13">
        <v>0</v>
      </c>
      <c r="AU13" t="s">
        <v>32</v>
      </c>
      <c r="AV13">
        <v>0</v>
      </c>
      <c r="AX13" t="s">
        <v>30</v>
      </c>
      <c r="AY13">
        <v>0</v>
      </c>
      <c r="AZ13" t="s">
        <v>31</v>
      </c>
      <c r="BA13">
        <v>0</v>
      </c>
      <c r="BB13" t="s">
        <v>32</v>
      </c>
      <c r="BC13">
        <v>0</v>
      </c>
      <c r="BE13" t="s">
        <v>30</v>
      </c>
      <c r="BF13">
        <v>0</v>
      </c>
      <c r="BG13" t="s">
        <v>31</v>
      </c>
      <c r="BH13">
        <v>0</v>
      </c>
      <c r="BI13" t="s">
        <v>32</v>
      </c>
      <c r="BJ13">
        <v>0</v>
      </c>
      <c r="BL13" t="s">
        <v>30</v>
      </c>
      <c r="BM13">
        <v>0</v>
      </c>
      <c r="BN13" t="s">
        <v>31</v>
      </c>
      <c r="BO13">
        <v>0</v>
      </c>
      <c r="BP13" t="s">
        <v>32</v>
      </c>
      <c r="BQ13">
        <v>0</v>
      </c>
      <c r="BS13" t="s">
        <v>30</v>
      </c>
      <c r="BT13">
        <v>49.5</v>
      </c>
      <c r="BU13" t="s">
        <v>31</v>
      </c>
      <c r="BV13">
        <v>49.5</v>
      </c>
      <c r="BW13" t="s">
        <v>32</v>
      </c>
      <c r="BX13">
        <v>49.5</v>
      </c>
      <c r="BZ13" t="s">
        <v>30</v>
      </c>
      <c r="CA13">
        <v>49.5</v>
      </c>
      <c r="CB13" t="s">
        <v>31</v>
      </c>
      <c r="CC13">
        <v>49.5</v>
      </c>
      <c r="CD13" t="s">
        <v>32</v>
      </c>
      <c r="CE13">
        <v>49.5</v>
      </c>
      <c r="CG13" t="s">
        <v>30</v>
      </c>
      <c r="CH13">
        <v>49.5</v>
      </c>
      <c r="CI13" t="s">
        <v>31</v>
      </c>
      <c r="CJ13">
        <v>49.5</v>
      </c>
      <c r="CK13" t="s">
        <v>32</v>
      </c>
      <c r="CL13">
        <v>49.5</v>
      </c>
      <c r="CN13" t="s">
        <v>30</v>
      </c>
      <c r="CO13">
        <v>49.5</v>
      </c>
      <c r="CP13" t="s">
        <v>31</v>
      </c>
      <c r="CQ13">
        <v>49.5</v>
      </c>
      <c r="CR13" t="s">
        <v>32</v>
      </c>
      <c r="CS13">
        <v>49.5</v>
      </c>
      <c r="CU13" t="s">
        <v>30</v>
      </c>
      <c r="CV13">
        <v>49.5</v>
      </c>
      <c r="CW13" t="s">
        <v>31</v>
      </c>
      <c r="CX13">
        <v>49.5</v>
      </c>
      <c r="CY13" t="s">
        <v>32</v>
      </c>
      <c r="CZ13">
        <v>49.5</v>
      </c>
      <c r="DB13" t="s">
        <v>30</v>
      </c>
      <c r="DC13">
        <v>49.5</v>
      </c>
      <c r="DD13" t="s">
        <v>31</v>
      </c>
      <c r="DE13">
        <v>49.5</v>
      </c>
      <c r="DF13" t="s">
        <v>32</v>
      </c>
      <c r="DG13">
        <v>49.5</v>
      </c>
      <c r="DI13" t="s">
        <v>30</v>
      </c>
      <c r="DJ13">
        <v>49.5</v>
      </c>
      <c r="DK13" t="s">
        <v>31</v>
      </c>
      <c r="DL13">
        <v>49.5</v>
      </c>
      <c r="DM13" t="s">
        <v>32</v>
      </c>
      <c r="DN13">
        <v>49.5</v>
      </c>
      <c r="DP13" t="s">
        <v>30</v>
      </c>
      <c r="DQ13">
        <v>49.5</v>
      </c>
      <c r="DR13" t="s">
        <v>31</v>
      </c>
      <c r="DS13">
        <v>49.5</v>
      </c>
      <c r="DT13" t="s">
        <v>32</v>
      </c>
      <c r="DU13">
        <v>49.5</v>
      </c>
      <c r="DW13" t="s">
        <v>30</v>
      </c>
      <c r="DX13">
        <v>49.5</v>
      </c>
      <c r="DY13" t="s">
        <v>31</v>
      </c>
      <c r="DZ13">
        <v>49.5</v>
      </c>
      <c r="EA13" t="s">
        <v>32</v>
      </c>
      <c r="EB13">
        <v>49.5</v>
      </c>
      <c r="ED13" t="s">
        <v>30</v>
      </c>
      <c r="EE13">
        <v>49.5</v>
      </c>
      <c r="EF13" t="s">
        <v>31</v>
      </c>
      <c r="EG13">
        <v>49.5</v>
      </c>
      <c r="EH13" t="s">
        <v>32</v>
      </c>
      <c r="EI13">
        <v>49.5</v>
      </c>
      <c r="EK13" t="s">
        <v>30</v>
      </c>
      <c r="EL13">
        <v>49.5</v>
      </c>
      <c r="EM13" t="s">
        <v>31</v>
      </c>
      <c r="EN13">
        <v>49.5</v>
      </c>
      <c r="EO13" t="s">
        <v>32</v>
      </c>
      <c r="EP13">
        <v>49.5</v>
      </c>
      <c r="ER13" t="s">
        <v>30</v>
      </c>
      <c r="ES13">
        <v>49.5</v>
      </c>
      <c r="ET13" t="s">
        <v>31</v>
      </c>
      <c r="EU13">
        <v>49.5</v>
      </c>
      <c r="EV13" t="s">
        <v>32</v>
      </c>
      <c r="EW13">
        <v>49.5</v>
      </c>
      <c r="EY13" t="s">
        <v>30</v>
      </c>
      <c r="EZ13">
        <v>49.5</v>
      </c>
      <c r="FA13" t="s">
        <v>31</v>
      </c>
      <c r="FB13">
        <v>49.5</v>
      </c>
      <c r="FC13" t="s">
        <v>32</v>
      </c>
      <c r="FD13">
        <v>49.5</v>
      </c>
      <c r="FF13" t="s">
        <v>30</v>
      </c>
      <c r="FG13">
        <v>49.5</v>
      </c>
      <c r="FH13" t="s">
        <v>31</v>
      </c>
      <c r="FI13">
        <v>49.5</v>
      </c>
      <c r="FJ13" t="s">
        <v>32</v>
      </c>
      <c r="FK13">
        <v>49.5</v>
      </c>
      <c r="FM13" t="s">
        <v>30</v>
      </c>
      <c r="FN13">
        <v>49.5</v>
      </c>
      <c r="FO13" t="s">
        <v>31</v>
      </c>
      <c r="FP13">
        <v>49.5</v>
      </c>
      <c r="FQ13" t="s">
        <v>32</v>
      </c>
      <c r="FR13">
        <v>49.5</v>
      </c>
      <c r="FT13" t="s">
        <v>30</v>
      </c>
      <c r="FU13">
        <v>0</v>
      </c>
      <c r="FV13" t="s">
        <v>31</v>
      </c>
      <c r="FW13">
        <v>0</v>
      </c>
      <c r="FX13" t="s">
        <v>32</v>
      </c>
      <c r="FY13">
        <v>0</v>
      </c>
      <c r="GA13" t="s">
        <v>30</v>
      </c>
      <c r="GB13">
        <v>0</v>
      </c>
      <c r="GC13" t="s">
        <v>31</v>
      </c>
      <c r="GD13">
        <v>0</v>
      </c>
      <c r="GE13" t="s">
        <v>32</v>
      </c>
      <c r="GF13">
        <v>0</v>
      </c>
      <c r="GH13" t="s">
        <v>30</v>
      </c>
      <c r="GI13">
        <v>0</v>
      </c>
      <c r="GJ13" t="s">
        <v>31</v>
      </c>
      <c r="GK13">
        <v>0</v>
      </c>
      <c r="GL13" t="s">
        <v>32</v>
      </c>
      <c r="GM13">
        <v>0</v>
      </c>
      <c r="GO13" t="s">
        <v>30</v>
      </c>
      <c r="GP13">
        <v>0</v>
      </c>
      <c r="GQ13" t="s">
        <v>31</v>
      </c>
      <c r="GR13">
        <v>0</v>
      </c>
      <c r="GS13" t="s">
        <v>32</v>
      </c>
      <c r="GT13">
        <v>0</v>
      </c>
      <c r="GV13" t="s">
        <v>30</v>
      </c>
      <c r="GW13">
        <v>0</v>
      </c>
      <c r="GX13" t="s">
        <v>31</v>
      </c>
      <c r="GY13">
        <v>0</v>
      </c>
      <c r="GZ13" t="s">
        <v>32</v>
      </c>
      <c r="HA13">
        <v>0</v>
      </c>
      <c r="HC13" t="s">
        <v>30</v>
      </c>
      <c r="HD13">
        <v>0</v>
      </c>
      <c r="HE13" t="s">
        <v>31</v>
      </c>
      <c r="HF13">
        <v>0</v>
      </c>
      <c r="HG13" t="s">
        <v>32</v>
      </c>
      <c r="HH13">
        <v>0</v>
      </c>
      <c r="HJ13" t="s">
        <v>30</v>
      </c>
      <c r="HK13">
        <v>0</v>
      </c>
      <c r="HL13" t="s">
        <v>31</v>
      </c>
      <c r="HM13">
        <v>0</v>
      </c>
      <c r="HN13" t="s">
        <v>32</v>
      </c>
      <c r="HO13">
        <v>0</v>
      </c>
      <c r="HQ13" t="s">
        <v>30</v>
      </c>
      <c r="HR13">
        <v>0</v>
      </c>
      <c r="HS13" t="s">
        <v>31</v>
      </c>
      <c r="HT13">
        <v>0</v>
      </c>
      <c r="HU13" t="s">
        <v>32</v>
      </c>
      <c r="HV13">
        <v>0</v>
      </c>
      <c r="HX13" t="s">
        <v>30</v>
      </c>
      <c r="HY13">
        <v>0</v>
      </c>
      <c r="HZ13" t="s">
        <v>31</v>
      </c>
      <c r="IA13">
        <v>0</v>
      </c>
      <c r="IB13" t="s">
        <v>32</v>
      </c>
      <c r="IC13">
        <v>0</v>
      </c>
      <c r="IE13" t="s">
        <v>30</v>
      </c>
      <c r="IF13">
        <v>0</v>
      </c>
      <c r="IG13" t="s">
        <v>31</v>
      </c>
      <c r="IH13">
        <v>0</v>
      </c>
      <c r="II13" t="s">
        <v>32</v>
      </c>
      <c r="IJ13">
        <v>0</v>
      </c>
      <c r="IL13" t="s">
        <v>30</v>
      </c>
      <c r="IM13">
        <v>49.5</v>
      </c>
      <c r="IN13" t="s">
        <v>31</v>
      </c>
      <c r="IO13">
        <v>49.5</v>
      </c>
      <c r="IP13" t="s">
        <v>32</v>
      </c>
      <c r="IQ13">
        <v>49.5</v>
      </c>
      <c r="IS13" t="s">
        <v>30</v>
      </c>
      <c r="IT13">
        <v>49.5</v>
      </c>
      <c r="IU13" t="s">
        <v>31</v>
      </c>
      <c r="IV13">
        <v>49.5</v>
      </c>
      <c r="IW13" t="s">
        <v>32</v>
      </c>
      <c r="IX13">
        <v>49.5</v>
      </c>
      <c r="IZ13" t="s">
        <v>30</v>
      </c>
      <c r="JA13">
        <v>49.5</v>
      </c>
      <c r="JB13" t="s">
        <v>31</v>
      </c>
      <c r="JC13">
        <v>49.5</v>
      </c>
      <c r="JD13" t="s">
        <v>32</v>
      </c>
      <c r="JE13">
        <v>49.5</v>
      </c>
      <c r="JG13" t="s">
        <v>30</v>
      </c>
      <c r="JH13">
        <v>49.5</v>
      </c>
      <c r="JI13" t="s">
        <v>31</v>
      </c>
      <c r="JJ13">
        <v>49.5</v>
      </c>
      <c r="JK13" t="s">
        <v>32</v>
      </c>
      <c r="JL13">
        <v>49.5</v>
      </c>
      <c r="JN13" t="s">
        <v>30</v>
      </c>
      <c r="JO13">
        <v>49.5</v>
      </c>
      <c r="JP13" t="s">
        <v>31</v>
      </c>
      <c r="JQ13">
        <v>49.5</v>
      </c>
      <c r="JR13" t="s">
        <v>32</v>
      </c>
      <c r="JS13">
        <v>49.5</v>
      </c>
      <c r="JU13" t="s">
        <v>30</v>
      </c>
      <c r="JV13">
        <v>0</v>
      </c>
      <c r="JW13" t="s">
        <v>31</v>
      </c>
      <c r="JX13">
        <v>0</v>
      </c>
      <c r="JY13" t="s">
        <v>32</v>
      </c>
      <c r="JZ13">
        <v>0</v>
      </c>
      <c r="KB13" t="s">
        <v>30</v>
      </c>
      <c r="KC13">
        <v>0</v>
      </c>
      <c r="KD13" t="s">
        <v>31</v>
      </c>
      <c r="KE13">
        <v>0</v>
      </c>
      <c r="KF13" t="s">
        <v>32</v>
      </c>
      <c r="KG13">
        <v>0</v>
      </c>
      <c r="KI13" t="s">
        <v>30</v>
      </c>
      <c r="KJ13">
        <v>0</v>
      </c>
      <c r="KK13" t="s">
        <v>31</v>
      </c>
      <c r="KL13">
        <v>0</v>
      </c>
      <c r="KM13" t="s">
        <v>32</v>
      </c>
      <c r="KN13">
        <v>0</v>
      </c>
      <c r="KP13" t="s">
        <v>30</v>
      </c>
      <c r="KQ13">
        <v>0</v>
      </c>
      <c r="KR13" t="s">
        <v>31</v>
      </c>
      <c r="KS13">
        <v>0</v>
      </c>
      <c r="KT13" t="s">
        <v>32</v>
      </c>
      <c r="KU13">
        <v>0</v>
      </c>
      <c r="KW13" t="s">
        <v>30</v>
      </c>
      <c r="KX13">
        <v>0</v>
      </c>
      <c r="KY13" t="s">
        <v>31</v>
      </c>
      <c r="KZ13">
        <v>0</v>
      </c>
      <c r="LA13" t="s">
        <v>32</v>
      </c>
      <c r="LB13">
        <v>0</v>
      </c>
      <c r="LD13" t="s">
        <v>30</v>
      </c>
      <c r="LE13">
        <v>49.5</v>
      </c>
      <c r="LF13" t="s">
        <v>31</v>
      </c>
      <c r="LG13">
        <v>49.5</v>
      </c>
      <c r="LH13" t="s">
        <v>32</v>
      </c>
      <c r="LI13">
        <v>49.5</v>
      </c>
      <c r="LK13" t="s">
        <v>30</v>
      </c>
      <c r="LL13">
        <v>49.5</v>
      </c>
      <c r="LM13" t="s">
        <v>31</v>
      </c>
      <c r="LN13">
        <v>49.5</v>
      </c>
      <c r="LO13" t="s">
        <v>32</v>
      </c>
      <c r="LP13">
        <v>49.5</v>
      </c>
      <c r="LR13" t="s">
        <v>30</v>
      </c>
      <c r="LS13">
        <v>49.5</v>
      </c>
      <c r="LT13" t="s">
        <v>31</v>
      </c>
      <c r="LU13">
        <v>49.5</v>
      </c>
      <c r="LV13" t="s">
        <v>32</v>
      </c>
      <c r="LW13">
        <v>49.5</v>
      </c>
      <c r="LY13" t="s">
        <v>30</v>
      </c>
      <c r="LZ13">
        <v>49.5</v>
      </c>
      <c r="MA13" t="s">
        <v>31</v>
      </c>
      <c r="MB13">
        <v>49.5</v>
      </c>
      <c r="MC13" t="s">
        <v>32</v>
      </c>
      <c r="MD13">
        <v>49.5</v>
      </c>
      <c r="MF13" t="s">
        <v>30</v>
      </c>
      <c r="MG13">
        <v>49.5</v>
      </c>
      <c r="MH13" t="s">
        <v>31</v>
      </c>
      <c r="MI13">
        <v>49.5</v>
      </c>
      <c r="MJ13" t="s">
        <v>32</v>
      </c>
      <c r="MK13">
        <v>49.5</v>
      </c>
      <c r="MM13" t="s">
        <v>30</v>
      </c>
      <c r="MN13">
        <v>49.5</v>
      </c>
      <c r="MO13" t="s">
        <v>31</v>
      </c>
      <c r="MP13">
        <v>49.5</v>
      </c>
      <c r="MQ13" t="s">
        <v>32</v>
      </c>
      <c r="MR13">
        <v>49.5</v>
      </c>
      <c r="MT13" t="s">
        <v>30</v>
      </c>
      <c r="MU13">
        <v>49.5</v>
      </c>
      <c r="MV13" t="s">
        <v>31</v>
      </c>
      <c r="MW13">
        <v>49.5</v>
      </c>
      <c r="MX13" t="s">
        <v>32</v>
      </c>
      <c r="MY13">
        <v>49.5</v>
      </c>
      <c r="NA13" t="s">
        <v>30</v>
      </c>
      <c r="NB13">
        <v>49.5</v>
      </c>
      <c r="NC13" t="s">
        <v>31</v>
      </c>
      <c r="ND13">
        <v>49.5</v>
      </c>
      <c r="NE13" t="s">
        <v>32</v>
      </c>
      <c r="NF13">
        <v>49.5</v>
      </c>
      <c r="NH13" t="s">
        <v>30</v>
      </c>
      <c r="NI13">
        <v>49.5</v>
      </c>
      <c r="NJ13" t="s">
        <v>31</v>
      </c>
      <c r="NK13">
        <v>49.5</v>
      </c>
      <c r="NL13" t="s">
        <v>32</v>
      </c>
      <c r="NM13">
        <v>49.5</v>
      </c>
      <c r="NO13" t="s">
        <v>30</v>
      </c>
      <c r="NP13">
        <v>49.5</v>
      </c>
      <c r="NQ13" t="s">
        <v>31</v>
      </c>
      <c r="NR13">
        <v>49.5</v>
      </c>
      <c r="NS13" t="s">
        <v>32</v>
      </c>
      <c r="NT13">
        <v>49.5</v>
      </c>
      <c r="NV13" t="s">
        <v>30</v>
      </c>
      <c r="NW13">
        <v>49.5</v>
      </c>
      <c r="NX13" t="s">
        <v>31</v>
      </c>
      <c r="NY13">
        <v>49.5</v>
      </c>
      <c r="NZ13" t="s">
        <v>32</v>
      </c>
      <c r="OA13">
        <v>49.5</v>
      </c>
      <c r="OC13" t="s">
        <v>30</v>
      </c>
      <c r="OD13">
        <v>49.5</v>
      </c>
      <c r="OE13" t="s">
        <v>31</v>
      </c>
      <c r="OF13">
        <v>49.5</v>
      </c>
      <c r="OG13" t="s">
        <v>32</v>
      </c>
      <c r="OH13">
        <v>49.5</v>
      </c>
      <c r="OJ13" t="s">
        <v>30</v>
      </c>
      <c r="OK13">
        <v>49.5</v>
      </c>
      <c r="OL13" t="s">
        <v>31</v>
      </c>
      <c r="OM13">
        <v>49.5</v>
      </c>
      <c r="ON13" t="s">
        <v>32</v>
      </c>
      <c r="OO13">
        <v>49.5</v>
      </c>
      <c r="OQ13" t="s">
        <v>30</v>
      </c>
      <c r="OR13">
        <v>49.5</v>
      </c>
      <c r="OS13" t="s">
        <v>31</v>
      </c>
      <c r="OT13">
        <v>49.5</v>
      </c>
      <c r="OU13" t="s">
        <v>32</v>
      </c>
      <c r="OV13">
        <v>49.5</v>
      </c>
      <c r="OX13" t="s">
        <v>30</v>
      </c>
      <c r="OY13">
        <v>49.5</v>
      </c>
      <c r="OZ13" t="s">
        <v>31</v>
      </c>
      <c r="PA13">
        <v>49.5</v>
      </c>
      <c r="PB13" t="s">
        <v>32</v>
      </c>
      <c r="PC13">
        <v>49.5</v>
      </c>
      <c r="PE13" t="s">
        <v>30</v>
      </c>
      <c r="PF13">
        <v>0</v>
      </c>
      <c r="PG13" t="s">
        <v>31</v>
      </c>
      <c r="PH13">
        <v>0</v>
      </c>
      <c r="PI13" t="s">
        <v>32</v>
      </c>
      <c r="PJ13">
        <v>0</v>
      </c>
      <c r="PL13" t="s">
        <v>30</v>
      </c>
      <c r="PM13">
        <v>0</v>
      </c>
      <c r="PN13" t="s">
        <v>31</v>
      </c>
      <c r="PO13">
        <v>0</v>
      </c>
      <c r="PP13" t="s">
        <v>32</v>
      </c>
      <c r="PQ13">
        <v>0</v>
      </c>
      <c r="PS13" t="s">
        <v>30</v>
      </c>
      <c r="PT13">
        <v>0</v>
      </c>
      <c r="PU13" t="s">
        <v>31</v>
      </c>
      <c r="PV13">
        <v>0</v>
      </c>
      <c r="PW13" t="s">
        <v>32</v>
      </c>
      <c r="PX13">
        <v>0</v>
      </c>
      <c r="PZ13" t="s">
        <v>30</v>
      </c>
      <c r="QA13">
        <v>0</v>
      </c>
      <c r="QB13" t="s">
        <v>31</v>
      </c>
      <c r="QC13">
        <v>0</v>
      </c>
      <c r="QD13" t="s">
        <v>32</v>
      </c>
      <c r="QE13">
        <v>0</v>
      </c>
      <c r="QG13" t="s">
        <v>30</v>
      </c>
      <c r="QH13">
        <v>0</v>
      </c>
      <c r="QI13" t="s">
        <v>31</v>
      </c>
      <c r="QJ13">
        <v>0</v>
      </c>
      <c r="QK13" t="s">
        <v>32</v>
      </c>
      <c r="QL13">
        <v>0</v>
      </c>
      <c r="QN13" t="s">
        <v>30</v>
      </c>
      <c r="QO13">
        <v>0</v>
      </c>
      <c r="QP13" t="s">
        <v>31</v>
      </c>
      <c r="QQ13">
        <v>0</v>
      </c>
      <c r="QR13" t="s">
        <v>32</v>
      </c>
      <c r="QS13">
        <v>0</v>
      </c>
      <c r="QU13" t="s">
        <v>30</v>
      </c>
      <c r="QV13">
        <v>0</v>
      </c>
      <c r="QW13" t="s">
        <v>31</v>
      </c>
      <c r="QX13">
        <v>0</v>
      </c>
      <c r="QY13" t="s">
        <v>32</v>
      </c>
      <c r="QZ13">
        <v>0</v>
      </c>
      <c r="RB13" t="s">
        <v>30</v>
      </c>
      <c r="RC13">
        <v>0</v>
      </c>
      <c r="RD13" t="s">
        <v>31</v>
      </c>
      <c r="RE13">
        <v>0</v>
      </c>
      <c r="RF13" t="s">
        <v>32</v>
      </c>
      <c r="RG13">
        <v>0</v>
      </c>
      <c r="RI13" t="s">
        <v>30</v>
      </c>
      <c r="RJ13">
        <v>0</v>
      </c>
      <c r="RK13" t="s">
        <v>31</v>
      </c>
      <c r="RL13">
        <v>0</v>
      </c>
      <c r="RM13" t="s">
        <v>32</v>
      </c>
      <c r="RN13">
        <v>0</v>
      </c>
      <c r="RP13" t="s">
        <v>30</v>
      </c>
      <c r="RQ13">
        <v>0</v>
      </c>
      <c r="RR13" t="s">
        <v>31</v>
      </c>
      <c r="RS13">
        <v>0</v>
      </c>
      <c r="RT13" t="s">
        <v>32</v>
      </c>
      <c r="RU13">
        <v>0</v>
      </c>
    </row>
    <row r="14" spans="1:489" x14ac:dyDescent="0.2">
      <c r="A14" t="s">
        <v>4</v>
      </c>
      <c r="B14">
        <v>0</v>
      </c>
      <c r="C14" t="s">
        <v>16</v>
      </c>
      <c r="D14">
        <v>0</v>
      </c>
      <c r="E14" t="s">
        <v>25</v>
      </c>
      <c r="F14">
        <v>0</v>
      </c>
      <c r="H14" t="s">
        <v>4</v>
      </c>
      <c r="I14">
        <v>0</v>
      </c>
      <c r="J14" t="s">
        <v>16</v>
      </c>
      <c r="K14">
        <v>0</v>
      </c>
      <c r="L14" t="s">
        <v>25</v>
      </c>
      <c r="M14">
        <v>0</v>
      </c>
      <c r="O14" t="s">
        <v>4</v>
      </c>
      <c r="P14">
        <v>0</v>
      </c>
      <c r="Q14" t="s">
        <v>16</v>
      </c>
      <c r="R14">
        <v>0</v>
      </c>
      <c r="S14" t="s">
        <v>25</v>
      </c>
      <c r="T14">
        <v>0</v>
      </c>
      <c r="V14" t="s">
        <v>4</v>
      </c>
      <c r="W14">
        <v>0</v>
      </c>
      <c r="X14" t="s">
        <v>16</v>
      </c>
      <c r="Y14">
        <v>0</v>
      </c>
      <c r="Z14" t="s">
        <v>25</v>
      </c>
      <c r="AA14">
        <v>0</v>
      </c>
      <c r="AC14" t="s">
        <v>4</v>
      </c>
      <c r="AD14">
        <v>0</v>
      </c>
      <c r="AE14" t="s">
        <v>16</v>
      </c>
      <c r="AF14">
        <v>0</v>
      </c>
      <c r="AG14" t="s">
        <v>25</v>
      </c>
      <c r="AH14">
        <v>0</v>
      </c>
      <c r="AJ14" t="s">
        <v>4</v>
      </c>
      <c r="AK14">
        <v>0</v>
      </c>
      <c r="AL14" t="s">
        <v>16</v>
      </c>
      <c r="AM14">
        <v>0</v>
      </c>
      <c r="AN14" t="s">
        <v>25</v>
      </c>
      <c r="AO14">
        <v>0</v>
      </c>
      <c r="AQ14" t="s">
        <v>4</v>
      </c>
      <c r="AR14">
        <v>0</v>
      </c>
      <c r="AS14" t="s">
        <v>16</v>
      </c>
      <c r="AT14">
        <v>0</v>
      </c>
      <c r="AU14" t="s">
        <v>25</v>
      </c>
      <c r="AV14">
        <v>0</v>
      </c>
      <c r="AX14" t="s">
        <v>4</v>
      </c>
      <c r="AY14">
        <v>0</v>
      </c>
      <c r="AZ14" t="s">
        <v>16</v>
      </c>
      <c r="BA14">
        <v>0</v>
      </c>
      <c r="BB14" t="s">
        <v>25</v>
      </c>
      <c r="BC14">
        <v>0</v>
      </c>
      <c r="BE14" t="s">
        <v>4</v>
      </c>
      <c r="BF14">
        <v>0</v>
      </c>
      <c r="BG14" t="s">
        <v>16</v>
      </c>
      <c r="BH14">
        <v>0</v>
      </c>
      <c r="BI14" t="s">
        <v>25</v>
      </c>
      <c r="BJ14">
        <v>0</v>
      </c>
      <c r="BL14" t="s">
        <v>4</v>
      </c>
      <c r="BM14">
        <v>0</v>
      </c>
      <c r="BN14" t="s">
        <v>16</v>
      </c>
      <c r="BO14">
        <v>0</v>
      </c>
      <c r="BP14" t="s">
        <v>25</v>
      </c>
      <c r="BQ14">
        <v>0</v>
      </c>
      <c r="BS14" t="s">
        <v>4</v>
      </c>
      <c r="BT14">
        <v>0</v>
      </c>
      <c r="BU14" t="s">
        <v>16</v>
      </c>
      <c r="BV14">
        <v>0</v>
      </c>
      <c r="BW14" t="s">
        <v>25</v>
      </c>
      <c r="BX14">
        <v>0</v>
      </c>
      <c r="BZ14" t="s">
        <v>4</v>
      </c>
      <c r="CA14">
        <v>0</v>
      </c>
      <c r="CB14" t="s">
        <v>16</v>
      </c>
      <c r="CC14">
        <v>0</v>
      </c>
      <c r="CD14" t="s">
        <v>25</v>
      </c>
      <c r="CE14">
        <v>0</v>
      </c>
      <c r="CG14" t="s">
        <v>4</v>
      </c>
      <c r="CH14">
        <v>0</v>
      </c>
      <c r="CI14" t="s">
        <v>16</v>
      </c>
      <c r="CJ14">
        <v>0</v>
      </c>
      <c r="CK14" t="s">
        <v>25</v>
      </c>
      <c r="CL14">
        <v>0</v>
      </c>
      <c r="CN14" t="s">
        <v>4</v>
      </c>
      <c r="CO14">
        <v>0</v>
      </c>
      <c r="CP14" t="s">
        <v>16</v>
      </c>
      <c r="CQ14">
        <v>0</v>
      </c>
      <c r="CR14" t="s">
        <v>25</v>
      </c>
      <c r="CS14">
        <v>0</v>
      </c>
      <c r="CU14" t="s">
        <v>4</v>
      </c>
      <c r="CV14">
        <v>0</v>
      </c>
      <c r="CW14" t="s">
        <v>16</v>
      </c>
      <c r="CX14">
        <v>0</v>
      </c>
      <c r="CY14" t="s">
        <v>25</v>
      </c>
      <c r="CZ14">
        <v>0</v>
      </c>
      <c r="DB14" t="s">
        <v>4</v>
      </c>
      <c r="DC14">
        <v>0</v>
      </c>
      <c r="DD14" t="s">
        <v>16</v>
      </c>
      <c r="DE14">
        <v>0</v>
      </c>
      <c r="DF14" t="s">
        <v>25</v>
      </c>
      <c r="DG14">
        <v>0</v>
      </c>
      <c r="DI14" t="s">
        <v>4</v>
      </c>
      <c r="DJ14">
        <v>0</v>
      </c>
      <c r="DK14" t="s">
        <v>16</v>
      </c>
      <c r="DL14">
        <v>0</v>
      </c>
      <c r="DM14" t="s">
        <v>25</v>
      </c>
      <c r="DN14">
        <v>0</v>
      </c>
      <c r="DP14" t="s">
        <v>4</v>
      </c>
      <c r="DQ14">
        <v>0</v>
      </c>
      <c r="DR14" t="s">
        <v>16</v>
      </c>
      <c r="DS14">
        <v>0</v>
      </c>
      <c r="DT14" t="s">
        <v>25</v>
      </c>
      <c r="DU14">
        <v>0</v>
      </c>
      <c r="DW14" t="s">
        <v>4</v>
      </c>
      <c r="DX14">
        <v>0</v>
      </c>
      <c r="DY14" t="s">
        <v>16</v>
      </c>
      <c r="DZ14">
        <v>0</v>
      </c>
      <c r="EA14" t="s">
        <v>25</v>
      </c>
      <c r="EB14">
        <v>0</v>
      </c>
      <c r="ED14" t="s">
        <v>4</v>
      </c>
      <c r="EE14">
        <v>0</v>
      </c>
      <c r="EF14" t="s">
        <v>16</v>
      </c>
      <c r="EG14">
        <v>0</v>
      </c>
      <c r="EH14" t="s">
        <v>25</v>
      </c>
      <c r="EI14">
        <v>0</v>
      </c>
      <c r="EK14" t="s">
        <v>4</v>
      </c>
      <c r="EL14">
        <v>0</v>
      </c>
      <c r="EM14" t="s">
        <v>16</v>
      </c>
      <c r="EN14">
        <v>0</v>
      </c>
      <c r="EO14" t="s">
        <v>25</v>
      </c>
      <c r="EP14">
        <v>0</v>
      </c>
      <c r="ER14" t="s">
        <v>4</v>
      </c>
      <c r="ES14">
        <v>0</v>
      </c>
      <c r="ET14" t="s">
        <v>16</v>
      </c>
      <c r="EU14">
        <v>0</v>
      </c>
      <c r="EV14" t="s">
        <v>25</v>
      </c>
      <c r="EW14">
        <v>0</v>
      </c>
      <c r="EY14" t="s">
        <v>4</v>
      </c>
      <c r="EZ14">
        <v>0</v>
      </c>
      <c r="FA14" t="s">
        <v>16</v>
      </c>
      <c r="FB14">
        <v>0</v>
      </c>
      <c r="FC14" t="s">
        <v>25</v>
      </c>
      <c r="FD14">
        <v>0</v>
      </c>
      <c r="FF14" t="s">
        <v>4</v>
      </c>
      <c r="FG14">
        <v>0</v>
      </c>
      <c r="FH14" t="s">
        <v>16</v>
      </c>
      <c r="FI14">
        <v>0</v>
      </c>
      <c r="FJ14" t="s">
        <v>25</v>
      </c>
      <c r="FK14">
        <v>0</v>
      </c>
      <c r="FM14" t="s">
        <v>4</v>
      </c>
      <c r="FN14">
        <v>0</v>
      </c>
      <c r="FO14" t="s">
        <v>16</v>
      </c>
      <c r="FP14">
        <v>0</v>
      </c>
      <c r="FQ14" t="s">
        <v>25</v>
      </c>
      <c r="FR14">
        <v>0</v>
      </c>
      <c r="FT14" t="s">
        <v>4</v>
      </c>
      <c r="FU14">
        <v>0</v>
      </c>
      <c r="FV14" t="s">
        <v>16</v>
      </c>
      <c r="FW14">
        <v>0</v>
      </c>
      <c r="FX14" t="s">
        <v>25</v>
      </c>
      <c r="FY14">
        <v>0</v>
      </c>
      <c r="GA14" t="s">
        <v>4</v>
      </c>
      <c r="GB14">
        <v>0</v>
      </c>
      <c r="GC14" t="s">
        <v>16</v>
      </c>
      <c r="GD14">
        <v>0</v>
      </c>
      <c r="GE14" t="s">
        <v>25</v>
      </c>
      <c r="GF14">
        <v>0</v>
      </c>
      <c r="GH14" t="s">
        <v>4</v>
      </c>
      <c r="GI14">
        <v>0</v>
      </c>
      <c r="GJ14" t="s">
        <v>16</v>
      </c>
      <c r="GK14">
        <v>0</v>
      </c>
      <c r="GL14" t="s">
        <v>25</v>
      </c>
      <c r="GM14">
        <v>0</v>
      </c>
      <c r="GO14" t="s">
        <v>4</v>
      </c>
      <c r="GP14">
        <v>0</v>
      </c>
      <c r="GQ14" t="s">
        <v>16</v>
      </c>
      <c r="GR14">
        <v>0</v>
      </c>
      <c r="GS14" t="s">
        <v>25</v>
      </c>
      <c r="GT14">
        <v>0</v>
      </c>
      <c r="GV14" t="s">
        <v>4</v>
      </c>
      <c r="GW14">
        <v>0</v>
      </c>
      <c r="GX14" t="s">
        <v>16</v>
      </c>
      <c r="GY14">
        <v>0</v>
      </c>
      <c r="GZ14" t="s">
        <v>25</v>
      </c>
      <c r="HA14">
        <v>0</v>
      </c>
      <c r="HC14" t="s">
        <v>4</v>
      </c>
      <c r="HD14">
        <v>0</v>
      </c>
      <c r="HE14" t="s">
        <v>16</v>
      </c>
      <c r="HF14">
        <v>0</v>
      </c>
      <c r="HG14" t="s">
        <v>25</v>
      </c>
      <c r="HH14">
        <v>0</v>
      </c>
      <c r="HJ14" t="s">
        <v>4</v>
      </c>
      <c r="HK14">
        <v>0</v>
      </c>
      <c r="HL14" t="s">
        <v>16</v>
      </c>
      <c r="HM14">
        <v>0</v>
      </c>
      <c r="HN14" t="s">
        <v>25</v>
      </c>
      <c r="HO14">
        <v>0</v>
      </c>
      <c r="HQ14" t="s">
        <v>4</v>
      </c>
      <c r="HR14">
        <v>0</v>
      </c>
      <c r="HS14" t="s">
        <v>16</v>
      </c>
      <c r="HT14">
        <v>0</v>
      </c>
      <c r="HU14" t="s">
        <v>25</v>
      </c>
      <c r="HV14">
        <v>0</v>
      </c>
      <c r="HX14" t="s">
        <v>4</v>
      </c>
      <c r="HY14">
        <v>0</v>
      </c>
      <c r="HZ14" t="s">
        <v>16</v>
      </c>
      <c r="IA14">
        <v>0</v>
      </c>
      <c r="IB14" t="s">
        <v>25</v>
      </c>
      <c r="IC14">
        <v>0</v>
      </c>
      <c r="IE14" t="s">
        <v>4</v>
      </c>
      <c r="IF14">
        <v>0</v>
      </c>
      <c r="IG14" t="s">
        <v>16</v>
      </c>
      <c r="IH14">
        <v>0</v>
      </c>
      <c r="II14" t="s">
        <v>25</v>
      </c>
      <c r="IJ14">
        <v>0</v>
      </c>
      <c r="IL14" t="s">
        <v>4</v>
      </c>
      <c r="IM14">
        <v>0</v>
      </c>
      <c r="IN14" t="s">
        <v>16</v>
      </c>
      <c r="IO14">
        <v>0</v>
      </c>
      <c r="IP14" t="s">
        <v>25</v>
      </c>
      <c r="IQ14">
        <v>0</v>
      </c>
      <c r="IS14" t="s">
        <v>4</v>
      </c>
      <c r="IT14">
        <v>0</v>
      </c>
      <c r="IU14" t="s">
        <v>16</v>
      </c>
      <c r="IV14">
        <v>0</v>
      </c>
      <c r="IW14" t="s">
        <v>25</v>
      </c>
      <c r="IX14">
        <v>0</v>
      </c>
      <c r="IZ14" t="s">
        <v>4</v>
      </c>
      <c r="JA14">
        <v>0</v>
      </c>
      <c r="JB14" t="s">
        <v>16</v>
      </c>
      <c r="JC14">
        <v>0</v>
      </c>
      <c r="JD14" t="s">
        <v>25</v>
      </c>
      <c r="JE14">
        <v>0</v>
      </c>
      <c r="JG14" t="s">
        <v>4</v>
      </c>
      <c r="JH14">
        <v>0</v>
      </c>
      <c r="JI14" t="s">
        <v>16</v>
      </c>
      <c r="JJ14">
        <v>0</v>
      </c>
      <c r="JK14" t="s">
        <v>25</v>
      </c>
      <c r="JL14">
        <v>0</v>
      </c>
      <c r="JN14" t="s">
        <v>4</v>
      </c>
      <c r="JO14">
        <v>0</v>
      </c>
      <c r="JP14" t="s">
        <v>16</v>
      </c>
      <c r="JQ14">
        <v>0</v>
      </c>
      <c r="JR14" t="s">
        <v>25</v>
      </c>
      <c r="JS14">
        <v>0</v>
      </c>
      <c r="JU14" t="s">
        <v>4</v>
      </c>
      <c r="JV14">
        <v>0</v>
      </c>
      <c r="JW14" t="s">
        <v>16</v>
      </c>
      <c r="JX14">
        <v>0</v>
      </c>
      <c r="JY14" t="s">
        <v>25</v>
      </c>
      <c r="JZ14">
        <v>0</v>
      </c>
      <c r="KB14" t="s">
        <v>4</v>
      </c>
      <c r="KC14">
        <v>0</v>
      </c>
      <c r="KD14" t="s">
        <v>16</v>
      </c>
      <c r="KE14">
        <v>0</v>
      </c>
      <c r="KF14" t="s">
        <v>25</v>
      </c>
      <c r="KG14">
        <v>0</v>
      </c>
      <c r="KI14" t="s">
        <v>4</v>
      </c>
      <c r="KJ14">
        <v>0</v>
      </c>
      <c r="KK14" t="s">
        <v>16</v>
      </c>
      <c r="KL14">
        <v>0</v>
      </c>
      <c r="KM14" t="s">
        <v>25</v>
      </c>
      <c r="KN14">
        <v>0</v>
      </c>
      <c r="KP14" t="s">
        <v>4</v>
      </c>
      <c r="KQ14">
        <v>0</v>
      </c>
      <c r="KR14" t="s">
        <v>16</v>
      </c>
      <c r="KS14">
        <v>0</v>
      </c>
      <c r="KT14" t="s">
        <v>25</v>
      </c>
      <c r="KU14">
        <v>0</v>
      </c>
      <c r="KW14" t="s">
        <v>4</v>
      </c>
      <c r="KX14">
        <v>0</v>
      </c>
      <c r="KY14" t="s">
        <v>16</v>
      </c>
      <c r="KZ14">
        <v>0</v>
      </c>
      <c r="LA14" t="s">
        <v>25</v>
      </c>
      <c r="LB14">
        <v>0</v>
      </c>
      <c r="LD14" t="s">
        <v>4</v>
      </c>
      <c r="LE14">
        <v>0</v>
      </c>
      <c r="LF14" t="s">
        <v>16</v>
      </c>
      <c r="LG14">
        <v>0</v>
      </c>
      <c r="LH14" t="s">
        <v>25</v>
      </c>
      <c r="LI14">
        <v>0</v>
      </c>
      <c r="LK14" t="s">
        <v>4</v>
      </c>
      <c r="LL14">
        <v>0</v>
      </c>
      <c r="LM14" t="s">
        <v>16</v>
      </c>
      <c r="LN14">
        <v>0</v>
      </c>
      <c r="LO14" t="s">
        <v>25</v>
      </c>
      <c r="LP14">
        <v>0</v>
      </c>
      <c r="LR14" t="s">
        <v>4</v>
      </c>
      <c r="LS14">
        <v>0</v>
      </c>
      <c r="LT14" t="s">
        <v>16</v>
      </c>
      <c r="LU14">
        <v>0</v>
      </c>
      <c r="LV14" t="s">
        <v>25</v>
      </c>
      <c r="LW14">
        <v>0</v>
      </c>
      <c r="LY14" t="s">
        <v>4</v>
      </c>
      <c r="LZ14">
        <v>0</v>
      </c>
      <c r="MA14" t="s">
        <v>16</v>
      </c>
      <c r="MB14">
        <v>0</v>
      </c>
      <c r="MC14" t="s">
        <v>25</v>
      </c>
      <c r="MD14">
        <v>0</v>
      </c>
      <c r="MF14" t="s">
        <v>4</v>
      </c>
      <c r="MG14">
        <v>0</v>
      </c>
      <c r="MH14" t="s">
        <v>16</v>
      </c>
      <c r="MI14">
        <v>0</v>
      </c>
      <c r="MJ14" t="s">
        <v>25</v>
      </c>
      <c r="MK14">
        <v>0</v>
      </c>
      <c r="MM14" t="s">
        <v>4</v>
      </c>
      <c r="MN14">
        <v>0</v>
      </c>
      <c r="MO14" t="s">
        <v>16</v>
      </c>
      <c r="MP14">
        <v>0</v>
      </c>
      <c r="MQ14" t="s">
        <v>25</v>
      </c>
      <c r="MR14">
        <v>0</v>
      </c>
      <c r="MT14" t="s">
        <v>4</v>
      </c>
      <c r="MU14">
        <v>0</v>
      </c>
      <c r="MV14" t="s">
        <v>16</v>
      </c>
      <c r="MW14">
        <v>0</v>
      </c>
      <c r="MX14" t="s">
        <v>25</v>
      </c>
      <c r="MY14">
        <v>0</v>
      </c>
      <c r="NA14" t="s">
        <v>4</v>
      </c>
      <c r="NB14">
        <v>0</v>
      </c>
      <c r="NC14" t="s">
        <v>16</v>
      </c>
      <c r="ND14">
        <v>0</v>
      </c>
      <c r="NE14" t="s">
        <v>25</v>
      </c>
      <c r="NF14">
        <v>0</v>
      </c>
      <c r="NH14" t="s">
        <v>4</v>
      </c>
      <c r="NI14">
        <v>0</v>
      </c>
      <c r="NJ14" t="s">
        <v>16</v>
      </c>
      <c r="NK14">
        <v>0</v>
      </c>
      <c r="NL14" t="s">
        <v>25</v>
      </c>
      <c r="NM14">
        <v>0</v>
      </c>
      <c r="NO14" t="s">
        <v>4</v>
      </c>
      <c r="NP14">
        <v>0</v>
      </c>
      <c r="NQ14" t="s">
        <v>16</v>
      </c>
      <c r="NR14">
        <v>0</v>
      </c>
      <c r="NS14" t="s">
        <v>25</v>
      </c>
      <c r="NT14">
        <v>0</v>
      </c>
      <c r="NV14" t="s">
        <v>4</v>
      </c>
      <c r="NW14">
        <v>0</v>
      </c>
      <c r="NX14" t="s">
        <v>16</v>
      </c>
      <c r="NY14">
        <v>0</v>
      </c>
      <c r="NZ14" t="s">
        <v>25</v>
      </c>
      <c r="OA14">
        <v>0</v>
      </c>
      <c r="OC14" t="s">
        <v>4</v>
      </c>
      <c r="OD14">
        <v>0</v>
      </c>
      <c r="OE14" t="s">
        <v>16</v>
      </c>
      <c r="OF14">
        <v>0</v>
      </c>
      <c r="OG14" t="s">
        <v>25</v>
      </c>
      <c r="OH14">
        <v>0</v>
      </c>
      <c r="OJ14" t="s">
        <v>4</v>
      </c>
      <c r="OK14">
        <v>0</v>
      </c>
      <c r="OL14" t="s">
        <v>16</v>
      </c>
      <c r="OM14">
        <v>0</v>
      </c>
      <c r="ON14" t="s">
        <v>25</v>
      </c>
      <c r="OO14">
        <v>0</v>
      </c>
      <c r="OQ14" t="s">
        <v>4</v>
      </c>
      <c r="OR14">
        <v>0</v>
      </c>
      <c r="OS14" t="s">
        <v>16</v>
      </c>
      <c r="OT14">
        <v>0</v>
      </c>
      <c r="OU14" t="s">
        <v>25</v>
      </c>
      <c r="OV14">
        <v>0</v>
      </c>
      <c r="OX14" t="s">
        <v>4</v>
      </c>
      <c r="OY14">
        <v>0</v>
      </c>
      <c r="OZ14" t="s">
        <v>16</v>
      </c>
      <c r="PA14">
        <v>0</v>
      </c>
      <c r="PB14" t="s">
        <v>25</v>
      </c>
      <c r="PC14">
        <v>0</v>
      </c>
      <c r="PE14" t="s">
        <v>4</v>
      </c>
      <c r="PF14">
        <v>0</v>
      </c>
      <c r="PG14" t="s">
        <v>16</v>
      </c>
      <c r="PH14">
        <v>0</v>
      </c>
      <c r="PI14" t="s">
        <v>25</v>
      </c>
      <c r="PJ14">
        <v>0</v>
      </c>
      <c r="PL14" t="s">
        <v>4</v>
      </c>
      <c r="PM14">
        <v>0</v>
      </c>
      <c r="PN14" t="s">
        <v>16</v>
      </c>
      <c r="PO14">
        <v>0</v>
      </c>
      <c r="PP14" t="s">
        <v>25</v>
      </c>
      <c r="PQ14">
        <v>0</v>
      </c>
      <c r="PS14" t="s">
        <v>4</v>
      </c>
      <c r="PT14">
        <v>0</v>
      </c>
      <c r="PU14" t="s">
        <v>16</v>
      </c>
      <c r="PV14">
        <v>0</v>
      </c>
      <c r="PW14" t="s">
        <v>25</v>
      </c>
      <c r="PX14">
        <v>0</v>
      </c>
      <c r="PZ14" t="s">
        <v>4</v>
      </c>
      <c r="QA14">
        <v>0</v>
      </c>
      <c r="QB14" t="s">
        <v>16</v>
      </c>
      <c r="QC14">
        <v>0</v>
      </c>
      <c r="QD14" t="s">
        <v>25</v>
      </c>
      <c r="QE14">
        <v>0</v>
      </c>
      <c r="QG14" t="s">
        <v>4</v>
      </c>
      <c r="QH14">
        <v>0</v>
      </c>
      <c r="QI14" t="s">
        <v>16</v>
      </c>
      <c r="QJ14">
        <v>0</v>
      </c>
      <c r="QK14" t="s">
        <v>25</v>
      </c>
      <c r="QL14">
        <v>0</v>
      </c>
      <c r="QN14" t="s">
        <v>4</v>
      </c>
      <c r="QO14">
        <v>0</v>
      </c>
      <c r="QP14" t="s">
        <v>16</v>
      </c>
      <c r="QQ14">
        <v>0</v>
      </c>
      <c r="QR14" t="s">
        <v>25</v>
      </c>
      <c r="QS14">
        <v>0</v>
      </c>
      <c r="QU14" t="s">
        <v>4</v>
      </c>
      <c r="QV14">
        <v>0</v>
      </c>
      <c r="QW14" t="s">
        <v>16</v>
      </c>
      <c r="QX14">
        <v>0</v>
      </c>
      <c r="QY14" t="s">
        <v>25</v>
      </c>
      <c r="QZ14">
        <v>0</v>
      </c>
      <c r="RB14" t="s">
        <v>4</v>
      </c>
      <c r="RC14">
        <v>0</v>
      </c>
      <c r="RD14" t="s">
        <v>16</v>
      </c>
      <c r="RE14">
        <v>0</v>
      </c>
      <c r="RF14" t="s">
        <v>25</v>
      </c>
      <c r="RG14">
        <v>0</v>
      </c>
      <c r="RI14" t="s">
        <v>4</v>
      </c>
      <c r="RJ14">
        <v>0</v>
      </c>
      <c r="RK14" t="s">
        <v>16</v>
      </c>
      <c r="RL14">
        <v>0</v>
      </c>
      <c r="RM14" t="s">
        <v>25</v>
      </c>
      <c r="RN14">
        <v>0</v>
      </c>
      <c r="RP14" t="s">
        <v>4</v>
      </c>
      <c r="RQ14">
        <v>0</v>
      </c>
      <c r="RR14" t="s">
        <v>16</v>
      </c>
      <c r="RS14">
        <v>0</v>
      </c>
      <c r="RT14" t="s">
        <v>25</v>
      </c>
      <c r="RU14">
        <v>0</v>
      </c>
    </row>
    <row r="15" spans="1:489" x14ac:dyDescent="0.2">
      <c r="A15" t="s">
        <v>7</v>
      </c>
      <c r="B15">
        <v>13769</v>
      </c>
      <c r="C15" t="s">
        <v>17</v>
      </c>
      <c r="D15">
        <v>7257</v>
      </c>
      <c r="E15" t="s">
        <v>26</v>
      </c>
      <c r="F15">
        <v>6888</v>
      </c>
      <c r="H15" t="s">
        <v>7</v>
      </c>
      <c r="I15">
        <v>13769</v>
      </c>
      <c r="J15" t="s">
        <v>17</v>
      </c>
      <c r="K15">
        <v>7257</v>
      </c>
      <c r="L15" t="s">
        <v>26</v>
      </c>
      <c r="M15">
        <v>6888</v>
      </c>
      <c r="O15" t="s">
        <v>7</v>
      </c>
      <c r="P15">
        <v>13769</v>
      </c>
      <c r="Q15" t="s">
        <v>17</v>
      </c>
      <c r="R15">
        <v>7257</v>
      </c>
      <c r="S15" t="s">
        <v>26</v>
      </c>
      <c r="T15">
        <v>6888</v>
      </c>
      <c r="V15" t="s">
        <v>7</v>
      </c>
      <c r="W15">
        <v>13769</v>
      </c>
      <c r="X15" t="s">
        <v>17</v>
      </c>
      <c r="Y15">
        <v>7257</v>
      </c>
      <c r="Z15" t="s">
        <v>26</v>
      </c>
      <c r="AA15">
        <v>6888</v>
      </c>
      <c r="AC15" t="s">
        <v>7</v>
      </c>
      <c r="AD15">
        <v>13769</v>
      </c>
      <c r="AE15" t="s">
        <v>17</v>
      </c>
      <c r="AF15">
        <v>7257</v>
      </c>
      <c r="AG15" t="s">
        <v>26</v>
      </c>
      <c r="AH15">
        <v>6888</v>
      </c>
      <c r="AJ15" t="s">
        <v>7</v>
      </c>
      <c r="AK15">
        <v>10628</v>
      </c>
      <c r="AL15" t="s">
        <v>17</v>
      </c>
      <c r="AM15">
        <v>3948</v>
      </c>
      <c r="AN15" t="s">
        <v>26</v>
      </c>
      <c r="AO15">
        <v>3747</v>
      </c>
      <c r="AQ15" t="s">
        <v>7</v>
      </c>
      <c r="AR15">
        <v>10628</v>
      </c>
      <c r="AS15" t="s">
        <v>17</v>
      </c>
      <c r="AT15">
        <v>3948</v>
      </c>
      <c r="AU15" t="s">
        <v>26</v>
      </c>
      <c r="AV15">
        <v>3747</v>
      </c>
      <c r="AX15" t="s">
        <v>7</v>
      </c>
      <c r="AY15">
        <v>10628</v>
      </c>
      <c r="AZ15" t="s">
        <v>17</v>
      </c>
      <c r="BA15">
        <v>3948</v>
      </c>
      <c r="BB15" t="s">
        <v>26</v>
      </c>
      <c r="BC15">
        <v>3747</v>
      </c>
      <c r="BE15" t="s">
        <v>7</v>
      </c>
      <c r="BF15">
        <v>10628</v>
      </c>
      <c r="BG15" t="s">
        <v>17</v>
      </c>
      <c r="BH15">
        <v>3948</v>
      </c>
      <c r="BI15" t="s">
        <v>26</v>
      </c>
      <c r="BJ15">
        <v>3747</v>
      </c>
      <c r="BL15" t="s">
        <v>7</v>
      </c>
      <c r="BM15">
        <v>10628</v>
      </c>
      <c r="BN15" t="s">
        <v>17</v>
      </c>
      <c r="BO15">
        <v>3948</v>
      </c>
      <c r="BP15" t="s">
        <v>26</v>
      </c>
      <c r="BQ15">
        <v>3747</v>
      </c>
      <c r="BS15" t="s">
        <v>7</v>
      </c>
      <c r="BT15">
        <v>3140</v>
      </c>
      <c r="BU15" t="s">
        <v>17</v>
      </c>
      <c r="BV15">
        <v>3309</v>
      </c>
      <c r="BW15" t="s">
        <v>26</v>
      </c>
      <c r="BX15">
        <v>3140</v>
      </c>
      <c r="BZ15" t="s">
        <v>7</v>
      </c>
      <c r="CA15">
        <v>3140</v>
      </c>
      <c r="CB15" t="s">
        <v>17</v>
      </c>
      <c r="CC15">
        <v>3309</v>
      </c>
      <c r="CD15" t="s">
        <v>26</v>
      </c>
      <c r="CE15">
        <v>3140</v>
      </c>
      <c r="CG15" t="s">
        <v>7</v>
      </c>
      <c r="CH15">
        <v>3140</v>
      </c>
      <c r="CI15" t="s">
        <v>17</v>
      </c>
      <c r="CJ15">
        <v>3309</v>
      </c>
      <c r="CK15" t="s">
        <v>26</v>
      </c>
      <c r="CL15">
        <v>3140</v>
      </c>
      <c r="CN15" t="s">
        <v>7</v>
      </c>
      <c r="CO15">
        <v>3140</v>
      </c>
      <c r="CP15" t="s">
        <v>17</v>
      </c>
      <c r="CQ15">
        <v>3309</v>
      </c>
      <c r="CR15" t="s">
        <v>26</v>
      </c>
      <c r="CS15">
        <v>3140</v>
      </c>
      <c r="CU15" t="s">
        <v>7</v>
      </c>
      <c r="CV15">
        <v>3140</v>
      </c>
      <c r="CW15" t="s">
        <v>17</v>
      </c>
      <c r="CX15">
        <v>3309</v>
      </c>
      <c r="CY15" t="s">
        <v>26</v>
      </c>
      <c r="CZ15">
        <v>3140</v>
      </c>
      <c r="DB15" t="s">
        <v>7</v>
      </c>
      <c r="DC15">
        <v>10060</v>
      </c>
      <c r="DD15" t="s">
        <v>17</v>
      </c>
      <c r="DE15">
        <v>3349</v>
      </c>
      <c r="DF15" t="s">
        <v>26</v>
      </c>
      <c r="DG15">
        <v>3179</v>
      </c>
      <c r="DI15" t="s">
        <v>7</v>
      </c>
      <c r="DJ15">
        <v>10060</v>
      </c>
      <c r="DK15" t="s">
        <v>17</v>
      </c>
      <c r="DL15">
        <v>3349</v>
      </c>
      <c r="DM15" t="s">
        <v>26</v>
      </c>
      <c r="DN15">
        <v>3179</v>
      </c>
      <c r="DP15" t="s">
        <v>7</v>
      </c>
      <c r="DQ15">
        <v>10060</v>
      </c>
      <c r="DR15" t="s">
        <v>17</v>
      </c>
      <c r="DS15">
        <v>3349</v>
      </c>
      <c r="DT15" t="s">
        <v>26</v>
      </c>
      <c r="DU15">
        <v>3179</v>
      </c>
      <c r="DW15" t="s">
        <v>7</v>
      </c>
      <c r="DX15">
        <v>10060</v>
      </c>
      <c r="DY15" t="s">
        <v>17</v>
      </c>
      <c r="DZ15">
        <v>3349</v>
      </c>
      <c r="EA15" t="s">
        <v>26</v>
      </c>
      <c r="EB15">
        <v>3179</v>
      </c>
      <c r="ED15" t="s">
        <v>7</v>
      </c>
      <c r="EE15">
        <v>10060</v>
      </c>
      <c r="EF15" t="s">
        <v>17</v>
      </c>
      <c r="EG15">
        <v>3349</v>
      </c>
      <c r="EH15" t="s">
        <v>26</v>
      </c>
      <c r="EI15">
        <v>3179</v>
      </c>
      <c r="EK15" t="s">
        <v>7</v>
      </c>
      <c r="EL15">
        <v>6850</v>
      </c>
      <c r="EM15" t="s">
        <v>17</v>
      </c>
      <c r="EN15">
        <v>7217</v>
      </c>
      <c r="EO15" t="s">
        <v>26</v>
      </c>
      <c r="EP15">
        <v>6850</v>
      </c>
      <c r="ER15" t="s">
        <v>7</v>
      </c>
      <c r="ES15">
        <v>6850</v>
      </c>
      <c r="ET15" t="s">
        <v>17</v>
      </c>
      <c r="EU15">
        <v>7217</v>
      </c>
      <c r="EV15" t="s">
        <v>26</v>
      </c>
      <c r="EW15">
        <v>6850</v>
      </c>
      <c r="EY15" t="s">
        <v>7</v>
      </c>
      <c r="EZ15">
        <v>6850</v>
      </c>
      <c r="FA15" t="s">
        <v>17</v>
      </c>
      <c r="FB15">
        <v>7217</v>
      </c>
      <c r="FC15" t="s">
        <v>26</v>
      </c>
      <c r="FD15">
        <v>6850</v>
      </c>
      <c r="FF15" t="s">
        <v>7</v>
      </c>
      <c r="FG15">
        <v>6850</v>
      </c>
      <c r="FH15" t="s">
        <v>17</v>
      </c>
      <c r="FI15">
        <v>7217</v>
      </c>
      <c r="FJ15" t="s">
        <v>26</v>
      </c>
      <c r="FK15">
        <v>6850</v>
      </c>
      <c r="FM15" t="s">
        <v>7</v>
      </c>
      <c r="FN15">
        <v>6850</v>
      </c>
      <c r="FO15" t="s">
        <v>17</v>
      </c>
      <c r="FP15">
        <v>7217</v>
      </c>
      <c r="FQ15" t="s">
        <v>26</v>
      </c>
      <c r="FR15">
        <v>6850</v>
      </c>
      <c r="FT15" t="s">
        <v>7</v>
      </c>
      <c r="FU15">
        <v>6919</v>
      </c>
      <c r="FV15" t="s">
        <v>17</v>
      </c>
      <c r="FW15">
        <v>40</v>
      </c>
      <c r="FX15" t="s">
        <v>26</v>
      </c>
      <c r="FY15">
        <v>38</v>
      </c>
      <c r="GA15" t="s">
        <v>7</v>
      </c>
      <c r="GB15">
        <v>6919</v>
      </c>
      <c r="GC15" t="s">
        <v>17</v>
      </c>
      <c r="GD15">
        <v>40</v>
      </c>
      <c r="GE15" t="s">
        <v>26</v>
      </c>
      <c r="GF15">
        <v>38</v>
      </c>
      <c r="GH15" t="s">
        <v>7</v>
      </c>
      <c r="GI15">
        <v>6919</v>
      </c>
      <c r="GJ15" t="s">
        <v>17</v>
      </c>
      <c r="GK15">
        <v>40</v>
      </c>
      <c r="GL15" t="s">
        <v>26</v>
      </c>
      <c r="GM15">
        <v>38</v>
      </c>
      <c r="GO15" t="s">
        <v>7</v>
      </c>
      <c r="GP15">
        <v>6919</v>
      </c>
      <c r="GQ15" t="s">
        <v>17</v>
      </c>
      <c r="GR15">
        <v>40</v>
      </c>
      <c r="GS15" t="s">
        <v>26</v>
      </c>
      <c r="GT15">
        <v>38</v>
      </c>
      <c r="GV15" t="s">
        <v>7</v>
      </c>
      <c r="GW15">
        <v>6919</v>
      </c>
      <c r="GX15" t="s">
        <v>17</v>
      </c>
      <c r="GY15">
        <v>40</v>
      </c>
      <c r="GZ15" t="s">
        <v>26</v>
      </c>
      <c r="HA15">
        <v>38</v>
      </c>
      <c r="HC15" t="s">
        <v>7</v>
      </c>
      <c r="HD15">
        <v>3709</v>
      </c>
      <c r="HE15" t="s">
        <v>17</v>
      </c>
      <c r="HF15">
        <v>3908</v>
      </c>
      <c r="HG15" t="s">
        <v>26</v>
      </c>
      <c r="HH15">
        <v>3709</v>
      </c>
      <c r="HJ15" t="s">
        <v>7</v>
      </c>
      <c r="HK15">
        <v>3709</v>
      </c>
      <c r="HL15" t="s">
        <v>17</v>
      </c>
      <c r="HM15">
        <v>3908</v>
      </c>
      <c r="HN15" t="s">
        <v>26</v>
      </c>
      <c r="HO15">
        <v>3709</v>
      </c>
      <c r="HQ15" t="s">
        <v>7</v>
      </c>
      <c r="HR15">
        <v>3709</v>
      </c>
      <c r="HS15" t="s">
        <v>17</v>
      </c>
      <c r="HT15">
        <v>3908</v>
      </c>
      <c r="HU15" t="s">
        <v>26</v>
      </c>
      <c r="HV15">
        <v>3709</v>
      </c>
      <c r="HX15" t="s">
        <v>7</v>
      </c>
      <c r="HY15">
        <v>3709</v>
      </c>
      <c r="HZ15" t="s">
        <v>17</v>
      </c>
      <c r="IA15">
        <v>3908</v>
      </c>
      <c r="IB15" t="s">
        <v>26</v>
      </c>
      <c r="IC15">
        <v>3709</v>
      </c>
      <c r="IE15" t="s">
        <v>7</v>
      </c>
      <c r="IF15">
        <v>3709</v>
      </c>
      <c r="IG15" t="s">
        <v>17</v>
      </c>
      <c r="IH15">
        <v>3908</v>
      </c>
      <c r="II15" t="s">
        <v>26</v>
      </c>
      <c r="IJ15">
        <v>3709</v>
      </c>
      <c r="IL15" t="s">
        <v>7</v>
      </c>
      <c r="IM15">
        <v>13769</v>
      </c>
      <c r="IN15" t="s">
        <v>17</v>
      </c>
      <c r="IO15">
        <v>7257</v>
      </c>
      <c r="IP15" t="s">
        <v>26</v>
      </c>
      <c r="IQ15">
        <v>6888</v>
      </c>
      <c r="IS15" t="s">
        <v>7</v>
      </c>
      <c r="IT15">
        <v>13769</v>
      </c>
      <c r="IU15" t="s">
        <v>17</v>
      </c>
      <c r="IV15">
        <v>7257</v>
      </c>
      <c r="IW15" t="s">
        <v>26</v>
      </c>
      <c r="IX15">
        <v>6888</v>
      </c>
      <c r="IZ15" t="s">
        <v>7</v>
      </c>
      <c r="JA15">
        <v>13769</v>
      </c>
      <c r="JB15" t="s">
        <v>17</v>
      </c>
      <c r="JC15">
        <v>7257</v>
      </c>
      <c r="JD15" t="s">
        <v>26</v>
      </c>
      <c r="JE15">
        <v>6888</v>
      </c>
      <c r="JG15" t="s">
        <v>7</v>
      </c>
      <c r="JH15">
        <v>13769</v>
      </c>
      <c r="JI15" t="s">
        <v>17</v>
      </c>
      <c r="JJ15">
        <v>7257</v>
      </c>
      <c r="JK15" t="s">
        <v>26</v>
      </c>
      <c r="JL15">
        <v>6888</v>
      </c>
      <c r="JN15" t="s">
        <v>7</v>
      </c>
      <c r="JO15">
        <v>13769</v>
      </c>
      <c r="JP15" t="s">
        <v>17</v>
      </c>
      <c r="JQ15">
        <v>7257</v>
      </c>
      <c r="JR15" t="s">
        <v>26</v>
      </c>
      <c r="JS15">
        <v>6888</v>
      </c>
      <c r="JU15" t="s">
        <v>7</v>
      </c>
      <c r="JV15">
        <v>10628</v>
      </c>
      <c r="JW15" t="s">
        <v>17</v>
      </c>
      <c r="JX15">
        <v>3948</v>
      </c>
      <c r="JY15" t="s">
        <v>26</v>
      </c>
      <c r="JZ15">
        <v>3747</v>
      </c>
      <c r="KB15" t="s">
        <v>7</v>
      </c>
      <c r="KC15">
        <v>10628</v>
      </c>
      <c r="KD15" t="s">
        <v>17</v>
      </c>
      <c r="KE15">
        <v>3948</v>
      </c>
      <c r="KF15" t="s">
        <v>26</v>
      </c>
      <c r="KG15">
        <v>3747</v>
      </c>
      <c r="KI15" t="s">
        <v>7</v>
      </c>
      <c r="KJ15">
        <v>10628</v>
      </c>
      <c r="KK15" t="s">
        <v>17</v>
      </c>
      <c r="KL15">
        <v>3948</v>
      </c>
      <c r="KM15" t="s">
        <v>26</v>
      </c>
      <c r="KN15">
        <v>3747</v>
      </c>
      <c r="KP15" t="s">
        <v>7</v>
      </c>
      <c r="KQ15">
        <v>10628</v>
      </c>
      <c r="KR15" t="s">
        <v>17</v>
      </c>
      <c r="KS15">
        <v>3948</v>
      </c>
      <c r="KT15" t="s">
        <v>26</v>
      </c>
      <c r="KU15">
        <v>3747</v>
      </c>
      <c r="KW15" t="s">
        <v>7</v>
      </c>
      <c r="KX15">
        <v>10628</v>
      </c>
      <c r="KY15" t="s">
        <v>17</v>
      </c>
      <c r="KZ15">
        <v>3948</v>
      </c>
      <c r="LA15" t="s">
        <v>26</v>
      </c>
      <c r="LB15">
        <v>3747</v>
      </c>
      <c r="LD15" t="s">
        <v>7</v>
      </c>
      <c r="LE15">
        <v>3140</v>
      </c>
      <c r="LF15" t="s">
        <v>17</v>
      </c>
      <c r="LG15">
        <v>3309</v>
      </c>
      <c r="LH15" t="s">
        <v>26</v>
      </c>
      <c r="LI15">
        <v>3140</v>
      </c>
      <c r="LK15" t="s">
        <v>7</v>
      </c>
      <c r="LL15">
        <v>3140</v>
      </c>
      <c r="LM15" t="s">
        <v>17</v>
      </c>
      <c r="LN15">
        <v>3309</v>
      </c>
      <c r="LO15" t="s">
        <v>26</v>
      </c>
      <c r="LP15">
        <v>3140</v>
      </c>
      <c r="LR15" t="s">
        <v>7</v>
      </c>
      <c r="LS15">
        <v>3140</v>
      </c>
      <c r="LT15" t="s">
        <v>17</v>
      </c>
      <c r="LU15">
        <v>3309</v>
      </c>
      <c r="LV15" t="s">
        <v>26</v>
      </c>
      <c r="LW15">
        <v>3140</v>
      </c>
      <c r="LY15" t="s">
        <v>7</v>
      </c>
      <c r="LZ15">
        <v>3140</v>
      </c>
      <c r="MA15" t="s">
        <v>17</v>
      </c>
      <c r="MB15">
        <v>3309</v>
      </c>
      <c r="MC15" t="s">
        <v>26</v>
      </c>
      <c r="MD15">
        <v>3140</v>
      </c>
      <c r="MF15" t="s">
        <v>7</v>
      </c>
      <c r="MG15">
        <v>3140</v>
      </c>
      <c r="MH15" t="s">
        <v>17</v>
      </c>
      <c r="MI15">
        <v>3309</v>
      </c>
      <c r="MJ15" t="s">
        <v>26</v>
      </c>
      <c r="MK15">
        <v>3140</v>
      </c>
      <c r="MM15" t="s">
        <v>7</v>
      </c>
      <c r="MN15">
        <v>10060</v>
      </c>
      <c r="MO15" t="s">
        <v>17</v>
      </c>
      <c r="MP15">
        <v>3349</v>
      </c>
      <c r="MQ15" t="s">
        <v>26</v>
      </c>
      <c r="MR15">
        <v>3179</v>
      </c>
      <c r="MT15" t="s">
        <v>7</v>
      </c>
      <c r="MU15">
        <v>10060</v>
      </c>
      <c r="MV15" t="s">
        <v>17</v>
      </c>
      <c r="MW15">
        <v>3349</v>
      </c>
      <c r="MX15" t="s">
        <v>26</v>
      </c>
      <c r="MY15">
        <v>3179</v>
      </c>
      <c r="NA15" t="s">
        <v>7</v>
      </c>
      <c r="NB15">
        <v>10060</v>
      </c>
      <c r="NC15" t="s">
        <v>17</v>
      </c>
      <c r="ND15">
        <v>3349</v>
      </c>
      <c r="NE15" t="s">
        <v>26</v>
      </c>
      <c r="NF15">
        <v>3179</v>
      </c>
      <c r="NH15" t="s">
        <v>7</v>
      </c>
      <c r="NI15">
        <v>10060</v>
      </c>
      <c r="NJ15" t="s">
        <v>17</v>
      </c>
      <c r="NK15">
        <v>3349</v>
      </c>
      <c r="NL15" t="s">
        <v>26</v>
      </c>
      <c r="NM15">
        <v>3179</v>
      </c>
      <c r="NO15" t="s">
        <v>7</v>
      </c>
      <c r="NP15">
        <v>10060</v>
      </c>
      <c r="NQ15" t="s">
        <v>17</v>
      </c>
      <c r="NR15">
        <v>3349</v>
      </c>
      <c r="NS15" t="s">
        <v>26</v>
      </c>
      <c r="NT15">
        <v>3179</v>
      </c>
      <c r="NV15" t="s">
        <v>7</v>
      </c>
      <c r="NW15">
        <v>6850</v>
      </c>
      <c r="NX15" t="s">
        <v>17</v>
      </c>
      <c r="NY15">
        <v>7217</v>
      </c>
      <c r="NZ15" t="s">
        <v>26</v>
      </c>
      <c r="OA15">
        <v>6850</v>
      </c>
      <c r="OC15" t="s">
        <v>7</v>
      </c>
      <c r="OD15">
        <v>6850</v>
      </c>
      <c r="OE15" t="s">
        <v>17</v>
      </c>
      <c r="OF15">
        <v>7217</v>
      </c>
      <c r="OG15" t="s">
        <v>26</v>
      </c>
      <c r="OH15">
        <v>6850</v>
      </c>
      <c r="OJ15" t="s">
        <v>7</v>
      </c>
      <c r="OK15">
        <v>6850</v>
      </c>
      <c r="OL15" t="s">
        <v>17</v>
      </c>
      <c r="OM15">
        <v>7217</v>
      </c>
      <c r="ON15" t="s">
        <v>26</v>
      </c>
      <c r="OO15">
        <v>6850</v>
      </c>
      <c r="OQ15" t="s">
        <v>7</v>
      </c>
      <c r="OR15">
        <v>6850</v>
      </c>
      <c r="OS15" t="s">
        <v>17</v>
      </c>
      <c r="OT15">
        <v>7217</v>
      </c>
      <c r="OU15" t="s">
        <v>26</v>
      </c>
      <c r="OV15">
        <v>6850</v>
      </c>
      <c r="OX15" t="s">
        <v>7</v>
      </c>
      <c r="OY15">
        <v>6850</v>
      </c>
      <c r="OZ15" t="s">
        <v>17</v>
      </c>
      <c r="PA15">
        <v>7217</v>
      </c>
      <c r="PB15" t="s">
        <v>26</v>
      </c>
      <c r="PC15">
        <v>6850</v>
      </c>
      <c r="PE15" t="s">
        <v>7</v>
      </c>
      <c r="PF15">
        <v>6919</v>
      </c>
      <c r="PG15" t="s">
        <v>17</v>
      </c>
      <c r="PH15">
        <v>40</v>
      </c>
      <c r="PI15" t="s">
        <v>26</v>
      </c>
      <c r="PJ15">
        <v>38</v>
      </c>
      <c r="PL15" t="s">
        <v>7</v>
      </c>
      <c r="PM15">
        <v>6919</v>
      </c>
      <c r="PN15" t="s">
        <v>17</v>
      </c>
      <c r="PO15">
        <v>40</v>
      </c>
      <c r="PP15" t="s">
        <v>26</v>
      </c>
      <c r="PQ15">
        <v>38</v>
      </c>
      <c r="PS15" t="s">
        <v>7</v>
      </c>
      <c r="PT15">
        <v>6919</v>
      </c>
      <c r="PU15" t="s">
        <v>17</v>
      </c>
      <c r="PV15">
        <v>40</v>
      </c>
      <c r="PW15" t="s">
        <v>26</v>
      </c>
      <c r="PX15">
        <v>38</v>
      </c>
      <c r="PZ15" t="s">
        <v>7</v>
      </c>
      <c r="QA15">
        <v>6919</v>
      </c>
      <c r="QB15" t="s">
        <v>17</v>
      </c>
      <c r="QC15">
        <v>40</v>
      </c>
      <c r="QD15" t="s">
        <v>26</v>
      </c>
      <c r="QE15">
        <v>38</v>
      </c>
      <c r="QG15" t="s">
        <v>7</v>
      </c>
      <c r="QH15">
        <v>6919</v>
      </c>
      <c r="QI15" t="s">
        <v>17</v>
      </c>
      <c r="QJ15">
        <v>40</v>
      </c>
      <c r="QK15" t="s">
        <v>26</v>
      </c>
      <c r="QL15">
        <v>38</v>
      </c>
      <c r="QN15" t="s">
        <v>7</v>
      </c>
      <c r="QO15">
        <v>3709</v>
      </c>
      <c r="QP15" t="s">
        <v>17</v>
      </c>
      <c r="QQ15">
        <v>3908</v>
      </c>
      <c r="QR15" t="s">
        <v>26</v>
      </c>
      <c r="QS15">
        <v>3709</v>
      </c>
      <c r="QU15" t="s">
        <v>7</v>
      </c>
      <c r="QV15">
        <v>3709</v>
      </c>
      <c r="QW15" t="s">
        <v>17</v>
      </c>
      <c r="QX15">
        <v>3908</v>
      </c>
      <c r="QY15" t="s">
        <v>26</v>
      </c>
      <c r="QZ15">
        <v>3709</v>
      </c>
      <c r="RB15" t="s">
        <v>7</v>
      </c>
      <c r="RC15">
        <v>3709</v>
      </c>
      <c r="RD15" t="s">
        <v>17</v>
      </c>
      <c r="RE15">
        <v>3908</v>
      </c>
      <c r="RF15" t="s">
        <v>26</v>
      </c>
      <c r="RG15">
        <v>3709</v>
      </c>
      <c r="RI15" t="s">
        <v>7</v>
      </c>
      <c r="RJ15">
        <v>3709</v>
      </c>
      <c r="RK15" t="s">
        <v>17</v>
      </c>
      <c r="RL15">
        <v>3908</v>
      </c>
      <c r="RM15" t="s">
        <v>26</v>
      </c>
      <c r="RN15">
        <v>3709</v>
      </c>
      <c r="RP15" t="s">
        <v>7</v>
      </c>
      <c r="RQ15">
        <v>3709</v>
      </c>
      <c r="RR15" t="s">
        <v>17</v>
      </c>
      <c r="RS15">
        <v>3908</v>
      </c>
      <c r="RT15" t="s">
        <v>26</v>
      </c>
      <c r="RU15">
        <v>3709</v>
      </c>
    </row>
    <row r="16" spans="1:489" x14ac:dyDescent="0.2">
      <c r="A16" t="s">
        <v>9</v>
      </c>
      <c r="B16">
        <v>28152</v>
      </c>
      <c r="C16" t="s">
        <v>18</v>
      </c>
      <c r="D16">
        <v>20867</v>
      </c>
      <c r="E16" t="s">
        <v>27</v>
      </c>
      <c r="F16">
        <v>21271</v>
      </c>
      <c r="H16" t="s">
        <v>9</v>
      </c>
      <c r="I16">
        <v>28152</v>
      </c>
      <c r="J16" t="s">
        <v>18</v>
      </c>
      <c r="K16">
        <v>20867</v>
      </c>
      <c r="L16" t="s">
        <v>27</v>
      </c>
      <c r="M16">
        <v>21271</v>
      </c>
      <c r="O16" t="s">
        <v>9</v>
      </c>
      <c r="P16">
        <v>28152</v>
      </c>
      <c r="Q16" t="s">
        <v>18</v>
      </c>
      <c r="R16">
        <v>20867</v>
      </c>
      <c r="S16" t="s">
        <v>27</v>
      </c>
      <c r="T16">
        <v>21271</v>
      </c>
      <c r="V16" t="s">
        <v>9</v>
      </c>
      <c r="W16">
        <v>28152</v>
      </c>
      <c r="X16" t="s">
        <v>18</v>
      </c>
      <c r="Y16">
        <v>20867</v>
      </c>
      <c r="Z16" t="s">
        <v>27</v>
      </c>
      <c r="AA16">
        <v>21271</v>
      </c>
      <c r="AC16" t="s">
        <v>9</v>
      </c>
      <c r="AD16">
        <v>28152</v>
      </c>
      <c r="AE16" t="s">
        <v>18</v>
      </c>
      <c r="AF16">
        <v>20867</v>
      </c>
      <c r="AG16" t="s">
        <v>27</v>
      </c>
      <c r="AH16">
        <v>21271</v>
      </c>
      <c r="AJ16" t="s">
        <v>9</v>
      </c>
      <c r="AK16">
        <v>10628</v>
      </c>
      <c r="AL16" t="s">
        <v>18</v>
      </c>
      <c r="AM16">
        <v>3948</v>
      </c>
      <c r="AN16" t="s">
        <v>27</v>
      </c>
      <c r="AO16">
        <v>3747</v>
      </c>
      <c r="AQ16" t="s">
        <v>9</v>
      </c>
      <c r="AR16">
        <v>10628</v>
      </c>
      <c r="AS16" t="s">
        <v>18</v>
      </c>
      <c r="AT16">
        <v>3948</v>
      </c>
      <c r="AU16" t="s">
        <v>27</v>
      </c>
      <c r="AV16">
        <v>3747</v>
      </c>
      <c r="AX16" t="s">
        <v>9</v>
      </c>
      <c r="AY16">
        <v>10628</v>
      </c>
      <c r="AZ16" t="s">
        <v>18</v>
      </c>
      <c r="BA16">
        <v>3948</v>
      </c>
      <c r="BB16" t="s">
        <v>27</v>
      </c>
      <c r="BC16">
        <v>3747</v>
      </c>
      <c r="BE16" t="s">
        <v>9</v>
      </c>
      <c r="BF16">
        <v>10628</v>
      </c>
      <c r="BG16" t="s">
        <v>18</v>
      </c>
      <c r="BH16">
        <v>3948</v>
      </c>
      <c r="BI16" t="s">
        <v>27</v>
      </c>
      <c r="BJ16">
        <v>3747</v>
      </c>
      <c r="BL16" t="s">
        <v>9</v>
      </c>
      <c r="BM16">
        <v>10628</v>
      </c>
      <c r="BN16" t="s">
        <v>18</v>
      </c>
      <c r="BO16">
        <v>3948</v>
      </c>
      <c r="BP16" t="s">
        <v>27</v>
      </c>
      <c r="BQ16">
        <v>3747</v>
      </c>
      <c r="BS16" t="s">
        <v>9</v>
      </c>
      <c r="BT16">
        <v>17523</v>
      </c>
      <c r="BU16" t="s">
        <v>18</v>
      </c>
      <c r="BV16">
        <v>16919</v>
      </c>
      <c r="BW16" t="s">
        <v>27</v>
      </c>
      <c r="BX16">
        <v>17523</v>
      </c>
      <c r="BZ16" t="s">
        <v>9</v>
      </c>
      <c r="CA16">
        <v>17523</v>
      </c>
      <c r="CB16" t="s">
        <v>18</v>
      </c>
      <c r="CC16">
        <v>16919</v>
      </c>
      <c r="CD16" t="s">
        <v>27</v>
      </c>
      <c r="CE16">
        <v>17523</v>
      </c>
      <c r="CG16" t="s">
        <v>9</v>
      </c>
      <c r="CH16">
        <v>17523</v>
      </c>
      <c r="CI16" t="s">
        <v>18</v>
      </c>
      <c r="CJ16">
        <v>16919</v>
      </c>
      <c r="CK16" t="s">
        <v>27</v>
      </c>
      <c r="CL16">
        <v>17523</v>
      </c>
      <c r="CN16" t="s">
        <v>9</v>
      </c>
      <c r="CO16">
        <v>17523</v>
      </c>
      <c r="CP16" t="s">
        <v>18</v>
      </c>
      <c r="CQ16">
        <v>16919</v>
      </c>
      <c r="CR16" t="s">
        <v>27</v>
      </c>
      <c r="CS16">
        <v>17523</v>
      </c>
      <c r="CU16" t="s">
        <v>9</v>
      </c>
      <c r="CV16">
        <v>17523</v>
      </c>
      <c r="CW16" t="s">
        <v>18</v>
      </c>
      <c r="CX16">
        <v>16919</v>
      </c>
      <c r="CY16" t="s">
        <v>27</v>
      </c>
      <c r="CZ16">
        <v>17523</v>
      </c>
      <c r="DB16" t="s">
        <v>9</v>
      </c>
      <c r="DC16">
        <v>24443</v>
      </c>
      <c r="DD16" t="s">
        <v>18</v>
      </c>
      <c r="DE16">
        <v>16959</v>
      </c>
      <c r="DF16" t="s">
        <v>27</v>
      </c>
      <c r="DG16">
        <v>17562</v>
      </c>
      <c r="DI16" t="s">
        <v>9</v>
      </c>
      <c r="DJ16">
        <v>24443</v>
      </c>
      <c r="DK16" t="s">
        <v>18</v>
      </c>
      <c r="DL16">
        <v>16959</v>
      </c>
      <c r="DM16" t="s">
        <v>27</v>
      </c>
      <c r="DN16">
        <v>17562</v>
      </c>
      <c r="DP16" t="s">
        <v>9</v>
      </c>
      <c r="DQ16">
        <v>24443</v>
      </c>
      <c r="DR16" t="s">
        <v>18</v>
      </c>
      <c r="DS16">
        <v>16959</v>
      </c>
      <c r="DT16" t="s">
        <v>27</v>
      </c>
      <c r="DU16">
        <v>17562</v>
      </c>
      <c r="DW16" t="s">
        <v>9</v>
      </c>
      <c r="DX16">
        <v>24443</v>
      </c>
      <c r="DY16" t="s">
        <v>18</v>
      </c>
      <c r="DZ16">
        <v>16959</v>
      </c>
      <c r="EA16" t="s">
        <v>27</v>
      </c>
      <c r="EB16">
        <v>17562</v>
      </c>
      <c r="ED16" t="s">
        <v>9</v>
      </c>
      <c r="EE16">
        <v>24443</v>
      </c>
      <c r="EF16" t="s">
        <v>18</v>
      </c>
      <c r="EG16">
        <v>16959</v>
      </c>
      <c r="EH16" t="s">
        <v>27</v>
      </c>
      <c r="EI16">
        <v>17562</v>
      </c>
      <c r="EK16" t="s">
        <v>9</v>
      </c>
      <c r="EL16">
        <v>21233</v>
      </c>
      <c r="EM16" t="s">
        <v>18</v>
      </c>
      <c r="EN16">
        <v>20827</v>
      </c>
      <c r="EO16" t="s">
        <v>27</v>
      </c>
      <c r="EP16">
        <v>21233</v>
      </c>
      <c r="ER16" t="s">
        <v>9</v>
      </c>
      <c r="ES16">
        <v>21233</v>
      </c>
      <c r="ET16" t="s">
        <v>18</v>
      </c>
      <c r="EU16">
        <v>20827</v>
      </c>
      <c r="EV16" t="s">
        <v>27</v>
      </c>
      <c r="EW16">
        <v>21233</v>
      </c>
      <c r="EY16" t="s">
        <v>9</v>
      </c>
      <c r="EZ16">
        <v>21233</v>
      </c>
      <c r="FA16" t="s">
        <v>18</v>
      </c>
      <c r="FB16">
        <v>20827</v>
      </c>
      <c r="FC16" t="s">
        <v>27</v>
      </c>
      <c r="FD16">
        <v>21233</v>
      </c>
      <c r="FF16" t="s">
        <v>9</v>
      </c>
      <c r="FG16">
        <v>21233</v>
      </c>
      <c r="FH16" t="s">
        <v>18</v>
      </c>
      <c r="FI16">
        <v>20827</v>
      </c>
      <c r="FJ16" t="s">
        <v>27</v>
      </c>
      <c r="FK16">
        <v>21233</v>
      </c>
      <c r="FM16" t="s">
        <v>9</v>
      </c>
      <c r="FN16">
        <v>21233</v>
      </c>
      <c r="FO16" t="s">
        <v>18</v>
      </c>
      <c r="FP16">
        <v>20827</v>
      </c>
      <c r="FQ16" t="s">
        <v>27</v>
      </c>
      <c r="FR16">
        <v>21233</v>
      </c>
      <c r="FT16" t="s">
        <v>9</v>
      </c>
      <c r="FU16">
        <v>6919</v>
      </c>
      <c r="FV16" t="s">
        <v>18</v>
      </c>
      <c r="FW16">
        <v>40</v>
      </c>
      <c r="FX16" t="s">
        <v>27</v>
      </c>
      <c r="FY16">
        <v>38</v>
      </c>
      <c r="GA16" t="s">
        <v>9</v>
      </c>
      <c r="GB16">
        <v>6919</v>
      </c>
      <c r="GC16" t="s">
        <v>18</v>
      </c>
      <c r="GD16">
        <v>40</v>
      </c>
      <c r="GE16" t="s">
        <v>27</v>
      </c>
      <c r="GF16">
        <v>38</v>
      </c>
      <c r="GH16" t="s">
        <v>9</v>
      </c>
      <c r="GI16">
        <v>6919</v>
      </c>
      <c r="GJ16" t="s">
        <v>18</v>
      </c>
      <c r="GK16">
        <v>40</v>
      </c>
      <c r="GL16" t="s">
        <v>27</v>
      </c>
      <c r="GM16">
        <v>38</v>
      </c>
      <c r="GO16" t="s">
        <v>9</v>
      </c>
      <c r="GP16">
        <v>6919</v>
      </c>
      <c r="GQ16" t="s">
        <v>18</v>
      </c>
      <c r="GR16">
        <v>40</v>
      </c>
      <c r="GS16" t="s">
        <v>27</v>
      </c>
      <c r="GT16">
        <v>38</v>
      </c>
      <c r="GV16" t="s">
        <v>9</v>
      </c>
      <c r="GW16">
        <v>6919</v>
      </c>
      <c r="GX16" t="s">
        <v>18</v>
      </c>
      <c r="GY16">
        <v>40</v>
      </c>
      <c r="GZ16" t="s">
        <v>27</v>
      </c>
      <c r="HA16">
        <v>38</v>
      </c>
      <c r="HC16" t="s">
        <v>9</v>
      </c>
      <c r="HD16">
        <v>3709</v>
      </c>
      <c r="HE16" t="s">
        <v>18</v>
      </c>
      <c r="HF16">
        <v>3908</v>
      </c>
      <c r="HG16" t="s">
        <v>27</v>
      </c>
      <c r="HH16">
        <v>3709</v>
      </c>
      <c r="HJ16" t="s">
        <v>9</v>
      </c>
      <c r="HK16">
        <v>3709</v>
      </c>
      <c r="HL16" t="s">
        <v>18</v>
      </c>
      <c r="HM16">
        <v>3908</v>
      </c>
      <c r="HN16" t="s">
        <v>27</v>
      </c>
      <c r="HO16">
        <v>3709</v>
      </c>
      <c r="HQ16" t="s">
        <v>9</v>
      </c>
      <c r="HR16">
        <v>3709</v>
      </c>
      <c r="HS16" t="s">
        <v>18</v>
      </c>
      <c r="HT16">
        <v>3908</v>
      </c>
      <c r="HU16" t="s">
        <v>27</v>
      </c>
      <c r="HV16">
        <v>3709</v>
      </c>
      <c r="HX16" t="s">
        <v>9</v>
      </c>
      <c r="HY16">
        <v>3709</v>
      </c>
      <c r="HZ16" t="s">
        <v>18</v>
      </c>
      <c r="IA16">
        <v>3908</v>
      </c>
      <c r="IB16" t="s">
        <v>27</v>
      </c>
      <c r="IC16">
        <v>3709</v>
      </c>
      <c r="IE16" t="s">
        <v>9</v>
      </c>
      <c r="IF16">
        <v>3709</v>
      </c>
      <c r="IG16" t="s">
        <v>18</v>
      </c>
      <c r="IH16">
        <v>3908</v>
      </c>
      <c r="II16" t="s">
        <v>27</v>
      </c>
      <c r="IJ16">
        <v>3709</v>
      </c>
      <c r="IL16" t="s">
        <v>9</v>
      </c>
      <c r="IM16">
        <v>28152</v>
      </c>
      <c r="IN16" t="s">
        <v>18</v>
      </c>
      <c r="IO16">
        <v>20867</v>
      </c>
      <c r="IP16" t="s">
        <v>27</v>
      </c>
      <c r="IQ16">
        <v>21271</v>
      </c>
      <c r="IS16" t="s">
        <v>9</v>
      </c>
      <c r="IT16">
        <v>28152</v>
      </c>
      <c r="IU16" t="s">
        <v>18</v>
      </c>
      <c r="IV16">
        <v>20867</v>
      </c>
      <c r="IW16" t="s">
        <v>27</v>
      </c>
      <c r="IX16">
        <v>21271</v>
      </c>
      <c r="IZ16" t="s">
        <v>9</v>
      </c>
      <c r="JA16">
        <v>28152</v>
      </c>
      <c r="JB16" t="s">
        <v>18</v>
      </c>
      <c r="JC16">
        <v>20867</v>
      </c>
      <c r="JD16" t="s">
        <v>27</v>
      </c>
      <c r="JE16">
        <v>21271</v>
      </c>
      <c r="JG16" t="s">
        <v>9</v>
      </c>
      <c r="JH16">
        <v>28152</v>
      </c>
      <c r="JI16" t="s">
        <v>18</v>
      </c>
      <c r="JJ16">
        <v>20867</v>
      </c>
      <c r="JK16" t="s">
        <v>27</v>
      </c>
      <c r="JL16">
        <v>21271</v>
      </c>
      <c r="JN16" t="s">
        <v>9</v>
      </c>
      <c r="JO16">
        <v>28152</v>
      </c>
      <c r="JP16" t="s">
        <v>18</v>
      </c>
      <c r="JQ16">
        <v>20867</v>
      </c>
      <c r="JR16" t="s">
        <v>27</v>
      </c>
      <c r="JS16">
        <v>21271</v>
      </c>
      <c r="JU16" t="s">
        <v>9</v>
      </c>
      <c r="JV16">
        <v>10628</v>
      </c>
      <c r="JW16" t="s">
        <v>18</v>
      </c>
      <c r="JX16">
        <v>3948</v>
      </c>
      <c r="JY16" t="s">
        <v>27</v>
      </c>
      <c r="JZ16">
        <v>3747</v>
      </c>
      <c r="KB16" t="s">
        <v>9</v>
      </c>
      <c r="KC16">
        <v>10628</v>
      </c>
      <c r="KD16" t="s">
        <v>18</v>
      </c>
      <c r="KE16">
        <v>3948</v>
      </c>
      <c r="KF16" t="s">
        <v>27</v>
      </c>
      <c r="KG16">
        <v>3747</v>
      </c>
      <c r="KI16" t="s">
        <v>9</v>
      </c>
      <c r="KJ16">
        <v>10628</v>
      </c>
      <c r="KK16" t="s">
        <v>18</v>
      </c>
      <c r="KL16">
        <v>3948</v>
      </c>
      <c r="KM16" t="s">
        <v>27</v>
      </c>
      <c r="KN16">
        <v>3747</v>
      </c>
      <c r="KP16" t="s">
        <v>9</v>
      </c>
      <c r="KQ16">
        <v>10628</v>
      </c>
      <c r="KR16" t="s">
        <v>18</v>
      </c>
      <c r="KS16">
        <v>3948</v>
      </c>
      <c r="KT16" t="s">
        <v>27</v>
      </c>
      <c r="KU16">
        <v>3747</v>
      </c>
      <c r="KW16" t="s">
        <v>9</v>
      </c>
      <c r="KX16">
        <v>10628</v>
      </c>
      <c r="KY16" t="s">
        <v>18</v>
      </c>
      <c r="KZ16">
        <v>3948</v>
      </c>
      <c r="LA16" t="s">
        <v>27</v>
      </c>
      <c r="LB16">
        <v>3747</v>
      </c>
      <c r="LD16" t="s">
        <v>9</v>
      </c>
      <c r="LE16">
        <v>17523</v>
      </c>
      <c r="LF16" t="s">
        <v>18</v>
      </c>
      <c r="LG16">
        <v>16919</v>
      </c>
      <c r="LH16" t="s">
        <v>27</v>
      </c>
      <c r="LI16">
        <v>17523</v>
      </c>
      <c r="LK16" t="s">
        <v>9</v>
      </c>
      <c r="LL16">
        <v>17523</v>
      </c>
      <c r="LM16" t="s">
        <v>18</v>
      </c>
      <c r="LN16">
        <v>16919</v>
      </c>
      <c r="LO16" t="s">
        <v>27</v>
      </c>
      <c r="LP16">
        <v>17523</v>
      </c>
      <c r="LR16" t="s">
        <v>9</v>
      </c>
      <c r="LS16">
        <v>17523</v>
      </c>
      <c r="LT16" t="s">
        <v>18</v>
      </c>
      <c r="LU16">
        <v>16919</v>
      </c>
      <c r="LV16" t="s">
        <v>27</v>
      </c>
      <c r="LW16">
        <v>17523</v>
      </c>
      <c r="LY16" t="s">
        <v>9</v>
      </c>
      <c r="LZ16">
        <v>17523</v>
      </c>
      <c r="MA16" t="s">
        <v>18</v>
      </c>
      <c r="MB16">
        <v>16919</v>
      </c>
      <c r="MC16" t="s">
        <v>27</v>
      </c>
      <c r="MD16">
        <v>17523</v>
      </c>
      <c r="MF16" t="s">
        <v>9</v>
      </c>
      <c r="MG16">
        <v>17523</v>
      </c>
      <c r="MH16" t="s">
        <v>18</v>
      </c>
      <c r="MI16">
        <v>16919</v>
      </c>
      <c r="MJ16" t="s">
        <v>27</v>
      </c>
      <c r="MK16">
        <v>17523</v>
      </c>
      <c r="MM16" t="s">
        <v>9</v>
      </c>
      <c r="MN16">
        <v>24443</v>
      </c>
      <c r="MO16" t="s">
        <v>18</v>
      </c>
      <c r="MP16">
        <v>16959</v>
      </c>
      <c r="MQ16" t="s">
        <v>27</v>
      </c>
      <c r="MR16">
        <v>17562</v>
      </c>
      <c r="MT16" t="s">
        <v>9</v>
      </c>
      <c r="MU16">
        <v>24443</v>
      </c>
      <c r="MV16" t="s">
        <v>18</v>
      </c>
      <c r="MW16">
        <v>16959</v>
      </c>
      <c r="MX16" t="s">
        <v>27</v>
      </c>
      <c r="MY16">
        <v>17562</v>
      </c>
      <c r="NA16" t="s">
        <v>9</v>
      </c>
      <c r="NB16">
        <v>24443</v>
      </c>
      <c r="NC16" t="s">
        <v>18</v>
      </c>
      <c r="ND16">
        <v>16959</v>
      </c>
      <c r="NE16" t="s">
        <v>27</v>
      </c>
      <c r="NF16">
        <v>17562</v>
      </c>
      <c r="NH16" t="s">
        <v>9</v>
      </c>
      <c r="NI16">
        <v>24443</v>
      </c>
      <c r="NJ16" t="s">
        <v>18</v>
      </c>
      <c r="NK16">
        <v>16959</v>
      </c>
      <c r="NL16" t="s">
        <v>27</v>
      </c>
      <c r="NM16">
        <v>17562</v>
      </c>
      <c r="NO16" t="s">
        <v>9</v>
      </c>
      <c r="NP16">
        <v>24443</v>
      </c>
      <c r="NQ16" t="s">
        <v>18</v>
      </c>
      <c r="NR16">
        <v>16959</v>
      </c>
      <c r="NS16" t="s">
        <v>27</v>
      </c>
      <c r="NT16">
        <v>17562</v>
      </c>
      <c r="NV16" t="s">
        <v>9</v>
      </c>
      <c r="NW16">
        <v>21233</v>
      </c>
      <c r="NX16" t="s">
        <v>18</v>
      </c>
      <c r="NY16">
        <v>20827</v>
      </c>
      <c r="NZ16" t="s">
        <v>27</v>
      </c>
      <c r="OA16">
        <v>21233</v>
      </c>
      <c r="OC16" t="s">
        <v>9</v>
      </c>
      <c r="OD16">
        <v>21233</v>
      </c>
      <c r="OE16" t="s">
        <v>18</v>
      </c>
      <c r="OF16">
        <v>20827</v>
      </c>
      <c r="OG16" t="s">
        <v>27</v>
      </c>
      <c r="OH16">
        <v>21233</v>
      </c>
      <c r="OJ16" t="s">
        <v>9</v>
      </c>
      <c r="OK16">
        <v>21233</v>
      </c>
      <c r="OL16" t="s">
        <v>18</v>
      </c>
      <c r="OM16">
        <v>20827</v>
      </c>
      <c r="ON16" t="s">
        <v>27</v>
      </c>
      <c r="OO16">
        <v>21233</v>
      </c>
      <c r="OQ16" t="s">
        <v>9</v>
      </c>
      <c r="OR16">
        <v>21233</v>
      </c>
      <c r="OS16" t="s">
        <v>18</v>
      </c>
      <c r="OT16">
        <v>20827</v>
      </c>
      <c r="OU16" t="s">
        <v>27</v>
      </c>
      <c r="OV16">
        <v>21233</v>
      </c>
      <c r="OX16" t="s">
        <v>9</v>
      </c>
      <c r="OY16">
        <v>21233</v>
      </c>
      <c r="OZ16" t="s">
        <v>18</v>
      </c>
      <c r="PA16">
        <v>20827</v>
      </c>
      <c r="PB16" t="s">
        <v>27</v>
      </c>
      <c r="PC16">
        <v>21233</v>
      </c>
      <c r="PE16" t="s">
        <v>9</v>
      </c>
      <c r="PF16">
        <v>6919</v>
      </c>
      <c r="PG16" t="s">
        <v>18</v>
      </c>
      <c r="PH16">
        <v>40</v>
      </c>
      <c r="PI16" t="s">
        <v>27</v>
      </c>
      <c r="PJ16">
        <v>38</v>
      </c>
      <c r="PL16" t="s">
        <v>9</v>
      </c>
      <c r="PM16">
        <v>6919</v>
      </c>
      <c r="PN16" t="s">
        <v>18</v>
      </c>
      <c r="PO16">
        <v>40</v>
      </c>
      <c r="PP16" t="s">
        <v>27</v>
      </c>
      <c r="PQ16">
        <v>38</v>
      </c>
      <c r="PS16" t="s">
        <v>9</v>
      </c>
      <c r="PT16">
        <v>6919</v>
      </c>
      <c r="PU16" t="s">
        <v>18</v>
      </c>
      <c r="PV16">
        <v>40</v>
      </c>
      <c r="PW16" t="s">
        <v>27</v>
      </c>
      <c r="PX16">
        <v>38</v>
      </c>
      <c r="PZ16" t="s">
        <v>9</v>
      </c>
      <c r="QA16">
        <v>6919</v>
      </c>
      <c r="QB16" t="s">
        <v>18</v>
      </c>
      <c r="QC16">
        <v>40</v>
      </c>
      <c r="QD16" t="s">
        <v>27</v>
      </c>
      <c r="QE16">
        <v>38</v>
      </c>
      <c r="QG16" t="s">
        <v>9</v>
      </c>
      <c r="QH16">
        <v>6919</v>
      </c>
      <c r="QI16" t="s">
        <v>18</v>
      </c>
      <c r="QJ16">
        <v>40</v>
      </c>
      <c r="QK16" t="s">
        <v>27</v>
      </c>
      <c r="QL16">
        <v>38</v>
      </c>
      <c r="QN16" t="s">
        <v>9</v>
      </c>
      <c r="QO16">
        <v>3709</v>
      </c>
      <c r="QP16" t="s">
        <v>18</v>
      </c>
      <c r="QQ16">
        <v>3908</v>
      </c>
      <c r="QR16" t="s">
        <v>27</v>
      </c>
      <c r="QS16">
        <v>3709</v>
      </c>
      <c r="QU16" t="s">
        <v>9</v>
      </c>
      <c r="QV16">
        <v>3709</v>
      </c>
      <c r="QW16" t="s">
        <v>18</v>
      </c>
      <c r="QX16">
        <v>3908</v>
      </c>
      <c r="QY16" t="s">
        <v>27</v>
      </c>
      <c r="QZ16">
        <v>3709</v>
      </c>
      <c r="RB16" t="s">
        <v>9</v>
      </c>
      <c r="RC16">
        <v>3709</v>
      </c>
      <c r="RD16" t="s">
        <v>18</v>
      </c>
      <c r="RE16">
        <v>3908</v>
      </c>
      <c r="RF16" t="s">
        <v>27</v>
      </c>
      <c r="RG16">
        <v>3709</v>
      </c>
      <c r="RI16" t="s">
        <v>9</v>
      </c>
      <c r="RJ16">
        <v>3709</v>
      </c>
      <c r="RK16" t="s">
        <v>18</v>
      </c>
      <c r="RL16">
        <v>3908</v>
      </c>
      <c r="RM16" t="s">
        <v>27</v>
      </c>
      <c r="RN16">
        <v>3709</v>
      </c>
      <c r="RP16" t="s">
        <v>9</v>
      </c>
      <c r="RQ16">
        <v>3709</v>
      </c>
      <c r="RR16" t="s">
        <v>18</v>
      </c>
      <c r="RS16">
        <v>3908</v>
      </c>
      <c r="RT16" t="s">
        <v>27</v>
      </c>
      <c r="RU16">
        <v>3709</v>
      </c>
    </row>
    <row r="17" spans="1:489" x14ac:dyDescent="0.2">
      <c r="A17" t="s">
        <v>42</v>
      </c>
      <c r="B17">
        <v>8.0530000000000004E-2</v>
      </c>
      <c r="C17" t="s">
        <v>45</v>
      </c>
      <c r="D17">
        <v>4.0289999999999999E-2</v>
      </c>
      <c r="E17" t="s">
        <v>45</v>
      </c>
      <c r="F17">
        <v>4.0289999999999999E-2</v>
      </c>
      <c r="H17" t="s">
        <v>42</v>
      </c>
      <c r="I17">
        <v>8.0530000000000004E-2</v>
      </c>
      <c r="J17" t="s">
        <v>45</v>
      </c>
      <c r="K17">
        <v>4.0289999999999999E-2</v>
      </c>
      <c r="L17" t="s">
        <v>45</v>
      </c>
      <c r="M17">
        <v>4.0289999999999999E-2</v>
      </c>
      <c r="O17" t="s">
        <v>42</v>
      </c>
      <c r="P17">
        <v>6.216E-2</v>
      </c>
      <c r="Q17" t="s">
        <v>45</v>
      </c>
      <c r="R17">
        <v>2.1919999999999999E-2</v>
      </c>
      <c r="S17" t="s">
        <v>45</v>
      </c>
      <c r="T17">
        <v>2.1919999999999999E-2</v>
      </c>
      <c r="V17" t="s">
        <v>42</v>
      </c>
      <c r="W17">
        <v>8.0530000000000004E-2</v>
      </c>
      <c r="X17" t="s">
        <v>45</v>
      </c>
      <c r="Y17">
        <v>4.0289999999999999E-2</v>
      </c>
      <c r="Z17" t="s">
        <v>45</v>
      </c>
      <c r="AA17">
        <v>4.0289999999999999E-2</v>
      </c>
      <c r="AC17" t="s">
        <v>42</v>
      </c>
      <c r="AD17">
        <v>6.216E-2</v>
      </c>
      <c r="AE17" t="s">
        <v>45</v>
      </c>
      <c r="AF17">
        <v>2.1919999999999999E-2</v>
      </c>
      <c r="AG17" t="s">
        <v>45</v>
      </c>
      <c r="AH17">
        <v>2.1919999999999999E-2</v>
      </c>
      <c r="AJ17" t="s">
        <v>42</v>
      </c>
      <c r="AK17">
        <v>6.216E-2</v>
      </c>
      <c r="AL17" t="s">
        <v>45</v>
      </c>
      <c r="AM17">
        <v>2.1919999999999999E-2</v>
      </c>
      <c r="AN17" t="s">
        <v>45</v>
      </c>
      <c r="AO17">
        <v>2.1919999999999999E-2</v>
      </c>
      <c r="AQ17" t="s">
        <v>42</v>
      </c>
      <c r="AR17">
        <v>6.216E-2</v>
      </c>
      <c r="AS17" t="s">
        <v>45</v>
      </c>
      <c r="AT17">
        <v>2.1919999999999999E-2</v>
      </c>
      <c r="AU17" t="s">
        <v>45</v>
      </c>
      <c r="AV17">
        <v>2.1919999999999999E-2</v>
      </c>
      <c r="AX17" t="s">
        <v>42</v>
      </c>
      <c r="AY17">
        <v>6.216E-2</v>
      </c>
      <c r="AZ17" t="s">
        <v>45</v>
      </c>
      <c r="BA17">
        <v>2.1919999999999999E-2</v>
      </c>
      <c r="BB17" t="s">
        <v>45</v>
      </c>
      <c r="BC17">
        <v>2.1919999999999999E-2</v>
      </c>
      <c r="BE17" t="s">
        <v>42</v>
      </c>
      <c r="BF17">
        <v>6.216E-2</v>
      </c>
      <c r="BG17" t="s">
        <v>45</v>
      </c>
      <c r="BH17">
        <v>2.1919999999999999E-2</v>
      </c>
      <c r="BI17" t="s">
        <v>45</v>
      </c>
      <c r="BJ17">
        <v>2.1919999999999999E-2</v>
      </c>
      <c r="BL17" t="s">
        <v>42</v>
      </c>
      <c r="BM17">
        <v>6.216E-2</v>
      </c>
      <c r="BN17" t="s">
        <v>45</v>
      </c>
      <c r="BO17">
        <v>2.1919999999999999E-2</v>
      </c>
      <c r="BP17" t="s">
        <v>45</v>
      </c>
      <c r="BQ17">
        <v>2.1919999999999999E-2</v>
      </c>
      <c r="BS17" t="s">
        <v>42</v>
      </c>
      <c r="BT17">
        <v>1.8370000000000001E-2</v>
      </c>
      <c r="BU17" t="s">
        <v>45</v>
      </c>
      <c r="BV17">
        <v>1.8370000000000001E-2</v>
      </c>
      <c r="BW17" t="s">
        <v>45</v>
      </c>
      <c r="BX17">
        <v>1.8370000000000001E-2</v>
      </c>
      <c r="BZ17" t="s">
        <v>42</v>
      </c>
      <c r="CA17">
        <v>1.8370000000000001E-2</v>
      </c>
      <c r="CB17" t="s">
        <v>45</v>
      </c>
      <c r="CC17">
        <v>1.8370000000000001E-2</v>
      </c>
      <c r="CD17" t="s">
        <v>45</v>
      </c>
      <c r="CE17">
        <v>1.8370000000000001E-2</v>
      </c>
      <c r="CG17" t="s">
        <v>42</v>
      </c>
      <c r="CH17">
        <v>0</v>
      </c>
      <c r="CI17" t="s">
        <v>45</v>
      </c>
      <c r="CJ17">
        <v>0</v>
      </c>
      <c r="CK17" t="s">
        <v>45</v>
      </c>
      <c r="CL17">
        <v>0</v>
      </c>
      <c r="CN17" t="s">
        <v>42</v>
      </c>
      <c r="CO17">
        <v>1.8370000000000001E-2</v>
      </c>
      <c r="CP17" t="s">
        <v>45</v>
      </c>
      <c r="CQ17">
        <v>1.8370000000000001E-2</v>
      </c>
      <c r="CR17" t="s">
        <v>45</v>
      </c>
      <c r="CS17">
        <v>1.8370000000000001E-2</v>
      </c>
      <c r="CU17" t="s">
        <v>42</v>
      </c>
      <c r="CV17">
        <v>0</v>
      </c>
      <c r="CW17" t="s">
        <v>45</v>
      </c>
      <c r="CX17">
        <v>0</v>
      </c>
      <c r="CY17" t="s">
        <v>45</v>
      </c>
      <c r="CZ17">
        <v>0</v>
      </c>
      <c r="DB17" t="s">
        <v>42</v>
      </c>
      <c r="DC17">
        <v>5.8840000000000003E-2</v>
      </c>
      <c r="DD17" t="s">
        <v>45</v>
      </c>
      <c r="DE17">
        <v>1.8590000000000002E-2</v>
      </c>
      <c r="DF17" t="s">
        <v>45</v>
      </c>
      <c r="DG17">
        <v>1.8590000000000002E-2</v>
      </c>
      <c r="DI17" t="s">
        <v>42</v>
      </c>
      <c r="DJ17">
        <v>5.8840000000000003E-2</v>
      </c>
      <c r="DK17" t="s">
        <v>45</v>
      </c>
      <c r="DL17">
        <v>1.8590000000000002E-2</v>
      </c>
      <c r="DM17" t="s">
        <v>45</v>
      </c>
      <c r="DN17">
        <v>1.8590000000000002E-2</v>
      </c>
      <c r="DP17" t="s">
        <v>42</v>
      </c>
      <c r="DQ17">
        <v>4.0469999999999999E-2</v>
      </c>
      <c r="DR17" t="s">
        <v>45</v>
      </c>
      <c r="DS17">
        <v>2.2000000000000001E-4</v>
      </c>
      <c r="DT17" t="s">
        <v>45</v>
      </c>
      <c r="DU17">
        <v>2.2000000000000001E-4</v>
      </c>
      <c r="DW17" t="s">
        <v>42</v>
      </c>
      <c r="DX17">
        <v>5.8840000000000003E-2</v>
      </c>
      <c r="DY17" t="s">
        <v>45</v>
      </c>
      <c r="DZ17">
        <v>1.8590000000000002E-2</v>
      </c>
      <c r="EA17" t="s">
        <v>45</v>
      </c>
      <c r="EB17">
        <v>1.8590000000000002E-2</v>
      </c>
      <c r="ED17" t="s">
        <v>42</v>
      </c>
      <c r="EE17">
        <v>4.0469999999999999E-2</v>
      </c>
      <c r="EF17" t="s">
        <v>45</v>
      </c>
      <c r="EG17">
        <v>2.2000000000000001E-4</v>
      </c>
      <c r="EH17" t="s">
        <v>45</v>
      </c>
      <c r="EI17">
        <v>2.2000000000000001E-4</v>
      </c>
      <c r="EK17" t="s">
        <v>42</v>
      </c>
      <c r="EL17">
        <v>4.0059999999999998E-2</v>
      </c>
      <c r="EM17" t="s">
        <v>45</v>
      </c>
      <c r="EN17">
        <v>4.0059999999999998E-2</v>
      </c>
      <c r="EO17" t="s">
        <v>45</v>
      </c>
      <c r="EP17">
        <v>4.0059999999999998E-2</v>
      </c>
      <c r="ER17" t="s">
        <v>42</v>
      </c>
      <c r="ES17">
        <v>4.0059999999999998E-2</v>
      </c>
      <c r="ET17" t="s">
        <v>45</v>
      </c>
      <c r="EU17">
        <v>4.0059999999999998E-2</v>
      </c>
      <c r="EV17" t="s">
        <v>45</v>
      </c>
      <c r="EW17">
        <v>4.0059999999999998E-2</v>
      </c>
      <c r="EY17" t="s">
        <v>42</v>
      </c>
      <c r="EZ17">
        <v>2.1690000000000001E-2</v>
      </c>
      <c r="FA17" t="s">
        <v>45</v>
      </c>
      <c r="FB17">
        <v>2.1690000000000001E-2</v>
      </c>
      <c r="FC17" t="s">
        <v>45</v>
      </c>
      <c r="FD17">
        <v>2.1690000000000001E-2</v>
      </c>
      <c r="FF17" t="s">
        <v>42</v>
      </c>
      <c r="FG17">
        <v>4.0059999999999998E-2</v>
      </c>
      <c r="FH17" t="s">
        <v>45</v>
      </c>
      <c r="FI17">
        <v>4.0059999999999998E-2</v>
      </c>
      <c r="FJ17" t="s">
        <v>45</v>
      </c>
      <c r="FK17">
        <v>4.0059999999999998E-2</v>
      </c>
      <c r="FM17" t="s">
        <v>42</v>
      </c>
      <c r="FN17">
        <v>2.1690000000000001E-2</v>
      </c>
      <c r="FO17" t="s">
        <v>45</v>
      </c>
      <c r="FP17">
        <v>2.1690000000000001E-2</v>
      </c>
      <c r="FQ17" t="s">
        <v>45</v>
      </c>
      <c r="FR17">
        <v>2.1690000000000001E-2</v>
      </c>
      <c r="FT17" t="s">
        <v>42</v>
      </c>
      <c r="FU17">
        <v>4.0469999999999999E-2</v>
      </c>
      <c r="FV17" t="s">
        <v>45</v>
      </c>
      <c r="FW17">
        <v>2.2000000000000001E-4</v>
      </c>
      <c r="FX17" t="s">
        <v>45</v>
      </c>
      <c r="FY17">
        <v>2.2000000000000001E-4</v>
      </c>
      <c r="GA17" t="s">
        <v>42</v>
      </c>
      <c r="GB17">
        <v>4.0469999999999999E-2</v>
      </c>
      <c r="GC17" t="s">
        <v>45</v>
      </c>
      <c r="GD17">
        <v>2.2000000000000001E-4</v>
      </c>
      <c r="GE17" t="s">
        <v>45</v>
      </c>
      <c r="GF17">
        <v>2.2000000000000001E-4</v>
      </c>
      <c r="GH17" t="s">
        <v>42</v>
      </c>
      <c r="GI17">
        <v>4.0469999999999999E-2</v>
      </c>
      <c r="GJ17" t="s">
        <v>45</v>
      </c>
      <c r="GK17">
        <v>2.2000000000000001E-4</v>
      </c>
      <c r="GL17" t="s">
        <v>45</v>
      </c>
      <c r="GM17">
        <v>2.2000000000000001E-4</v>
      </c>
      <c r="GO17" t="s">
        <v>42</v>
      </c>
      <c r="GP17">
        <v>4.0469999999999999E-2</v>
      </c>
      <c r="GQ17" t="s">
        <v>45</v>
      </c>
      <c r="GR17">
        <v>2.2000000000000001E-4</v>
      </c>
      <c r="GS17" t="s">
        <v>45</v>
      </c>
      <c r="GT17">
        <v>2.2000000000000001E-4</v>
      </c>
      <c r="GV17" t="s">
        <v>42</v>
      </c>
      <c r="GW17">
        <v>4.0469999999999999E-2</v>
      </c>
      <c r="GX17" t="s">
        <v>45</v>
      </c>
      <c r="GY17">
        <v>2.2000000000000001E-4</v>
      </c>
      <c r="GZ17" t="s">
        <v>45</v>
      </c>
      <c r="HA17">
        <v>2.2000000000000001E-4</v>
      </c>
      <c r="HC17" t="s">
        <v>42</v>
      </c>
      <c r="HD17">
        <v>2.1690000000000001E-2</v>
      </c>
      <c r="HE17" t="s">
        <v>45</v>
      </c>
      <c r="HF17">
        <v>2.1690000000000001E-2</v>
      </c>
      <c r="HG17" t="s">
        <v>45</v>
      </c>
      <c r="HH17">
        <v>2.1690000000000001E-2</v>
      </c>
      <c r="HJ17" t="s">
        <v>42</v>
      </c>
      <c r="HK17">
        <v>2.1690000000000001E-2</v>
      </c>
      <c r="HL17" t="s">
        <v>45</v>
      </c>
      <c r="HM17">
        <v>2.1690000000000001E-2</v>
      </c>
      <c r="HN17" t="s">
        <v>45</v>
      </c>
      <c r="HO17">
        <v>2.1690000000000001E-2</v>
      </c>
      <c r="HQ17" t="s">
        <v>42</v>
      </c>
      <c r="HR17">
        <v>2.1690000000000001E-2</v>
      </c>
      <c r="HS17" t="s">
        <v>45</v>
      </c>
      <c r="HT17">
        <v>2.1690000000000001E-2</v>
      </c>
      <c r="HU17" t="s">
        <v>45</v>
      </c>
      <c r="HV17">
        <v>2.1690000000000001E-2</v>
      </c>
      <c r="HX17" t="s">
        <v>42</v>
      </c>
      <c r="HY17">
        <v>2.1690000000000001E-2</v>
      </c>
      <c r="HZ17" t="s">
        <v>45</v>
      </c>
      <c r="IA17">
        <v>2.1690000000000001E-2</v>
      </c>
      <c r="IB17" t="s">
        <v>45</v>
      </c>
      <c r="IC17">
        <v>2.1690000000000001E-2</v>
      </c>
      <c r="IE17" t="s">
        <v>42</v>
      </c>
      <c r="IF17">
        <v>2.1690000000000001E-2</v>
      </c>
      <c r="IG17" t="s">
        <v>45</v>
      </c>
      <c r="IH17">
        <v>2.1690000000000001E-2</v>
      </c>
      <c r="II17" t="s">
        <v>45</v>
      </c>
      <c r="IJ17">
        <v>2.1690000000000001E-2</v>
      </c>
      <c r="IL17" t="s">
        <v>42</v>
      </c>
      <c r="IM17" t="s">
        <v>195</v>
      </c>
      <c r="IN17" t="s">
        <v>45</v>
      </c>
      <c r="IO17" t="s">
        <v>195</v>
      </c>
      <c r="IP17" t="s">
        <v>45</v>
      </c>
      <c r="IQ17" t="s">
        <v>195</v>
      </c>
      <c r="IS17" t="s">
        <v>42</v>
      </c>
      <c r="IT17" t="s">
        <v>195</v>
      </c>
      <c r="IU17" t="s">
        <v>45</v>
      </c>
      <c r="IV17" t="s">
        <v>195</v>
      </c>
      <c r="IW17" t="s">
        <v>45</v>
      </c>
      <c r="IX17" t="s">
        <v>195</v>
      </c>
      <c r="IZ17" t="s">
        <v>42</v>
      </c>
      <c r="JA17" t="s">
        <v>195</v>
      </c>
      <c r="JB17" t="s">
        <v>45</v>
      </c>
      <c r="JC17" t="s">
        <v>195</v>
      </c>
      <c r="JD17" t="s">
        <v>45</v>
      </c>
      <c r="JE17" t="s">
        <v>195</v>
      </c>
      <c r="JG17" t="s">
        <v>42</v>
      </c>
      <c r="JH17" t="s">
        <v>195</v>
      </c>
      <c r="JI17" t="s">
        <v>45</v>
      </c>
      <c r="JJ17" t="s">
        <v>195</v>
      </c>
      <c r="JK17" t="s">
        <v>45</v>
      </c>
      <c r="JL17" t="s">
        <v>195</v>
      </c>
      <c r="JN17" t="s">
        <v>42</v>
      </c>
      <c r="JO17" t="s">
        <v>195</v>
      </c>
      <c r="JP17" t="s">
        <v>45</v>
      </c>
      <c r="JQ17" t="s">
        <v>195</v>
      </c>
      <c r="JR17" t="s">
        <v>45</v>
      </c>
      <c r="JS17" t="s">
        <v>195</v>
      </c>
      <c r="JU17" t="s">
        <v>42</v>
      </c>
      <c r="JV17" t="s">
        <v>195</v>
      </c>
      <c r="JW17" t="s">
        <v>45</v>
      </c>
      <c r="JX17" t="s">
        <v>195</v>
      </c>
      <c r="JY17" t="s">
        <v>45</v>
      </c>
      <c r="JZ17" t="s">
        <v>195</v>
      </c>
      <c r="KB17" t="s">
        <v>42</v>
      </c>
      <c r="KC17" t="s">
        <v>195</v>
      </c>
      <c r="KD17" t="s">
        <v>45</v>
      </c>
      <c r="KE17" t="s">
        <v>195</v>
      </c>
      <c r="KF17" t="s">
        <v>45</v>
      </c>
      <c r="KG17" t="s">
        <v>195</v>
      </c>
      <c r="KI17" t="s">
        <v>42</v>
      </c>
      <c r="KJ17" t="s">
        <v>195</v>
      </c>
      <c r="KK17" t="s">
        <v>45</v>
      </c>
      <c r="KL17" t="s">
        <v>195</v>
      </c>
      <c r="KM17" t="s">
        <v>45</v>
      </c>
      <c r="KN17" t="s">
        <v>195</v>
      </c>
      <c r="KP17" t="s">
        <v>42</v>
      </c>
      <c r="KQ17" t="s">
        <v>195</v>
      </c>
      <c r="KR17" t="s">
        <v>45</v>
      </c>
      <c r="KS17" t="s">
        <v>195</v>
      </c>
      <c r="KT17" t="s">
        <v>45</v>
      </c>
      <c r="KU17" t="s">
        <v>195</v>
      </c>
      <c r="KW17" t="s">
        <v>42</v>
      </c>
      <c r="KX17" t="s">
        <v>195</v>
      </c>
      <c r="KY17" t="s">
        <v>45</v>
      </c>
      <c r="KZ17" t="s">
        <v>195</v>
      </c>
      <c r="LA17" t="s">
        <v>45</v>
      </c>
      <c r="LB17" t="s">
        <v>195</v>
      </c>
      <c r="LD17" t="s">
        <v>42</v>
      </c>
      <c r="LE17" t="s">
        <v>195</v>
      </c>
      <c r="LF17" t="s">
        <v>45</v>
      </c>
      <c r="LG17" t="s">
        <v>195</v>
      </c>
      <c r="LH17" t="s">
        <v>45</v>
      </c>
      <c r="LI17" t="s">
        <v>195</v>
      </c>
      <c r="LK17" t="s">
        <v>42</v>
      </c>
      <c r="LL17" t="s">
        <v>195</v>
      </c>
      <c r="LM17" t="s">
        <v>45</v>
      </c>
      <c r="LN17" t="s">
        <v>195</v>
      </c>
      <c r="LO17" t="s">
        <v>45</v>
      </c>
      <c r="LP17" t="s">
        <v>195</v>
      </c>
      <c r="LR17" t="s">
        <v>42</v>
      </c>
      <c r="LS17" t="s">
        <v>195</v>
      </c>
      <c r="LT17" t="s">
        <v>45</v>
      </c>
      <c r="LU17" t="s">
        <v>195</v>
      </c>
      <c r="LV17" t="s">
        <v>45</v>
      </c>
      <c r="LW17" t="s">
        <v>195</v>
      </c>
      <c r="LY17" t="s">
        <v>42</v>
      </c>
      <c r="LZ17" t="s">
        <v>195</v>
      </c>
      <c r="MA17" t="s">
        <v>45</v>
      </c>
      <c r="MB17" t="s">
        <v>195</v>
      </c>
      <c r="MC17" t="s">
        <v>45</v>
      </c>
      <c r="MD17" t="s">
        <v>195</v>
      </c>
      <c r="MF17" t="s">
        <v>42</v>
      </c>
      <c r="MG17" t="s">
        <v>195</v>
      </c>
      <c r="MH17" t="s">
        <v>45</v>
      </c>
      <c r="MI17" t="s">
        <v>195</v>
      </c>
      <c r="MJ17" t="s">
        <v>45</v>
      </c>
      <c r="MK17" t="s">
        <v>195</v>
      </c>
      <c r="MM17" t="s">
        <v>42</v>
      </c>
      <c r="MN17" t="s">
        <v>195</v>
      </c>
      <c r="MO17" t="s">
        <v>45</v>
      </c>
      <c r="MP17" t="s">
        <v>195</v>
      </c>
      <c r="MQ17" t="s">
        <v>45</v>
      </c>
      <c r="MR17" t="s">
        <v>195</v>
      </c>
      <c r="MT17" t="s">
        <v>42</v>
      </c>
      <c r="MU17" t="s">
        <v>195</v>
      </c>
      <c r="MV17" t="s">
        <v>45</v>
      </c>
      <c r="MW17" t="s">
        <v>195</v>
      </c>
      <c r="MX17" t="s">
        <v>45</v>
      </c>
      <c r="MY17" t="s">
        <v>195</v>
      </c>
      <c r="NA17" t="s">
        <v>42</v>
      </c>
      <c r="NB17" t="s">
        <v>195</v>
      </c>
      <c r="NC17" t="s">
        <v>45</v>
      </c>
      <c r="ND17" t="s">
        <v>195</v>
      </c>
      <c r="NE17" t="s">
        <v>45</v>
      </c>
      <c r="NF17" t="s">
        <v>195</v>
      </c>
      <c r="NH17" t="s">
        <v>42</v>
      </c>
      <c r="NI17" t="s">
        <v>195</v>
      </c>
      <c r="NJ17" t="s">
        <v>45</v>
      </c>
      <c r="NK17" t="s">
        <v>195</v>
      </c>
      <c r="NL17" t="s">
        <v>45</v>
      </c>
      <c r="NM17" t="s">
        <v>195</v>
      </c>
      <c r="NO17" t="s">
        <v>42</v>
      </c>
      <c r="NP17" t="s">
        <v>195</v>
      </c>
      <c r="NQ17" t="s">
        <v>45</v>
      </c>
      <c r="NR17" t="s">
        <v>195</v>
      </c>
      <c r="NS17" t="s">
        <v>45</v>
      </c>
      <c r="NT17" t="s">
        <v>195</v>
      </c>
      <c r="NV17" t="s">
        <v>42</v>
      </c>
      <c r="NW17" t="s">
        <v>195</v>
      </c>
      <c r="NX17" t="s">
        <v>45</v>
      </c>
      <c r="NY17" t="s">
        <v>195</v>
      </c>
      <c r="NZ17" t="s">
        <v>45</v>
      </c>
      <c r="OA17" t="s">
        <v>195</v>
      </c>
      <c r="OC17" t="s">
        <v>42</v>
      </c>
      <c r="OD17" t="s">
        <v>195</v>
      </c>
      <c r="OE17" t="s">
        <v>45</v>
      </c>
      <c r="OF17" t="s">
        <v>195</v>
      </c>
      <c r="OG17" t="s">
        <v>45</v>
      </c>
      <c r="OH17" t="s">
        <v>195</v>
      </c>
      <c r="OJ17" t="s">
        <v>42</v>
      </c>
      <c r="OK17" t="s">
        <v>195</v>
      </c>
      <c r="OL17" t="s">
        <v>45</v>
      </c>
      <c r="OM17" t="s">
        <v>195</v>
      </c>
      <c r="ON17" t="s">
        <v>45</v>
      </c>
      <c r="OO17" t="s">
        <v>195</v>
      </c>
      <c r="OQ17" t="s">
        <v>42</v>
      </c>
      <c r="OR17" t="s">
        <v>195</v>
      </c>
      <c r="OS17" t="s">
        <v>45</v>
      </c>
      <c r="OT17" t="s">
        <v>195</v>
      </c>
      <c r="OU17" t="s">
        <v>45</v>
      </c>
      <c r="OV17" t="s">
        <v>195</v>
      </c>
      <c r="OX17" t="s">
        <v>42</v>
      </c>
      <c r="OY17" t="s">
        <v>195</v>
      </c>
      <c r="OZ17" t="s">
        <v>45</v>
      </c>
      <c r="PA17" t="s">
        <v>195</v>
      </c>
      <c r="PB17" t="s">
        <v>45</v>
      </c>
      <c r="PC17" t="s">
        <v>195</v>
      </c>
      <c r="PE17" t="s">
        <v>42</v>
      </c>
      <c r="PF17" t="s">
        <v>195</v>
      </c>
      <c r="PG17" t="s">
        <v>45</v>
      </c>
      <c r="PH17" t="s">
        <v>195</v>
      </c>
      <c r="PI17" t="s">
        <v>45</v>
      </c>
      <c r="PJ17" t="s">
        <v>195</v>
      </c>
      <c r="PL17" t="s">
        <v>42</v>
      </c>
      <c r="PM17" t="s">
        <v>195</v>
      </c>
      <c r="PN17" t="s">
        <v>45</v>
      </c>
      <c r="PO17" t="s">
        <v>195</v>
      </c>
      <c r="PP17" t="s">
        <v>45</v>
      </c>
      <c r="PQ17" t="s">
        <v>195</v>
      </c>
      <c r="PS17" t="s">
        <v>42</v>
      </c>
      <c r="PT17" t="s">
        <v>195</v>
      </c>
      <c r="PU17" t="s">
        <v>45</v>
      </c>
      <c r="PV17" t="s">
        <v>195</v>
      </c>
      <c r="PW17" t="s">
        <v>45</v>
      </c>
      <c r="PX17" t="s">
        <v>195</v>
      </c>
      <c r="PZ17" t="s">
        <v>42</v>
      </c>
      <c r="QA17" t="s">
        <v>195</v>
      </c>
      <c r="QB17" t="s">
        <v>45</v>
      </c>
      <c r="QC17" t="s">
        <v>195</v>
      </c>
      <c r="QD17" t="s">
        <v>45</v>
      </c>
      <c r="QE17" t="s">
        <v>195</v>
      </c>
      <c r="QG17" t="s">
        <v>42</v>
      </c>
      <c r="QH17" t="s">
        <v>195</v>
      </c>
      <c r="QI17" t="s">
        <v>45</v>
      </c>
      <c r="QJ17" t="s">
        <v>195</v>
      </c>
      <c r="QK17" t="s">
        <v>45</v>
      </c>
      <c r="QL17" t="s">
        <v>195</v>
      </c>
      <c r="QN17" t="s">
        <v>42</v>
      </c>
      <c r="QO17" t="s">
        <v>195</v>
      </c>
      <c r="QP17" t="s">
        <v>45</v>
      </c>
      <c r="QQ17" t="s">
        <v>195</v>
      </c>
      <c r="QR17" t="s">
        <v>45</v>
      </c>
      <c r="QS17" t="s">
        <v>195</v>
      </c>
      <c r="QU17" t="s">
        <v>42</v>
      </c>
      <c r="QV17" t="s">
        <v>195</v>
      </c>
      <c r="QW17" t="s">
        <v>45</v>
      </c>
      <c r="QX17" t="s">
        <v>195</v>
      </c>
      <c r="QY17" t="s">
        <v>45</v>
      </c>
      <c r="QZ17" t="s">
        <v>195</v>
      </c>
      <c r="RB17" t="s">
        <v>42</v>
      </c>
      <c r="RC17" t="s">
        <v>195</v>
      </c>
      <c r="RD17" t="s">
        <v>45</v>
      </c>
      <c r="RE17" t="s">
        <v>195</v>
      </c>
      <c r="RF17" t="s">
        <v>45</v>
      </c>
      <c r="RG17" t="s">
        <v>195</v>
      </c>
      <c r="RI17" t="s">
        <v>42</v>
      </c>
      <c r="RJ17" t="s">
        <v>195</v>
      </c>
      <c r="RK17" t="s">
        <v>45</v>
      </c>
      <c r="RL17" t="s">
        <v>195</v>
      </c>
      <c r="RM17" t="s">
        <v>45</v>
      </c>
      <c r="RN17" t="s">
        <v>195</v>
      </c>
      <c r="RP17" t="s">
        <v>42</v>
      </c>
      <c r="RQ17" t="s">
        <v>195</v>
      </c>
      <c r="RR17" t="s">
        <v>45</v>
      </c>
      <c r="RS17" t="s">
        <v>195</v>
      </c>
      <c r="RT17" t="s">
        <v>45</v>
      </c>
      <c r="RU17" t="s">
        <v>195</v>
      </c>
    </row>
    <row r="18" spans="1:489" x14ac:dyDescent="0.2">
      <c r="A18" t="s">
        <v>50</v>
      </c>
      <c r="B18">
        <v>980</v>
      </c>
      <c r="C18" t="s">
        <v>56</v>
      </c>
      <c r="D18">
        <v>491</v>
      </c>
      <c r="E18" t="s">
        <v>56</v>
      </c>
      <c r="F18">
        <v>491</v>
      </c>
      <c r="H18" t="s">
        <v>50</v>
      </c>
      <c r="I18">
        <v>980</v>
      </c>
      <c r="J18" t="s">
        <v>56</v>
      </c>
      <c r="K18">
        <v>491</v>
      </c>
      <c r="L18" t="s">
        <v>56</v>
      </c>
      <c r="M18">
        <v>491</v>
      </c>
      <c r="O18" t="s">
        <v>50</v>
      </c>
      <c r="P18">
        <v>757</v>
      </c>
      <c r="Q18" t="s">
        <v>56</v>
      </c>
      <c r="R18">
        <v>267</v>
      </c>
      <c r="S18" t="s">
        <v>56</v>
      </c>
      <c r="T18">
        <v>267</v>
      </c>
      <c r="V18" t="s">
        <v>50</v>
      </c>
      <c r="W18">
        <v>980</v>
      </c>
      <c r="X18" t="s">
        <v>56</v>
      </c>
      <c r="Y18">
        <v>491</v>
      </c>
      <c r="Z18" t="s">
        <v>56</v>
      </c>
      <c r="AA18">
        <v>491</v>
      </c>
      <c r="AC18" t="s">
        <v>50</v>
      </c>
      <c r="AD18">
        <v>757</v>
      </c>
      <c r="AE18" t="s">
        <v>56</v>
      </c>
      <c r="AF18">
        <v>267</v>
      </c>
      <c r="AG18" t="s">
        <v>56</v>
      </c>
      <c r="AH18">
        <v>267</v>
      </c>
      <c r="AJ18" t="s">
        <v>50</v>
      </c>
      <c r="AK18">
        <v>757</v>
      </c>
      <c r="AL18" t="s">
        <v>56</v>
      </c>
      <c r="AM18">
        <v>267</v>
      </c>
      <c r="AN18" t="s">
        <v>56</v>
      </c>
      <c r="AO18">
        <v>267</v>
      </c>
      <c r="AQ18" t="s">
        <v>50</v>
      </c>
      <c r="AR18">
        <v>757</v>
      </c>
      <c r="AS18" t="s">
        <v>56</v>
      </c>
      <c r="AT18">
        <v>267</v>
      </c>
      <c r="AU18" t="s">
        <v>56</v>
      </c>
      <c r="AV18">
        <v>267</v>
      </c>
      <c r="AX18" t="s">
        <v>50</v>
      </c>
      <c r="AY18">
        <v>757</v>
      </c>
      <c r="AZ18" t="s">
        <v>56</v>
      </c>
      <c r="BA18">
        <v>267</v>
      </c>
      <c r="BB18" t="s">
        <v>56</v>
      </c>
      <c r="BC18">
        <v>267</v>
      </c>
      <c r="BE18" t="s">
        <v>50</v>
      </c>
      <c r="BF18">
        <v>757</v>
      </c>
      <c r="BG18" t="s">
        <v>56</v>
      </c>
      <c r="BH18">
        <v>267</v>
      </c>
      <c r="BI18" t="s">
        <v>56</v>
      </c>
      <c r="BJ18">
        <v>267</v>
      </c>
      <c r="BL18" t="s">
        <v>50</v>
      </c>
      <c r="BM18">
        <v>757</v>
      </c>
      <c r="BN18" t="s">
        <v>56</v>
      </c>
      <c r="BO18">
        <v>267</v>
      </c>
      <c r="BP18" t="s">
        <v>56</v>
      </c>
      <c r="BQ18">
        <v>267</v>
      </c>
      <c r="BS18" t="s">
        <v>50</v>
      </c>
      <c r="BT18">
        <v>224</v>
      </c>
      <c r="BU18" t="s">
        <v>56</v>
      </c>
      <c r="BV18">
        <v>224</v>
      </c>
      <c r="BW18" t="s">
        <v>56</v>
      </c>
      <c r="BX18">
        <v>224</v>
      </c>
      <c r="BZ18" t="s">
        <v>50</v>
      </c>
      <c r="CA18">
        <v>224</v>
      </c>
      <c r="CB18" t="s">
        <v>56</v>
      </c>
      <c r="CC18">
        <v>224</v>
      </c>
      <c r="CD18" t="s">
        <v>56</v>
      </c>
      <c r="CE18">
        <v>224</v>
      </c>
      <c r="CG18" t="s">
        <v>50</v>
      </c>
      <c r="CH18">
        <v>0</v>
      </c>
      <c r="CI18" t="s">
        <v>56</v>
      </c>
      <c r="CJ18">
        <v>0</v>
      </c>
      <c r="CK18" t="s">
        <v>56</v>
      </c>
      <c r="CL18">
        <v>0</v>
      </c>
      <c r="CN18" t="s">
        <v>50</v>
      </c>
      <c r="CO18">
        <v>224</v>
      </c>
      <c r="CP18" t="s">
        <v>56</v>
      </c>
      <c r="CQ18">
        <v>224</v>
      </c>
      <c r="CR18" t="s">
        <v>56</v>
      </c>
      <c r="CS18">
        <v>224</v>
      </c>
      <c r="CU18" t="s">
        <v>50</v>
      </c>
      <c r="CV18">
        <v>0</v>
      </c>
      <c r="CW18" t="s">
        <v>56</v>
      </c>
      <c r="CX18">
        <v>0</v>
      </c>
      <c r="CY18" t="s">
        <v>56</v>
      </c>
      <c r="CZ18">
        <v>0</v>
      </c>
      <c r="DB18" t="s">
        <v>50</v>
      </c>
      <c r="DC18">
        <v>717</v>
      </c>
      <c r="DD18" t="s">
        <v>56</v>
      </c>
      <c r="DE18">
        <v>227</v>
      </c>
      <c r="DF18" t="s">
        <v>56</v>
      </c>
      <c r="DG18">
        <v>227</v>
      </c>
      <c r="DI18" t="s">
        <v>50</v>
      </c>
      <c r="DJ18">
        <v>717</v>
      </c>
      <c r="DK18" t="s">
        <v>56</v>
      </c>
      <c r="DL18">
        <v>227</v>
      </c>
      <c r="DM18" t="s">
        <v>56</v>
      </c>
      <c r="DN18">
        <v>227</v>
      </c>
      <c r="DP18" t="s">
        <v>50</v>
      </c>
      <c r="DQ18">
        <v>493</v>
      </c>
      <c r="DR18" t="s">
        <v>56</v>
      </c>
      <c r="DS18">
        <v>3</v>
      </c>
      <c r="DT18" t="s">
        <v>56</v>
      </c>
      <c r="DU18">
        <v>3</v>
      </c>
      <c r="DW18" t="s">
        <v>50</v>
      </c>
      <c r="DX18">
        <v>717</v>
      </c>
      <c r="DY18" t="s">
        <v>56</v>
      </c>
      <c r="DZ18">
        <v>227</v>
      </c>
      <c r="EA18" t="s">
        <v>56</v>
      </c>
      <c r="EB18">
        <v>227</v>
      </c>
      <c r="ED18" t="s">
        <v>50</v>
      </c>
      <c r="EE18">
        <v>493</v>
      </c>
      <c r="EF18" t="s">
        <v>56</v>
      </c>
      <c r="EG18">
        <v>3</v>
      </c>
      <c r="EH18" t="s">
        <v>56</v>
      </c>
      <c r="EI18">
        <v>3</v>
      </c>
      <c r="EK18" t="s">
        <v>50</v>
      </c>
      <c r="EL18">
        <v>489</v>
      </c>
      <c r="EM18" t="s">
        <v>56</v>
      </c>
      <c r="EN18">
        <v>489</v>
      </c>
      <c r="EO18" t="s">
        <v>56</v>
      </c>
      <c r="EP18">
        <v>489</v>
      </c>
      <c r="ER18" t="s">
        <v>50</v>
      </c>
      <c r="ES18">
        <v>489</v>
      </c>
      <c r="ET18" t="s">
        <v>56</v>
      </c>
      <c r="EU18">
        <v>489</v>
      </c>
      <c r="EV18" t="s">
        <v>56</v>
      </c>
      <c r="EW18">
        <v>489</v>
      </c>
      <c r="EY18" t="s">
        <v>50</v>
      </c>
      <c r="EZ18">
        <v>265</v>
      </c>
      <c r="FA18" t="s">
        <v>56</v>
      </c>
      <c r="FB18">
        <v>265</v>
      </c>
      <c r="FC18" t="s">
        <v>56</v>
      </c>
      <c r="FD18">
        <v>265</v>
      </c>
      <c r="FF18" t="s">
        <v>50</v>
      </c>
      <c r="FG18">
        <v>489</v>
      </c>
      <c r="FH18" t="s">
        <v>56</v>
      </c>
      <c r="FI18">
        <v>489</v>
      </c>
      <c r="FJ18" t="s">
        <v>56</v>
      </c>
      <c r="FK18">
        <v>489</v>
      </c>
      <c r="FM18" t="s">
        <v>50</v>
      </c>
      <c r="FN18">
        <v>265</v>
      </c>
      <c r="FO18" t="s">
        <v>56</v>
      </c>
      <c r="FP18">
        <v>265</v>
      </c>
      <c r="FQ18" t="s">
        <v>56</v>
      </c>
      <c r="FR18">
        <v>265</v>
      </c>
      <c r="FT18" t="s">
        <v>50</v>
      </c>
      <c r="FU18">
        <v>493</v>
      </c>
      <c r="FV18" t="s">
        <v>56</v>
      </c>
      <c r="FW18">
        <v>3</v>
      </c>
      <c r="FX18" t="s">
        <v>56</v>
      </c>
      <c r="FY18">
        <v>3</v>
      </c>
      <c r="GA18" t="s">
        <v>50</v>
      </c>
      <c r="GB18">
        <v>493</v>
      </c>
      <c r="GC18" t="s">
        <v>56</v>
      </c>
      <c r="GD18">
        <v>3</v>
      </c>
      <c r="GE18" t="s">
        <v>56</v>
      </c>
      <c r="GF18">
        <v>3</v>
      </c>
      <c r="GH18" t="s">
        <v>50</v>
      </c>
      <c r="GI18">
        <v>493</v>
      </c>
      <c r="GJ18" t="s">
        <v>56</v>
      </c>
      <c r="GK18">
        <v>3</v>
      </c>
      <c r="GL18" t="s">
        <v>56</v>
      </c>
      <c r="GM18">
        <v>3</v>
      </c>
      <c r="GO18" t="s">
        <v>50</v>
      </c>
      <c r="GP18">
        <v>493</v>
      </c>
      <c r="GQ18" t="s">
        <v>56</v>
      </c>
      <c r="GR18">
        <v>3</v>
      </c>
      <c r="GS18" t="s">
        <v>56</v>
      </c>
      <c r="GT18">
        <v>3</v>
      </c>
      <c r="GV18" t="s">
        <v>50</v>
      </c>
      <c r="GW18">
        <v>493</v>
      </c>
      <c r="GX18" t="s">
        <v>56</v>
      </c>
      <c r="GY18">
        <v>3</v>
      </c>
      <c r="GZ18" t="s">
        <v>56</v>
      </c>
      <c r="HA18">
        <v>3</v>
      </c>
      <c r="HC18" t="s">
        <v>50</v>
      </c>
      <c r="HD18">
        <v>265</v>
      </c>
      <c r="HE18" t="s">
        <v>56</v>
      </c>
      <c r="HF18">
        <v>265</v>
      </c>
      <c r="HG18" t="s">
        <v>56</v>
      </c>
      <c r="HH18">
        <v>265</v>
      </c>
      <c r="HJ18" t="s">
        <v>50</v>
      </c>
      <c r="HK18">
        <v>265</v>
      </c>
      <c r="HL18" t="s">
        <v>56</v>
      </c>
      <c r="HM18">
        <v>265</v>
      </c>
      <c r="HN18" t="s">
        <v>56</v>
      </c>
      <c r="HO18">
        <v>265</v>
      </c>
      <c r="HQ18" t="s">
        <v>50</v>
      </c>
      <c r="HR18">
        <v>265</v>
      </c>
      <c r="HS18" t="s">
        <v>56</v>
      </c>
      <c r="HT18">
        <v>265</v>
      </c>
      <c r="HU18" t="s">
        <v>56</v>
      </c>
      <c r="HV18">
        <v>265</v>
      </c>
      <c r="HX18" t="s">
        <v>50</v>
      </c>
      <c r="HY18">
        <v>265</v>
      </c>
      <c r="HZ18" t="s">
        <v>56</v>
      </c>
      <c r="IA18">
        <v>265</v>
      </c>
      <c r="IB18" t="s">
        <v>56</v>
      </c>
      <c r="IC18">
        <v>265</v>
      </c>
      <c r="IE18" t="s">
        <v>50</v>
      </c>
      <c r="IF18">
        <v>265</v>
      </c>
      <c r="IG18" t="s">
        <v>56</v>
      </c>
      <c r="IH18">
        <v>265</v>
      </c>
      <c r="II18" t="s">
        <v>56</v>
      </c>
      <c r="IJ18">
        <v>265</v>
      </c>
      <c r="IL18" t="s">
        <v>50</v>
      </c>
      <c r="IM18" t="s">
        <v>195</v>
      </c>
      <c r="IN18" t="s">
        <v>56</v>
      </c>
      <c r="IO18" t="s">
        <v>195</v>
      </c>
      <c r="IP18" t="s">
        <v>56</v>
      </c>
      <c r="IQ18" t="s">
        <v>195</v>
      </c>
      <c r="IS18" t="s">
        <v>50</v>
      </c>
      <c r="IT18" t="s">
        <v>195</v>
      </c>
      <c r="IU18" t="s">
        <v>56</v>
      </c>
      <c r="IV18" t="s">
        <v>195</v>
      </c>
      <c r="IW18" t="s">
        <v>56</v>
      </c>
      <c r="IX18" t="s">
        <v>195</v>
      </c>
      <c r="IZ18" t="s">
        <v>50</v>
      </c>
      <c r="JA18" t="s">
        <v>195</v>
      </c>
      <c r="JB18" t="s">
        <v>56</v>
      </c>
      <c r="JC18" t="s">
        <v>195</v>
      </c>
      <c r="JD18" t="s">
        <v>56</v>
      </c>
      <c r="JE18" t="s">
        <v>195</v>
      </c>
      <c r="JG18" t="s">
        <v>50</v>
      </c>
      <c r="JH18" t="s">
        <v>195</v>
      </c>
      <c r="JI18" t="s">
        <v>56</v>
      </c>
      <c r="JJ18" t="s">
        <v>195</v>
      </c>
      <c r="JK18" t="s">
        <v>56</v>
      </c>
      <c r="JL18" t="s">
        <v>195</v>
      </c>
      <c r="JN18" t="s">
        <v>50</v>
      </c>
      <c r="JO18" t="s">
        <v>195</v>
      </c>
      <c r="JP18" t="s">
        <v>56</v>
      </c>
      <c r="JQ18" t="s">
        <v>195</v>
      </c>
      <c r="JR18" t="s">
        <v>56</v>
      </c>
      <c r="JS18" t="s">
        <v>195</v>
      </c>
      <c r="JU18" t="s">
        <v>50</v>
      </c>
      <c r="JV18" t="s">
        <v>195</v>
      </c>
      <c r="JW18" t="s">
        <v>56</v>
      </c>
      <c r="JX18" t="s">
        <v>195</v>
      </c>
      <c r="JY18" t="s">
        <v>56</v>
      </c>
      <c r="JZ18" t="s">
        <v>195</v>
      </c>
      <c r="KB18" t="s">
        <v>50</v>
      </c>
      <c r="KC18" t="s">
        <v>195</v>
      </c>
      <c r="KD18" t="s">
        <v>56</v>
      </c>
      <c r="KE18" t="s">
        <v>195</v>
      </c>
      <c r="KF18" t="s">
        <v>56</v>
      </c>
      <c r="KG18" t="s">
        <v>195</v>
      </c>
      <c r="KI18" t="s">
        <v>50</v>
      </c>
      <c r="KJ18" t="s">
        <v>195</v>
      </c>
      <c r="KK18" t="s">
        <v>56</v>
      </c>
      <c r="KL18" t="s">
        <v>195</v>
      </c>
      <c r="KM18" t="s">
        <v>56</v>
      </c>
      <c r="KN18" t="s">
        <v>195</v>
      </c>
      <c r="KP18" t="s">
        <v>50</v>
      </c>
      <c r="KQ18" t="s">
        <v>195</v>
      </c>
      <c r="KR18" t="s">
        <v>56</v>
      </c>
      <c r="KS18" t="s">
        <v>195</v>
      </c>
      <c r="KT18" t="s">
        <v>56</v>
      </c>
      <c r="KU18" t="s">
        <v>195</v>
      </c>
      <c r="KW18" t="s">
        <v>50</v>
      </c>
      <c r="KX18" t="s">
        <v>195</v>
      </c>
      <c r="KY18" t="s">
        <v>56</v>
      </c>
      <c r="KZ18" t="s">
        <v>195</v>
      </c>
      <c r="LA18" t="s">
        <v>56</v>
      </c>
      <c r="LB18" t="s">
        <v>195</v>
      </c>
      <c r="LD18" t="s">
        <v>50</v>
      </c>
      <c r="LE18" t="s">
        <v>195</v>
      </c>
      <c r="LF18" t="s">
        <v>56</v>
      </c>
      <c r="LG18" t="s">
        <v>195</v>
      </c>
      <c r="LH18" t="s">
        <v>56</v>
      </c>
      <c r="LI18" t="s">
        <v>195</v>
      </c>
      <c r="LK18" t="s">
        <v>50</v>
      </c>
      <c r="LL18" t="s">
        <v>195</v>
      </c>
      <c r="LM18" t="s">
        <v>56</v>
      </c>
      <c r="LN18" t="s">
        <v>195</v>
      </c>
      <c r="LO18" t="s">
        <v>56</v>
      </c>
      <c r="LP18" t="s">
        <v>195</v>
      </c>
      <c r="LR18" t="s">
        <v>50</v>
      </c>
      <c r="LS18" t="s">
        <v>195</v>
      </c>
      <c r="LT18" t="s">
        <v>56</v>
      </c>
      <c r="LU18" t="s">
        <v>195</v>
      </c>
      <c r="LV18" t="s">
        <v>56</v>
      </c>
      <c r="LW18" t="s">
        <v>195</v>
      </c>
      <c r="LY18" t="s">
        <v>50</v>
      </c>
      <c r="LZ18" t="s">
        <v>195</v>
      </c>
      <c r="MA18" t="s">
        <v>56</v>
      </c>
      <c r="MB18" t="s">
        <v>195</v>
      </c>
      <c r="MC18" t="s">
        <v>56</v>
      </c>
      <c r="MD18" t="s">
        <v>195</v>
      </c>
      <c r="MF18" t="s">
        <v>50</v>
      </c>
      <c r="MG18" t="s">
        <v>195</v>
      </c>
      <c r="MH18" t="s">
        <v>56</v>
      </c>
      <c r="MI18" t="s">
        <v>195</v>
      </c>
      <c r="MJ18" t="s">
        <v>56</v>
      </c>
      <c r="MK18" t="s">
        <v>195</v>
      </c>
      <c r="MM18" t="s">
        <v>50</v>
      </c>
      <c r="MN18" t="s">
        <v>195</v>
      </c>
      <c r="MO18" t="s">
        <v>56</v>
      </c>
      <c r="MP18" t="s">
        <v>195</v>
      </c>
      <c r="MQ18" t="s">
        <v>56</v>
      </c>
      <c r="MR18" t="s">
        <v>195</v>
      </c>
      <c r="MT18" t="s">
        <v>50</v>
      </c>
      <c r="MU18" t="s">
        <v>195</v>
      </c>
      <c r="MV18" t="s">
        <v>56</v>
      </c>
      <c r="MW18" t="s">
        <v>195</v>
      </c>
      <c r="MX18" t="s">
        <v>56</v>
      </c>
      <c r="MY18" t="s">
        <v>195</v>
      </c>
      <c r="NA18" t="s">
        <v>50</v>
      </c>
      <c r="NB18" t="s">
        <v>195</v>
      </c>
      <c r="NC18" t="s">
        <v>56</v>
      </c>
      <c r="ND18" t="s">
        <v>195</v>
      </c>
      <c r="NE18" t="s">
        <v>56</v>
      </c>
      <c r="NF18" t="s">
        <v>195</v>
      </c>
      <c r="NH18" t="s">
        <v>50</v>
      </c>
      <c r="NI18" t="s">
        <v>195</v>
      </c>
      <c r="NJ18" t="s">
        <v>56</v>
      </c>
      <c r="NK18" t="s">
        <v>195</v>
      </c>
      <c r="NL18" t="s">
        <v>56</v>
      </c>
      <c r="NM18" t="s">
        <v>195</v>
      </c>
      <c r="NO18" t="s">
        <v>50</v>
      </c>
      <c r="NP18" t="s">
        <v>195</v>
      </c>
      <c r="NQ18" t="s">
        <v>56</v>
      </c>
      <c r="NR18" t="s">
        <v>195</v>
      </c>
      <c r="NS18" t="s">
        <v>56</v>
      </c>
      <c r="NT18" t="s">
        <v>195</v>
      </c>
      <c r="NV18" t="s">
        <v>50</v>
      </c>
      <c r="NW18" t="s">
        <v>195</v>
      </c>
      <c r="NX18" t="s">
        <v>56</v>
      </c>
      <c r="NY18" t="s">
        <v>195</v>
      </c>
      <c r="NZ18" t="s">
        <v>56</v>
      </c>
      <c r="OA18" t="s">
        <v>195</v>
      </c>
      <c r="OC18" t="s">
        <v>50</v>
      </c>
      <c r="OD18" t="s">
        <v>195</v>
      </c>
      <c r="OE18" t="s">
        <v>56</v>
      </c>
      <c r="OF18" t="s">
        <v>195</v>
      </c>
      <c r="OG18" t="s">
        <v>56</v>
      </c>
      <c r="OH18" t="s">
        <v>195</v>
      </c>
      <c r="OJ18" t="s">
        <v>50</v>
      </c>
      <c r="OK18" t="s">
        <v>195</v>
      </c>
      <c r="OL18" t="s">
        <v>56</v>
      </c>
      <c r="OM18" t="s">
        <v>195</v>
      </c>
      <c r="ON18" t="s">
        <v>56</v>
      </c>
      <c r="OO18" t="s">
        <v>195</v>
      </c>
      <c r="OQ18" t="s">
        <v>50</v>
      </c>
      <c r="OR18" t="s">
        <v>195</v>
      </c>
      <c r="OS18" t="s">
        <v>56</v>
      </c>
      <c r="OT18" t="s">
        <v>195</v>
      </c>
      <c r="OU18" t="s">
        <v>56</v>
      </c>
      <c r="OV18" t="s">
        <v>195</v>
      </c>
      <c r="OX18" t="s">
        <v>50</v>
      </c>
      <c r="OY18" t="s">
        <v>195</v>
      </c>
      <c r="OZ18" t="s">
        <v>56</v>
      </c>
      <c r="PA18" t="s">
        <v>195</v>
      </c>
      <c r="PB18" t="s">
        <v>56</v>
      </c>
      <c r="PC18" t="s">
        <v>195</v>
      </c>
      <c r="PE18" t="s">
        <v>50</v>
      </c>
      <c r="PF18" t="s">
        <v>195</v>
      </c>
      <c r="PG18" t="s">
        <v>56</v>
      </c>
      <c r="PH18" t="s">
        <v>195</v>
      </c>
      <c r="PI18" t="s">
        <v>56</v>
      </c>
      <c r="PJ18" t="s">
        <v>195</v>
      </c>
      <c r="PL18" t="s">
        <v>50</v>
      </c>
      <c r="PM18" t="s">
        <v>195</v>
      </c>
      <c r="PN18" t="s">
        <v>56</v>
      </c>
      <c r="PO18" t="s">
        <v>195</v>
      </c>
      <c r="PP18" t="s">
        <v>56</v>
      </c>
      <c r="PQ18" t="s">
        <v>195</v>
      </c>
      <c r="PS18" t="s">
        <v>50</v>
      </c>
      <c r="PT18" t="s">
        <v>195</v>
      </c>
      <c r="PU18" t="s">
        <v>56</v>
      </c>
      <c r="PV18" t="s">
        <v>195</v>
      </c>
      <c r="PW18" t="s">
        <v>56</v>
      </c>
      <c r="PX18" t="s">
        <v>195</v>
      </c>
      <c r="PZ18" t="s">
        <v>50</v>
      </c>
      <c r="QA18" t="s">
        <v>195</v>
      </c>
      <c r="QB18" t="s">
        <v>56</v>
      </c>
      <c r="QC18" t="s">
        <v>195</v>
      </c>
      <c r="QD18" t="s">
        <v>56</v>
      </c>
      <c r="QE18" t="s">
        <v>195</v>
      </c>
      <c r="QG18" t="s">
        <v>50</v>
      </c>
      <c r="QH18" t="s">
        <v>195</v>
      </c>
      <c r="QI18" t="s">
        <v>56</v>
      </c>
      <c r="QJ18" t="s">
        <v>195</v>
      </c>
      <c r="QK18" t="s">
        <v>56</v>
      </c>
      <c r="QL18" t="s">
        <v>195</v>
      </c>
      <c r="QN18" t="s">
        <v>50</v>
      </c>
      <c r="QO18" t="s">
        <v>195</v>
      </c>
      <c r="QP18" t="s">
        <v>56</v>
      </c>
      <c r="QQ18" t="s">
        <v>195</v>
      </c>
      <c r="QR18" t="s">
        <v>56</v>
      </c>
      <c r="QS18" t="s">
        <v>195</v>
      </c>
      <c r="QU18" t="s">
        <v>50</v>
      </c>
      <c r="QV18" t="s">
        <v>195</v>
      </c>
      <c r="QW18" t="s">
        <v>56</v>
      </c>
      <c r="QX18" t="s">
        <v>195</v>
      </c>
      <c r="QY18" t="s">
        <v>56</v>
      </c>
      <c r="QZ18" t="s">
        <v>195</v>
      </c>
      <c r="RB18" t="s">
        <v>50</v>
      </c>
      <c r="RC18" t="s">
        <v>195</v>
      </c>
      <c r="RD18" t="s">
        <v>56</v>
      </c>
      <c r="RE18" t="s">
        <v>195</v>
      </c>
      <c r="RF18" t="s">
        <v>56</v>
      </c>
      <c r="RG18" t="s">
        <v>195</v>
      </c>
      <c r="RI18" t="s">
        <v>50</v>
      </c>
      <c r="RJ18" t="s">
        <v>195</v>
      </c>
      <c r="RK18" t="s">
        <v>56</v>
      </c>
      <c r="RL18" t="s">
        <v>195</v>
      </c>
      <c r="RM18" t="s">
        <v>56</v>
      </c>
      <c r="RN18" t="s">
        <v>195</v>
      </c>
      <c r="RP18" t="s">
        <v>50</v>
      </c>
      <c r="RQ18" t="s">
        <v>195</v>
      </c>
      <c r="RR18" t="s">
        <v>56</v>
      </c>
      <c r="RS18" t="s">
        <v>195</v>
      </c>
      <c r="RT18" t="s">
        <v>56</v>
      </c>
      <c r="RU18" t="s">
        <v>195</v>
      </c>
    </row>
    <row r="19" spans="1:489" x14ac:dyDescent="0.2">
      <c r="A19" t="s">
        <v>43</v>
      </c>
      <c r="B19">
        <v>0.30030000000000001</v>
      </c>
      <c r="C19" t="s">
        <v>46</v>
      </c>
      <c r="D19">
        <v>0.15022999999999997</v>
      </c>
      <c r="E19" t="s">
        <v>46</v>
      </c>
      <c r="F19">
        <v>0.15022999999999997</v>
      </c>
      <c r="H19" t="s">
        <v>43</v>
      </c>
      <c r="I19">
        <v>0.30030000000000001</v>
      </c>
      <c r="J19" t="s">
        <v>46</v>
      </c>
      <c r="K19">
        <v>0.15022999999999997</v>
      </c>
      <c r="L19" t="s">
        <v>46</v>
      </c>
      <c r="M19">
        <v>0.15022999999999997</v>
      </c>
      <c r="O19" t="s">
        <v>43</v>
      </c>
      <c r="P19">
        <v>0.23180999999999999</v>
      </c>
      <c r="Q19" t="s">
        <v>46</v>
      </c>
      <c r="R19">
        <v>8.1739999999999993E-2</v>
      </c>
      <c r="S19" t="s">
        <v>46</v>
      </c>
      <c r="T19">
        <v>8.1739999999999993E-2</v>
      </c>
      <c r="V19" t="s">
        <v>43</v>
      </c>
      <c r="W19">
        <v>0.30030000000000001</v>
      </c>
      <c r="X19" t="s">
        <v>46</v>
      </c>
      <c r="Y19">
        <v>0.15022999999999997</v>
      </c>
      <c r="Z19" t="s">
        <v>46</v>
      </c>
      <c r="AA19">
        <v>0.15022999999999997</v>
      </c>
      <c r="AC19" t="s">
        <v>43</v>
      </c>
      <c r="AD19">
        <v>0.23180999999999999</v>
      </c>
      <c r="AE19" t="s">
        <v>46</v>
      </c>
      <c r="AF19">
        <v>8.1739999999999993E-2</v>
      </c>
      <c r="AG19" t="s">
        <v>46</v>
      </c>
      <c r="AH19">
        <v>8.1739999999999993E-2</v>
      </c>
      <c r="AJ19" t="s">
        <v>43</v>
      </c>
      <c r="AK19">
        <v>0.23180999999999999</v>
      </c>
      <c r="AL19" t="s">
        <v>46</v>
      </c>
      <c r="AM19">
        <v>8.1739999999999993E-2</v>
      </c>
      <c r="AN19" t="s">
        <v>46</v>
      </c>
      <c r="AO19">
        <v>8.1739999999999993E-2</v>
      </c>
      <c r="AQ19" t="s">
        <v>43</v>
      </c>
      <c r="AR19">
        <v>0.23180999999999999</v>
      </c>
      <c r="AS19" t="s">
        <v>46</v>
      </c>
      <c r="AT19">
        <v>8.1739999999999993E-2</v>
      </c>
      <c r="AU19" t="s">
        <v>46</v>
      </c>
      <c r="AV19">
        <v>8.1739999999999993E-2</v>
      </c>
      <c r="AX19" t="s">
        <v>43</v>
      </c>
      <c r="AY19">
        <v>0.23180999999999999</v>
      </c>
      <c r="AZ19" t="s">
        <v>46</v>
      </c>
      <c r="BA19">
        <v>8.1739999999999993E-2</v>
      </c>
      <c r="BB19" t="s">
        <v>46</v>
      </c>
      <c r="BC19">
        <v>8.1739999999999993E-2</v>
      </c>
      <c r="BE19" t="s">
        <v>43</v>
      </c>
      <c r="BF19">
        <v>0.23180999999999999</v>
      </c>
      <c r="BG19" t="s">
        <v>46</v>
      </c>
      <c r="BH19">
        <v>8.1739999999999993E-2</v>
      </c>
      <c r="BI19" t="s">
        <v>46</v>
      </c>
      <c r="BJ19">
        <v>8.1739999999999993E-2</v>
      </c>
      <c r="BL19" t="s">
        <v>43</v>
      </c>
      <c r="BM19">
        <v>0.23180999999999999</v>
      </c>
      <c r="BN19" t="s">
        <v>46</v>
      </c>
      <c r="BO19">
        <v>8.1739999999999993E-2</v>
      </c>
      <c r="BP19" t="s">
        <v>46</v>
      </c>
      <c r="BQ19">
        <v>8.1739999999999993E-2</v>
      </c>
      <c r="BS19" t="s">
        <v>43</v>
      </c>
      <c r="BT19">
        <v>6.8489999999999995E-2</v>
      </c>
      <c r="BU19" t="s">
        <v>46</v>
      </c>
      <c r="BV19">
        <v>6.8489999999999995E-2</v>
      </c>
      <c r="BW19" t="s">
        <v>46</v>
      </c>
      <c r="BX19">
        <v>6.8489999999999995E-2</v>
      </c>
      <c r="BZ19" t="s">
        <v>43</v>
      </c>
      <c r="CA19">
        <v>6.8489999999999995E-2</v>
      </c>
      <c r="CB19" t="s">
        <v>46</v>
      </c>
      <c r="CC19">
        <v>6.8489999999999995E-2</v>
      </c>
      <c r="CD19" t="s">
        <v>46</v>
      </c>
      <c r="CE19">
        <v>6.8489999999999995E-2</v>
      </c>
      <c r="CG19" t="s">
        <v>43</v>
      </c>
      <c r="CH19">
        <v>0</v>
      </c>
      <c r="CI19" t="s">
        <v>46</v>
      </c>
      <c r="CJ19">
        <v>0</v>
      </c>
      <c r="CK19" t="s">
        <v>46</v>
      </c>
      <c r="CL19">
        <v>0</v>
      </c>
      <c r="CN19" t="s">
        <v>43</v>
      </c>
      <c r="CO19">
        <v>6.8489999999999995E-2</v>
      </c>
      <c r="CP19" t="s">
        <v>46</v>
      </c>
      <c r="CQ19">
        <v>6.8489999999999995E-2</v>
      </c>
      <c r="CR19" t="s">
        <v>46</v>
      </c>
      <c r="CS19">
        <v>6.8489999999999995E-2</v>
      </c>
      <c r="CU19" t="s">
        <v>43</v>
      </c>
      <c r="CV19">
        <v>0</v>
      </c>
      <c r="CW19" t="s">
        <v>46</v>
      </c>
      <c r="CX19">
        <v>0</v>
      </c>
      <c r="CY19" t="s">
        <v>46</v>
      </c>
      <c r="CZ19">
        <v>0</v>
      </c>
      <c r="DB19" t="s">
        <v>43</v>
      </c>
      <c r="DC19">
        <v>0.21939</v>
      </c>
      <c r="DD19" t="s">
        <v>46</v>
      </c>
      <c r="DE19">
        <v>6.9329999999999989E-2</v>
      </c>
      <c r="DF19" t="s">
        <v>46</v>
      </c>
      <c r="DG19">
        <v>6.9329999999999989E-2</v>
      </c>
      <c r="DI19" t="s">
        <v>43</v>
      </c>
      <c r="DJ19">
        <v>0.21939</v>
      </c>
      <c r="DK19" t="s">
        <v>46</v>
      </c>
      <c r="DL19">
        <v>6.9329999999999989E-2</v>
      </c>
      <c r="DM19" t="s">
        <v>46</v>
      </c>
      <c r="DN19">
        <v>6.9329999999999989E-2</v>
      </c>
      <c r="DP19" t="s">
        <v>43</v>
      </c>
      <c r="DQ19">
        <v>0.15090000000000001</v>
      </c>
      <c r="DR19" t="s">
        <v>46</v>
      </c>
      <c r="DS19">
        <v>8.4000000000000003E-4</v>
      </c>
      <c r="DT19" t="s">
        <v>46</v>
      </c>
      <c r="DU19">
        <v>8.4000000000000003E-4</v>
      </c>
      <c r="DW19" t="s">
        <v>43</v>
      </c>
      <c r="DX19">
        <v>0.21939</v>
      </c>
      <c r="DY19" t="s">
        <v>46</v>
      </c>
      <c r="DZ19">
        <v>6.9329999999999989E-2</v>
      </c>
      <c r="EA19" t="s">
        <v>46</v>
      </c>
      <c r="EB19">
        <v>6.9329999999999989E-2</v>
      </c>
      <c r="ED19" t="s">
        <v>43</v>
      </c>
      <c r="EE19">
        <v>0.15090000000000001</v>
      </c>
      <c r="EF19" t="s">
        <v>46</v>
      </c>
      <c r="EG19">
        <v>8.4000000000000003E-4</v>
      </c>
      <c r="EH19" t="s">
        <v>46</v>
      </c>
      <c r="EI19">
        <v>8.4000000000000003E-4</v>
      </c>
      <c r="EK19" t="s">
        <v>43</v>
      </c>
      <c r="EL19">
        <v>0.14939</v>
      </c>
      <c r="EM19" t="s">
        <v>46</v>
      </c>
      <c r="EN19">
        <v>0.14939</v>
      </c>
      <c r="EO19" t="s">
        <v>46</v>
      </c>
      <c r="EP19">
        <v>0.14939</v>
      </c>
      <c r="ER19" t="s">
        <v>43</v>
      </c>
      <c r="ES19">
        <v>0.14939</v>
      </c>
      <c r="ET19" t="s">
        <v>46</v>
      </c>
      <c r="EU19">
        <v>0.14939</v>
      </c>
      <c r="EV19" t="s">
        <v>46</v>
      </c>
      <c r="EW19">
        <v>0.14939</v>
      </c>
      <c r="EY19" t="s">
        <v>43</v>
      </c>
      <c r="EZ19">
        <v>8.09E-2</v>
      </c>
      <c r="FA19" t="s">
        <v>46</v>
      </c>
      <c r="FB19">
        <v>8.09E-2</v>
      </c>
      <c r="FC19" t="s">
        <v>46</v>
      </c>
      <c r="FD19">
        <v>8.09E-2</v>
      </c>
      <c r="FF19" t="s">
        <v>43</v>
      </c>
      <c r="FG19">
        <v>0.14939</v>
      </c>
      <c r="FH19" t="s">
        <v>46</v>
      </c>
      <c r="FI19">
        <v>0.14939</v>
      </c>
      <c r="FJ19" t="s">
        <v>46</v>
      </c>
      <c r="FK19">
        <v>0.14939</v>
      </c>
      <c r="FM19" t="s">
        <v>43</v>
      </c>
      <c r="FN19">
        <v>8.09E-2</v>
      </c>
      <c r="FO19" t="s">
        <v>46</v>
      </c>
      <c r="FP19">
        <v>8.09E-2</v>
      </c>
      <c r="FQ19" t="s">
        <v>46</v>
      </c>
      <c r="FR19">
        <v>8.09E-2</v>
      </c>
      <c r="FT19" t="s">
        <v>43</v>
      </c>
      <c r="FU19">
        <v>0.15090000000000001</v>
      </c>
      <c r="FV19" t="s">
        <v>46</v>
      </c>
      <c r="FW19">
        <v>8.4000000000000003E-4</v>
      </c>
      <c r="FX19" t="s">
        <v>46</v>
      </c>
      <c r="FY19">
        <v>8.4000000000000003E-4</v>
      </c>
      <c r="GA19" t="s">
        <v>43</v>
      </c>
      <c r="GB19">
        <v>0.15090000000000001</v>
      </c>
      <c r="GC19" t="s">
        <v>46</v>
      </c>
      <c r="GD19">
        <v>8.4000000000000003E-4</v>
      </c>
      <c r="GE19" t="s">
        <v>46</v>
      </c>
      <c r="GF19">
        <v>8.4000000000000003E-4</v>
      </c>
      <c r="GH19" t="s">
        <v>43</v>
      </c>
      <c r="GI19">
        <v>0.15090000000000001</v>
      </c>
      <c r="GJ19" t="s">
        <v>46</v>
      </c>
      <c r="GK19">
        <v>8.4000000000000003E-4</v>
      </c>
      <c r="GL19" t="s">
        <v>46</v>
      </c>
      <c r="GM19">
        <v>8.4000000000000003E-4</v>
      </c>
      <c r="GO19" t="s">
        <v>43</v>
      </c>
      <c r="GP19">
        <v>0.15090000000000001</v>
      </c>
      <c r="GQ19" t="s">
        <v>46</v>
      </c>
      <c r="GR19">
        <v>8.4000000000000003E-4</v>
      </c>
      <c r="GS19" t="s">
        <v>46</v>
      </c>
      <c r="GT19">
        <v>8.4000000000000003E-4</v>
      </c>
      <c r="GV19" t="s">
        <v>43</v>
      </c>
      <c r="GW19">
        <v>0.15090000000000001</v>
      </c>
      <c r="GX19" t="s">
        <v>46</v>
      </c>
      <c r="GY19">
        <v>8.4000000000000003E-4</v>
      </c>
      <c r="GZ19" t="s">
        <v>46</v>
      </c>
      <c r="HA19">
        <v>8.4000000000000003E-4</v>
      </c>
      <c r="HC19" t="s">
        <v>43</v>
      </c>
      <c r="HD19">
        <v>8.09E-2</v>
      </c>
      <c r="HE19" t="s">
        <v>46</v>
      </c>
      <c r="HF19">
        <v>8.09E-2</v>
      </c>
      <c r="HG19" t="s">
        <v>46</v>
      </c>
      <c r="HH19">
        <v>8.09E-2</v>
      </c>
      <c r="HJ19" t="s">
        <v>43</v>
      </c>
      <c r="HK19">
        <v>8.09E-2</v>
      </c>
      <c r="HL19" t="s">
        <v>46</v>
      </c>
      <c r="HM19">
        <v>8.09E-2</v>
      </c>
      <c r="HN19" t="s">
        <v>46</v>
      </c>
      <c r="HO19">
        <v>8.09E-2</v>
      </c>
      <c r="HQ19" t="s">
        <v>43</v>
      </c>
      <c r="HR19">
        <v>8.09E-2</v>
      </c>
      <c r="HS19" t="s">
        <v>46</v>
      </c>
      <c r="HT19">
        <v>8.09E-2</v>
      </c>
      <c r="HU19" t="s">
        <v>46</v>
      </c>
      <c r="HV19">
        <v>8.09E-2</v>
      </c>
      <c r="HX19" t="s">
        <v>43</v>
      </c>
      <c r="HY19">
        <v>8.09E-2</v>
      </c>
      <c r="HZ19" t="s">
        <v>46</v>
      </c>
      <c r="IA19">
        <v>8.09E-2</v>
      </c>
      <c r="IB19" t="s">
        <v>46</v>
      </c>
      <c r="IC19">
        <v>8.09E-2</v>
      </c>
      <c r="IE19" t="s">
        <v>43</v>
      </c>
      <c r="IF19">
        <v>8.09E-2</v>
      </c>
      <c r="IG19" t="s">
        <v>46</v>
      </c>
      <c r="IH19">
        <v>8.09E-2</v>
      </c>
      <c r="II19" t="s">
        <v>46</v>
      </c>
      <c r="IJ19">
        <v>8.09E-2</v>
      </c>
      <c r="IL19" t="s">
        <v>43</v>
      </c>
      <c r="IM19" t="s">
        <v>195</v>
      </c>
      <c r="IN19" t="s">
        <v>46</v>
      </c>
      <c r="IO19" t="s">
        <v>195</v>
      </c>
      <c r="IP19" t="s">
        <v>46</v>
      </c>
      <c r="IQ19" t="s">
        <v>195</v>
      </c>
      <c r="IS19" t="s">
        <v>43</v>
      </c>
      <c r="IT19" t="s">
        <v>195</v>
      </c>
      <c r="IU19" t="s">
        <v>46</v>
      </c>
      <c r="IV19" t="s">
        <v>195</v>
      </c>
      <c r="IW19" t="s">
        <v>46</v>
      </c>
      <c r="IX19" t="s">
        <v>195</v>
      </c>
      <c r="IZ19" t="s">
        <v>43</v>
      </c>
      <c r="JA19" t="s">
        <v>195</v>
      </c>
      <c r="JB19" t="s">
        <v>46</v>
      </c>
      <c r="JC19" t="s">
        <v>195</v>
      </c>
      <c r="JD19" t="s">
        <v>46</v>
      </c>
      <c r="JE19" t="s">
        <v>195</v>
      </c>
      <c r="JG19" t="s">
        <v>43</v>
      </c>
      <c r="JH19" t="s">
        <v>195</v>
      </c>
      <c r="JI19" t="s">
        <v>46</v>
      </c>
      <c r="JJ19" t="s">
        <v>195</v>
      </c>
      <c r="JK19" t="s">
        <v>46</v>
      </c>
      <c r="JL19" t="s">
        <v>195</v>
      </c>
      <c r="JN19" t="s">
        <v>43</v>
      </c>
      <c r="JO19" t="s">
        <v>195</v>
      </c>
      <c r="JP19" t="s">
        <v>46</v>
      </c>
      <c r="JQ19" t="s">
        <v>195</v>
      </c>
      <c r="JR19" t="s">
        <v>46</v>
      </c>
      <c r="JS19" t="s">
        <v>195</v>
      </c>
      <c r="JU19" t="s">
        <v>43</v>
      </c>
      <c r="JV19" t="s">
        <v>195</v>
      </c>
      <c r="JW19" t="s">
        <v>46</v>
      </c>
      <c r="JX19" t="s">
        <v>195</v>
      </c>
      <c r="JY19" t="s">
        <v>46</v>
      </c>
      <c r="JZ19" t="s">
        <v>195</v>
      </c>
      <c r="KB19" t="s">
        <v>43</v>
      </c>
      <c r="KC19" t="s">
        <v>195</v>
      </c>
      <c r="KD19" t="s">
        <v>46</v>
      </c>
      <c r="KE19" t="s">
        <v>195</v>
      </c>
      <c r="KF19" t="s">
        <v>46</v>
      </c>
      <c r="KG19" t="s">
        <v>195</v>
      </c>
      <c r="KI19" t="s">
        <v>43</v>
      </c>
      <c r="KJ19" t="s">
        <v>195</v>
      </c>
      <c r="KK19" t="s">
        <v>46</v>
      </c>
      <c r="KL19" t="s">
        <v>195</v>
      </c>
      <c r="KM19" t="s">
        <v>46</v>
      </c>
      <c r="KN19" t="s">
        <v>195</v>
      </c>
      <c r="KP19" t="s">
        <v>43</v>
      </c>
      <c r="KQ19" t="s">
        <v>195</v>
      </c>
      <c r="KR19" t="s">
        <v>46</v>
      </c>
      <c r="KS19" t="s">
        <v>195</v>
      </c>
      <c r="KT19" t="s">
        <v>46</v>
      </c>
      <c r="KU19" t="s">
        <v>195</v>
      </c>
      <c r="KW19" t="s">
        <v>43</v>
      </c>
      <c r="KX19" t="s">
        <v>195</v>
      </c>
      <c r="KY19" t="s">
        <v>46</v>
      </c>
      <c r="KZ19" t="s">
        <v>195</v>
      </c>
      <c r="LA19" t="s">
        <v>46</v>
      </c>
      <c r="LB19" t="s">
        <v>195</v>
      </c>
      <c r="LD19" t="s">
        <v>43</v>
      </c>
      <c r="LE19" t="s">
        <v>195</v>
      </c>
      <c r="LF19" t="s">
        <v>46</v>
      </c>
      <c r="LG19" t="s">
        <v>195</v>
      </c>
      <c r="LH19" t="s">
        <v>46</v>
      </c>
      <c r="LI19" t="s">
        <v>195</v>
      </c>
      <c r="LK19" t="s">
        <v>43</v>
      </c>
      <c r="LL19" t="s">
        <v>195</v>
      </c>
      <c r="LM19" t="s">
        <v>46</v>
      </c>
      <c r="LN19" t="s">
        <v>195</v>
      </c>
      <c r="LO19" t="s">
        <v>46</v>
      </c>
      <c r="LP19" t="s">
        <v>195</v>
      </c>
      <c r="LR19" t="s">
        <v>43</v>
      </c>
      <c r="LS19" t="s">
        <v>195</v>
      </c>
      <c r="LT19" t="s">
        <v>46</v>
      </c>
      <c r="LU19" t="s">
        <v>195</v>
      </c>
      <c r="LV19" t="s">
        <v>46</v>
      </c>
      <c r="LW19" t="s">
        <v>195</v>
      </c>
      <c r="LY19" t="s">
        <v>43</v>
      </c>
      <c r="LZ19" t="s">
        <v>195</v>
      </c>
      <c r="MA19" t="s">
        <v>46</v>
      </c>
      <c r="MB19" t="s">
        <v>195</v>
      </c>
      <c r="MC19" t="s">
        <v>46</v>
      </c>
      <c r="MD19" t="s">
        <v>195</v>
      </c>
      <c r="MF19" t="s">
        <v>43</v>
      </c>
      <c r="MG19" t="s">
        <v>195</v>
      </c>
      <c r="MH19" t="s">
        <v>46</v>
      </c>
      <c r="MI19" t="s">
        <v>195</v>
      </c>
      <c r="MJ19" t="s">
        <v>46</v>
      </c>
      <c r="MK19" t="s">
        <v>195</v>
      </c>
      <c r="MM19" t="s">
        <v>43</v>
      </c>
      <c r="MN19" t="s">
        <v>195</v>
      </c>
      <c r="MO19" t="s">
        <v>46</v>
      </c>
      <c r="MP19" t="s">
        <v>195</v>
      </c>
      <c r="MQ19" t="s">
        <v>46</v>
      </c>
      <c r="MR19" t="s">
        <v>195</v>
      </c>
      <c r="MT19" t="s">
        <v>43</v>
      </c>
      <c r="MU19" t="s">
        <v>195</v>
      </c>
      <c r="MV19" t="s">
        <v>46</v>
      </c>
      <c r="MW19" t="s">
        <v>195</v>
      </c>
      <c r="MX19" t="s">
        <v>46</v>
      </c>
      <c r="MY19" t="s">
        <v>195</v>
      </c>
      <c r="NA19" t="s">
        <v>43</v>
      </c>
      <c r="NB19" t="s">
        <v>195</v>
      </c>
      <c r="NC19" t="s">
        <v>46</v>
      </c>
      <c r="ND19" t="s">
        <v>195</v>
      </c>
      <c r="NE19" t="s">
        <v>46</v>
      </c>
      <c r="NF19" t="s">
        <v>195</v>
      </c>
      <c r="NH19" t="s">
        <v>43</v>
      </c>
      <c r="NI19" t="s">
        <v>195</v>
      </c>
      <c r="NJ19" t="s">
        <v>46</v>
      </c>
      <c r="NK19" t="s">
        <v>195</v>
      </c>
      <c r="NL19" t="s">
        <v>46</v>
      </c>
      <c r="NM19" t="s">
        <v>195</v>
      </c>
      <c r="NO19" t="s">
        <v>43</v>
      </c>
      <c r="NP19" t="s">
        <v>195</v>
      </c>
      <c r="NQ19" t="s">
        <v>46</v>
      </c>
      <c r="NR19" t="s">
        <v>195</v>
      </c>
      <c r="NS19" t="s">
        <v>46</v>
      </c>
      <c r="NT19" t="s">
        <v>195</v>
      </c>
      <c r="NV19" t="s">
        <v>43</v>
      </c>
      <c r="NW19" t="s">
        <v>195</v>
      </c>
      <c r="NX19" t="s">
        <v>46</v>
      </c>
      <c r="NY19" t="s">
        <v>195</v>
      </c>
      <c r="NZ19" t="s">
        <v>46</v>
      </c>
      <c r="OA19" t="s">
        <v>195</v>
      </c>
      <c r="OC19" t="s">
        <v>43</v>
      </c>
      <c r="OD19" t="s">
        <v>195</v>
      </c>
      <c r="OE19" t="s">
        <v>46</v>
      </c>
      <c r="OF19" t="s">
        <v>195</v>
      </c>
      <c r="OG19" t="s">
        <v>46</v>
      </c>
      <c r="OH19" t="s">
        <v>195</v>
      </c>
      <c r="OJ19" t="s">
        <v>43</v>
      </c>
      <c r="OK19" t="s">
        <v>195</v>
      </c>
      <c r="OL19" t="s">
        <v>46</v>
      </c>
      <c r="OM19" t="s">
        <v>195</v>
      </c>
      <c r="ON19" t="s">
        <v>46</v>
      </c>
      <c r="OO19" t="s">
        <v>195</v>
      </c>
      <c r="OQ19" t="s">
        <v>43</v>
      </c>
      <c r="OR19" t="s">
        <v>195</v>
      </c>
      <c r="OS19" t="s">
        <v>46</v>
      </c>
      <c r="OT19" t="s">
        <v>195</v>
      </c>
      <c r="OU19" t="s">
        <v>46</v>
      </c>
      <c r="OV19" t="s">
        <v>195</v>
      </c>
      <c r="OX19" t="s">
        <v>43</v>
      </c>
      <c r="OY19" t="s">
        <v>195</v>
      </c>
      <c r="OZ19" t="s">
        <v>46</v>
      </c>
      <c r="PA19" t="s">
        <v>195</v>
      </c>
      <c r="PB19" t="s">
        <v>46</v>
      </c>
      <c r="PC19" t="s">
        <v>195</v>
      </c>
      <c r="PE19" t="s">
        <v>43</v>
      </c>
      <c r="PF19" t="s">
        <v>195</v>
      </c>
      <c r="PG19" t="s">
        <v>46</v>
      </c>
      <c r="PH19" t="s">
        <v>195</v>
      </c>
      <c r="PI19" t="s">
        <v>46</v>
      </c>
      <c r="PJ19" t="s">
        <v>195</v>
      </c>
      <c r="PL19" t="s">
        <v>43</v>
      </c>
      <c r="PM19" t="s">
        <v>195</v>
      </c>
      <c r="PN19" t="s">
        <v>46</v>
      </c>
      <c r="PO19" t="s">
        <v>195</v>
      </c>
      <c r="PP19" t="s">
        <v>46</v>
      </c>
      <c r="PQ19" t="s">
        <v>195</v>
      </c>
      <c r="PS19" t="s">
        <v>43</v>
      </c>
      <c r="PT19" t="s">
        <v>195</v>
      </c>
      <c r="PU19" t="s">
        <v>46</v>
      </c>
      <c r="PV19" t="s">
        <v>195</v>
      </c>
      <c r="PW19" t="s">
        <v>46</v>
      </c>
      <c r="PX19" t="s">
        <v>195</v>
      </c>
      <c r="PZ19" t="s">
        <v>43</v>
      </c>
      <c r="QA19" t="s">
        <v>195</v>
      </c>
      <c r="QB19" t="s">
        <v>46</v>
      </c>
      <c r="QC19" t="s">
        <v>195</v>
      </c>
      <c r="QD19" t="s">
        <v>46</v>
      </c>
      <c r="QE19" t="s">
        <v>195</v>
      </c>
      <c r="QG19" t="s">
        <v>43</v>
      </c>
      <c r="QH19" t="s">
        <v>195</v>
      </c>
      <c r="QI19" t="s">
        <v>46</v>
      </c>
      <c r="QJ19" t="s">
        <v>195</v>
      </c>
      <c r="QK19" t="s">
        <v>46</v>
      </c>
      <c r="QL19" t="s">
        <v>195</v>
      </c>
      <c r="QN19" t="s">
        <v>43</v>
      </c>
      <c r="QO19" t="s">
        <v>195</v>
      </c>
      <c r="QP19" t="s">
        <v>46</v>
      </c>
      <c r="QQ19" t="s">
        <v>195</v>
      </c>
      <c r="QR19" t="s">
        <v>46</v>
      </c>
      <c r="QS19" t="s">
        <v>195</v>
      </c>
      <c r="QU19" t="s">
        <v>43</v>
      </c>
      <c r="QV19" t="s">
        <v>195</v>
      </c>
      <c r="QW19" t="s">
        <v>46</v>
      </c>
      <c r="QX19" t="s">
        <v>195</v>
      </c>
      <c r="QY19" t="s">
        <v>46</v>
      </c>
      <c r="QZ19" t="s">
        <v>195</v>
      </c>
      <c r="RB19" t="s">
        <v>43</v>
      </c>
      <c r="RC19" t="s">
        <v>195</v>
      </c>
      <c r="RD19" t="s">
        <v>46</v>
      </c>
      <c r="RE19" t="s">
        <v>195</v>
      </c>
      <c r="RF19" t="s">
        <v>46</v>
      </c>
      <c r="RG19" t="s">
        <v>195</v>
      </c>
      <c r="RI19" t="s">
        <v>43</v>
      </c>
      <c r="RJ19" t="s">
        <v>195</v>
      </c>
      <c r="RK19" t="s">
        <v>46</v>
      </c>
      <c r="RL19" t="s">
        <v>195</v>
      </c>
      <c r="RM19" t="s">
        <v>46</v>
      </c>
      <c r="RN19" t="s">
        <v>195</v>
      </c>
      <c r="RP19" t="s">
        <v>43</v>
      </c>
      <c r="RQ19" t="s">
        <v>195</v>
      </c>
      <c r="RR19" t="s">
        <v>46</v>
      </c>
      <c r="RS19" t="s">
        <v>195</v>
      </c>
      <c r="RT19" t="s">
        <v>46</v>
      </c>
      <c r="RU19" t="s">
        <v>195</v>
      </c>
    </row>
    <row r="20" spans="1:489" x14ac:dyDescent="0.2">
      <c r="A20" t="s">
        <v>51</v>
      </c>
      <c r="B20">
        <v>5220</v>
      </c>
      <c r="C20" t="s">
        <v>57</v>
      </c>
      <c r="D20">
        <v>2612</v>
      </c>
      <c r="E20" t="s">
        <v>57</v>
      </c>
      <c r="F20">
        <v>2612</v>
      </c>
      <c r="H20" t="s">
        <v>51</v>
      </c>
      <c r="I20">
        <v>5220</v>
      </c>
      <c r="J20" t="s">
        <v>57</v>
      </c>
      <c r="K20">
        <v>2612</v>
      </c>
      <c r="L20" t="s">
        <v>57</v>
      </c>
      <c r="M20">
        <v>2612</v>
      </c>
      <c r="O20" t="s">
        <v>51</v>
      </c>
      <c r="P20">
        <v>4030</v>
      </c>
      <c r="Q20" t="s">
        <v>57</v>
      </c>
      <c r="R20">
        <v>1421</v>
      </c>
      <c r="S20" t="s">
        <v>57</v>
      </c>
      <c r="T20">
        <v>1421</v>
      </c>
      <c r="V20" t="s">
        <v>51</v>
      </c>
      <c r="W20">
        <v>5220</v>
      </c>
      <c r="X20" t="s">
        <v>57</v>
      </c>
      <c r="Y20">
        <v>2612</v>
      </c>
      <c r="Z20" t="s">
        <v>57</v>
      </c>
      <c r="AA20">
        <v>2612</v>
      </c>
      <c r="AC20" t="s">
        <v>51</v>
      </c>
      <c r="AD20">
        <v>4030</v>
      </c>
      <c r="AE20" t="s">
        <v>57</v>
      </c>
      <c r="AF20">
        <v>1421</v>
      </c>
      <c r="AG20" t="s">
        <v>57</v>
      </c>
      <c r="AH20">
        <v>1421</v>
      </c>
      <c r="AJ20" t="s">
        <v>51</v>
      </c>
      <c r="AK20">
        <v>4030</v>
      </c>
      <c r="AL20" t="s">
        <v>57</v>
      </c>
      <c r="AM20">
        <v>1421</v>
      </c>
      <c r="AN20" t="s">
        <v>57</v>
      </c>
      <c r="AO20">
        <v>1421</v>
      </c>
      <c r="AQ20" t="s">
        <v>51</v>
      </c>
      <c r="AR20">
        <v>4030</v>
      </c>
      <c r="AS20" t="s">
        <v>57</v>
      </c>
      <c r="AT20">
        <v>1421</v>
      </c>
      <c r="AU20" t="s">
        <v>57</v>
      </c>
      <c r="AV20">
        <v>1421</v>
      </c>
      <c r="AX20" t="s">
        <v>51</v>
      </c>
      <c r="AY20">
        <v>4030</v>
      </c>
      <c r="AZ20" t="s">
        <v>57</v>
      </c>
      <c r="BA20">
        <v>1421</v>
      </c>
      <c r="BB20" t="s">
        <v>57</v>
      </c>
      <c r="BC20">
        <v>1421</v>
      </c>
      <c r="BE20" t="s">
        <v>51</v>
      </c>
      <c r="BF20">
        <v>4030</v>
      </c>
      <c r="BG20" t="s">
        <v>57</v>
      </c>
      <c r="BH20">
        <v>1421</v>
      </c>
      <c r="BI20" t="s">
        <v>57</v>
      </c>
      <c r="BJ20">
        <v>1421</v>
      </c>
      <c r="BL20" t="s">
        <v>51</v>
      </c>
      <c r="BM20">
        <v>4030</v>
      </c>
      <c r="BN20" t="s">
        <v>57</v>
      </c>
      <c r="BO20">
        <v>1421</v>
      </c>
      <c r="BP20" t="s">
        <v>57</v>
      </c>
      <c r="BQ20">
        <v>1421</v>
      </c>
      <c r="BS20" t="s">
        <v>51</v>
      </c>
      <c r="BT20">
        <v>1191</v>
      </c>
      <c r="BU20" t="s">
        <v>57</v>
      </c>
      <c r="BV20">
        <v>1191</v>
      </c>
      <c r="BW20" t="s">
        <v>57</v>
      </c>
      <c r="BX20">
        <v>1191</v>
      </c>
      <c r="BZ20" t="s">
        <v>51</v>
      </c>
      <c r="CA20">
        <v>1191</v>
      </c>
      <c r="CB20" t="s">
        <v>57</v>
      </c>
      <c r="CC20">
        <v>1191</v>
      </c>
      <c r="CD20" t="s">
        <v>57</v>
      </c>
      <c r="CE20">
        <v>1191</v>
      </c>
      <c r="CG20" t="s">
        <v>51</v>
      </c>
      <c r="CH20">
        <v>0</v>
      </c>
      <c r="CI20" t="s">
        <v>57</v>
      </c>
      <c r="CJ20">
        <v>0</v>
      </c>
      <c r="CK20" t="s">
        <v>57</v>
      </c>
      <c r="CL20">
        <v>0</v>
      </c>
      <c r="CN20" t="s">
        <v>51</v>
      </c>
      <c r="CO20">
        <v>1191</v>
      </c>
      <c r="CP20" t="s">
        <v>57</v>
      </c>
      <c r="CQ20">
        <v>1191</v>
      </c>
      <c r="CR20" t="s">
        <v>57</v>
      </c>
      <c r="CS20">
        <v>1191</v>
      </c>
      <c r="CU20" t="s">
        <v>51</v>
      </c>
      <c r="CV20">
        <v>0</v>
      </c>
      <c r="CW20" t="s">
        <v>57</v>
      </c>
      <c r="CX20">
        <v>0</v>
      </c>
      <c r="CY20" t="s">
        <v>57</v>
      </c>
      <c r="CZ20">
        <v>0</v>
      </c>
      <c r="DB20" t="s">
        <v>51</v>
      </c>
      <c r="DC20">
        <v>3815</v>
      </c>
      <c r="DD20" t="s">
        <v>57</v>
      </c>
      <c r="DE20">
        <v>1206</v>
      </c>
      <c r="DF20" t="s">
        <v>57</v>
      </c>
      <c r="DG20">
        <v>1206</v>
      </c>
      <c r="DI20" t="s">
        <v>51</v>
      </c>
      <c r="DJ20">
        <v>3815</v>
      </c>
      <c r="DK20" t="s">
        <v>57</v>
      </c>
      <c r="DL20">
        <v>1206</v>
      </c>
      <c r="DM20" t="s">
        <v>57</v>
      </c>
      <c r="DN20">
        <v>1206</v>
      </c>
      <c r="DP20" t="s">
        <v>51</v>
      </c>
      <c r="DQ20">
        <v>2624</v>
      </c>
      <c r="DR20" t="s">
        <v>57</v>
      </c>
      <c r="DS20">
        <v>15</v>
      </c>
      <c r="DT20" t="s">
        <v>57</v>
      </c>
      <c r="DU20">
        <v>15</v>
      </c>
      <c r="DW20" t="s">
        <v>51</v>
      </c>
      <c r="DX20">
        <v>3815</v>
      </c>
      <c r="DY20" t="s">
        <v>57</v>
      </c>
      <c r="DZ20">
        <v>1206</v>
      </c>
      <c r="EA20" t="s">
        <v>57</v>
      </c>
      <c r="EB20">
        <v>1206</v>
      </c>
      <c r="ED20" t="s">
        <v>51</v>
      </c>
      <c r="EE20">
        <v>2624</v>
      </c>
      <c r="EF20" t="s">
        <v>57</v>
      </c>
      <c r="EG20">
        <v>15</v>
      </c>
      <c r="EH20" t="s">
        <v>57</v>
      </c>
      <c r="EI20">
        <v>15</v>
      </c>
      <c r="EK20" t="s">
        <v>51</v>
      </c>
      <c r="EL20">
        <v>2598</v>
      </c>
      <c r="EM20" t="s">
        <v>57</v>
      </c>
      <c r="EN20">
        <v>2598</v>
      </c>
      <c r="EO20" t="s">
        <v>57</v>
      </c>
      <c r="EP20">
        <v>2598</v>
      </c>
      <c r="ER20" t="s">
        <v>51</v>
      </c>
      <c r="ES20">
        <v>2598</v>
      </c>
      <c r="ET20" t="s">
        <v>57</v>
      </c>
      <c r="EU20">
        <v>2598</v>
      </c>
      <c r="EV20" t="s">
        <v>57</v>
      </c>
      <c r="EW20">
        <v>2598</v>
      </c>
      <c r="EY20" t="s">
        <v>51</v>
      </c>
      <c r="EZ20">
        <v>1407</v>
      </c>
      <c r="FA20" t="s">
        <v>57</v>
      </c>
      <c r="FB20">
        <v>1407</v>
      </c>
      <c r="FC20" t="s">
        <v>57</v>
      </c>
      <c r="FD20">
        <v>1407</v>
      </c>
      <c r="FF20" t="s">
        <v>51</v>
      </c>
      <c r="FG20">
        <v>2598</v>
      </c>
      <c r="FH20" t="s">
        <v>57</v>
      </c>
      <c r="FI20">
        <v>2598</v>
      </c>
      <c r="FJ20" t="s">
        <v>57</v>
      </c>
      <c r="FK20">
        <v>2598</v>
      </c>
      <c r="FM20" t="s">
        <v>51</v>
      </c>
      <c r="FN20">
        <v>1407</v>
      </c>
      <c r="FO20" t="s">
        <v>57</v>
      </c>
      <c r="FP20">
        <v>1407</v>
      </c>
      <c r="FQ20" t="s">
        <v>57</v>
      </c>
      <c r="FR20">
        <v>1407</v>
      </c>
      <c r="FT20" t="s">
        <v>51</v>
      </c>
      <c r="FU20">
        <v>2624</v>
      </c>
      <c r="FV20" t="s">
        <v>57</v>
      </c>
      <c r="FW20">
        <v>15</v>
      </c>
      <c r="FX20" t="s">
        <v>57</v>
      </c>
      <c r="FY20">
        <v>15</v>
      </c>
      <c r="GA20" t="s">
        <v>51</v>
      </c>
      <c r="GB20">
        <v>2624</v>
      </c>
      <c r="GC20" t="s">
        <v>57</v>
      </c>
      <c r="GD20">
        <v>15</v>
      </c>
      <c r="GE20" t="s">
        <v>57</v>
      </c>
      <c r="GF20">
        <v>15</v>
      </c>
      <c r="GH20" t="s">
        <v>51</v>
      </c>
      <c r="GI20">
        <v>2624</v>
      </c>
      <c r="GJ20" t="s">
        <v>57</v>
      </c>
      <c r="GK20">
        <v>15</v>
      </c>
      <c r="GL20" t="s">
        <v>57</v>
      </c>
      <c r="GM20">
        <v>15</v>
      </c>
      <c r="GO20" t="s">
        <v>51</v>
      </c>
      <c r="GP20">
        <v>2624</v>
      </c>
      <c r="GQ20" t="s">
        <v>57</v>
      </c>
      <c r="GR20">
        <v>15</v>
      </c>
      <c r="GS20" t="s">
        <v>57</v>
      </c>
      <c r="GT20">
        <v>15</v>
      </c>
      <c r="GV20" t="s">
        <v>51</v>
      </c>
      <c r="GW20">
        <v>2624</v>
      </c>
      <c r="GX20" t="s">
        <v>57</v>
      </c>
      <c r="GY20">
        <v>15</v>
      </c>
      <c r="GZ20" t="s">
        <v>57</v>
      </c>
      <c r="HA20">
        <v>15</v>
      </c>
      <c r="HC20" t="s">
        <v>51</v>
      </c>
      <c r="HD20">
        <v>1407</v>
      </c>
      <c r="HE20" t="s">
        <v>57</v>
      </c>
      <c r="HF20">
        <v>1407</v>
      </c>
      <c r="HG20" t="s">
        <v>57</v>
      </c>
      <c r="HH20">
        <v>1407</v>
      </c>
      <c r="HJ20" t="s">
        <v>51</v>
      </c>
      <c r="HK20">
        <v>1407</v>
      </c>
      <c r="HL20" t="s">
        <v>57</v>
      </c>
      <c r="HM20">
        <v>1407</v>
      </c>
      <c r="HN20" t="s">
        <v>57</v>
      </c>
      <c r="HO20">
        <v>1407</v>
      </c>
      <c r="HQ20" t="s">
        <v>51</v>
      </c>
      <c r="HR20">
        <v>1407</v>
      </c>
      <c r="HS20" t="s">
        <v>57</v>
      </c>
      <c r="HT20">
        <v>1407</v>
      </c>
      <c r="HU20" t="s">
        <v>57</v>
      </c>
      <c r="HV20">
        <v>1407</v>
      </c>
      <c r="HX20" t="s">
        <v>51</v>
      </c>
      <c r="HY20">
        <v>1407</v>
      </c>
      <c r="HZ20" t="s">
        <v>57</v>
      </c>
      <c r="IA20">
        <v>1407</v>
      </c>
      <c r="IB20" t="s">
        <v>57</v>
      </c>
      <c r="IC20">
        <v>1407</v>
      </c>
      <c r="IE20" t="s">
        <v>51</v>
      </c>
      <c r="IF20">
        <v>1407</v>
      </c>
      <c r="IG20" t="s">
        <v>57</v>
      </c>
      <c r="IH20">
        <v>1407</v>
      </c>
      <c r="II20" t="s">
        <v>57</v>
      </c>
      <c r="IJ20">
        <v>1407</v>
      </c>
      <c r="IL20" t="s">
        <v>51</v>
      </c>
      <c r="IM20" t="s">
        <v>195</v>
      </c>
      <c r="IN20" t="s">
        <v>57</v>
      </c>
      <c r="IO20" t="s">
        <v>195</v>
      </c>
      <c r="IP20" t="s">
        <v>57</v>
      </c>
      <c r="IQ20" t="s">
        <v>195</v>
      </c>
      <c r="IS20" t="s">
        <v>51</v>
      </c>
      <c r="IT20" t="s">
        <v>195</v>
      </c>
      <c r="IU20" t="s">
        <v>57</v>
      </c>
      <c r="IV20" t="s">
        <v>195</v>
      </c>
      <c r="IW20" t="s">
        <v>57</v>
      </c>
      <c r="IX20" t="s">
        <v>195</v>
      </c>
      <c r="IZ20" t="s">
        <v>51</v>
      </c>
      <c r="JA20" t="s">
        <v>195</v>
      </c>
      <c r="JB20" t="s">
        <v>57</v>
      </c>
      <c r="JC20" t="s">
        <v>195</v>
      </c>
      <c r="JD20" t="s">
        <v>57</v>
      </c>
      <c r="JE20" t="s">
        <v>195</v>
      </c>
      <c r="JG20" t="s">
        <v>51</v>
      </c>
      <c r="JH20" t="s">
        <v>195</v>
      </c>
      <c r="JI20" t="s">
        <v>57</v>
      </c>
      <c r="JJ20" t="s">
        <v>195</v>
      </c>
      <c r="JK20" t="s">
        <v>57</v>
      </c>
      <c r="JL20" t="s">
        <v>195</v>
      </c>
      <c r="JN20" t="s">
        <v>51</v>
      </c>
      <c r="JO20" t="s">
        <v>195</v>
      </c>
      <c r="JP20" t="s">
        <v>57</v>
      </c>
      <c r="JQ20" t="s">
        <v>195</v>
      </c>
      <c r="JR20" t="s">
        <v>57</v>
      </c>
      <c r="JS20" t="s">
        <v>195</v>
      </c>
      <c r="JU20" t="s">
        <v>51</v>
      </c>
      <c r="JV20" t="s">
        <v>195</v>
      </c>
      <c r="JW20" t="s">
        <v>57</v>
      </c>
      <c r="JX20" t="s">
        <v>195</v>
      </c>
      <c r="JY20" t="s">
        <v>57</v>
      </c>
      <c r="JZ20" t="s">
        <v>195</v>
      </c>
      <c r="KB20" t="s">
        <v>51</v>
      </c>
      <c r="KC20" t="s">
        <v>195</v>
      </c>
      <c r="KD20" t="s">
        <v>57</v>
      </c>
      <c r="KE20" t="s">
        <v>195</v>
      </c>
      <c r="KF20" t="s">
        <v>57</v>
      </c>
      <c r="KG20" t="s">
        <v>195</v>
      </c>
      <c r="KI20" t="s">
        <v>51</v>
      </c>
      <c r="KJ20" t="s">
        <v>195</v>
      </c>
      <c r="KK20" t="s">
        <v>57</v>
      </c>
      <c r="KL20" t="s">
        <v>195</v>
      </c>
      <c r="KM20" t="s">
        <v>57</v>
      </c>
      <c r="KN20" t="s">
        <v>195</v>
      </c>
      <c r="KP20" t="s">
        <v>51</v>
      </c>
      <c r="KQ20" t="s">
        <v>195</v>
      </c>
      <c r="KR20" t="s">
        <v>57</v>
      </c>
      <c r="KS20" t="s">
        <v>195</v>
      </c>
      <c r="KT20" t="s">
        <v>57</v>
      </c>
      <c r="KU20" t="s">
        <v>195</v>
      </c>
      <c r="KW20" t="s">
        <v>51</v>
      </c>
      <c r="KX20" t="s">
        <v>195</v>
      </c>
      <c r="KY20" t="s">
        <v>57</v>
      </c>
      <c r="KZ20" t="s">
        <v>195</v>
      </c>
      <c r="LA20" t="s">
        <v>57</v>
      </c>
      <c r="LB20" t="s">
        <v>195</v>
      </c>
      <c r="LD20" t="s">
        <v>51</v>
      </c>
      <c r="LE20" t="s">
        <v>195</v>
      </c>
      <c r="LF20" t="s">
        <v>57</v>
      </c>
      <c r="LG20" t="s">
        <v>195</v>
      </c>
      <c r="LH20" t="s">
        <v>57</v>
      </c>
      <c r="LI20" t="s">
        <v>195</v>
      </c>
      <c r="LK20" t="s">
        <v>51</v>
      </c>
      <c r="LL20" t="s">
        <v>195</v>
      </c>
      <c r="LM20" t="s">
        <v>57</v>
      </c>
      <c r="LN20" t="s">
        <v>195</v>
      </c>
      <c r="LO20" t="s">
        <v>57</v>
      </c>
      <c r="LP20" t="s">
        <v>195</v>
      </c>
      <c r="LR20" t="s">
        <v>51</v>
      </c>
      <c r="LS20" t="s">
        <v>195</v>
      </c>
      <c r="LT20" t="s">
        <v>57</v>
      </c>
      <c r="LU20" t="s">
        <v>195</v>
      </c>
      <c r="LV20" t="s">
        <v>57</v>
      </c>
      <c r="LW20" t="s">
        <v>195</v>
      </c>
      <c r="LY20" t="s">
        <v>51</v>
      </c>
      <c r="LZ20" t="s">
        <v>195</v>
      </c>
      <c r="MA20" t="s">
        <v>57</v>
      </c>
      <c r="MB20" t="s">
        <v>195</v>
      </c>
      <c r="MC20" t="s">
        <v>57</v>
      </c>
      <c r="MD20" t="s">
        <v>195</v>
      </c>
      <c r="MF20" t="s">
        <v>51</v>
      </c>
      <c r="MG20" t="s">
        <v>195</v>
      </c>
      <c r="MH20" t="s">
        <v>57</v>
      </c>
      <c r="MI20" t="s">
        <v>195</v>
      </c>
      <c r="MJ20" t="s">
        <v>57</v>
      </c>
      <c r="MK20" t="s">
        <v>195</v>
      </c>
      <c r="MM20" t="s">
        <v>51</v>
      </c>
      <c r="MN20" t="s">
        <v>195</v>
      </c>
      <c r="MO20" t="s">
        <v>57</v>
      </c>
      <c r="MP20" t="s">
        <v>195</v>
      </c>
      <c r="MQ20" t="s">
        <v>57</v>
      </c>
      <c r="MR20" t="s">
        <v>195</v>
      </c>
      <c r="MT20" t="s">
        <v>51</v>
      </c>
      <c r="MU20" t="s">
        <v>195</v>
      </c>
      <c r="MV20" t="s">
        <v>57</v>
      </c>
      <c r="MW20" t="s">
        <v>195</v>
      </c>
      <c r="MX20" t="s">
        <v>57</v>
      </c>
      <c r="MY20" t="s">
        <v>195</v>
      </c>
      <c r="NA20" t="s">
        <v>51</v>
      </c>
      <c r="NB20" t="s">
        <v>195</v>
      </c>
      <c r="NC20" t="s">
        <v>57</v>
      </c>
      <c r="ND20" t="s">
        <v>195</v>
      </c>
      <c r="NE20" t="s">
        <v>57</v>
      </c>
      <c r="NF20" t="s">
        <v>195</v>
      </c>
      <c r="NH20" t="s">
        <v>51</v>
      </c>
      <c r="NI20" t="s">
        <v>195</v>
      </c>
      <c r="NJ20" t="s">
        <v>57</v>
      </c>
      <c r="NK20" t="s">
        <v>195</v>
      </c>
      <c r="NL20" t="s">
        <v>57</v>
      </c>
      <c r="NM20" t="s">
        <v>195</v>
      </c>
      <c r="NO20" t="s">
        <v>51</v>
      </c>
      <c r="NP20" t="s">
        <v>195</v>
      </c>
      <c r="NQ20" t="s">
        <v>57</v>
      </c>
      <c r="NR20" t="s">
        <v>195</v>
      </c>
      <c r="NS20" t="s">
        <v>57</v>
      </c>
      <c r="NT20" t="s">
        <v>195</v>
      </c>
      <c r="NV20" t="s">
        <v>51</v>
      </c>
      <c r="NW20" t="s">
        <v>195</v>
      </c>
      <c r="NX20" t="s">
        <v>57</v>
      </c>
      <c r="NY20" t="s">
        <v>195</v>
      </c>
      <c r="NZ20" t="s">
        <v>57</v>
      </c>
      <c r="OA20" t="s">
        <v>195</v>
      </c>
      <c r="OC20" t="s">
        <v>51</v>
      </c>
      <c r="OD20" t="s">
        <v>195</v>
      </c>
      <c r="OE20" t="s">
        <v>57</v>
      </c>
      <c r="OF20" t="s">
        <v>195</v>
      </c>
      <c r="OG20" t="s">
        <v>57</v>
      </c>
      <c r="OH20" t="s">
        <v>195</v>
      </c>
      <c r="OJ20" t="s">
        <v>51</v>
      </c>
      <c r="OK20" t="s">
        <v>195</v>
      </c>
      <c r="OL20" t="s">
        <v>57</v>
      </c>
      <c r="OM20" t="s">
        <v>195</v>
      </c>
      <c r="ON20" t="s">
        <v>57</v>
      </c>
      <c r="OO20" t="s">
        <v>195</v>
      </c>
      <c r="OQ20" t="s">
        <v>51</v>
      </c>
      <c r="OR20" t="s">
        <v>195</v>
      </c>
      <c r="OS20" t="s">
        <v>57</v>
      </c>
      <c r="OT20" t="s">
        <v>195</v>
      </c>
      <c r="OU20" t="s">
        <v>57</v>
      </c>
      <c r="OV20" t="s">
        <v>195</v>
      </c>
      <c r="OX20" t="s">
        <v>51</v>
      </c>
      <c r="OY20" t="s">
        <v>195</v>
      </c>
      <c r="OZ20" t="s">
        <v>57</v>
      </c>
      <c r="PA20" t="s">
        <v>195</v>
      </c>
      <c r="PB20" t="s">
        <v>57</v>
      </c>
      <c r="PC20" t="s">
        <v>195</v>
      </c>
      <c r="PE20" t="s">
        <v>51</v>
      </c>
      <c r="PF20" t="s">
        <v>195</v>
      </c>
      <c r="PG20" t="s">
        <v>57</v>
      </c>
      <c r="PH20" t="s">
        <v>195</v>
      </c>
      <c r="PI20" t="s">
        <v>57</v>
      </c>
      <c r="PJ20" t="s">
        <v>195</v>
      </c>
      <c r="PL20" t="s">
        <v>51</v>
      </c>
      <c r="PM20" t="s">
        <v>195</v>
      </c>
      <c r="PN20" t="s">
        <v>57</v>
      </c>
      <c r="PO20" t="s">
        <v>195</v>
      </c>
      <c r="PP20" t="s">
        <v>57</v>
      </c>
      <c r="PQ20" t="s">
        <v>195</v>
      </c>
      <c r="PS20" t="s">
        <v>51</v>
      </c>
      <c r="PT20" t="s">
        <v>195</v>
      </c>
      <c r="PU20" t="s">
        <v>57</v>
      </c>
      <c r="PV20" t="s">
        <v>195</v>
      </c>
      <c r="PW20" t="s">
        <v>57</v>
      </c>
      <c r="PX20" t="s">
        <v>195</v>
      </c>
      <c r="PZ20" t="s">
        <v>51</v>
      </c>
      <c r="QA20" t="s">
        <v>195</v>
      </c>
      <c r="QB20" t="s">
        <v>57</v>
      </c>
      <c r="QC20" t="s">
        <v>195</v>
      </c>
      <c r="QD20" t="s">
        <v>57</v>
      </c>
      <c r="QE20" t="s">
        <v>195</v>
      </c>
      <c r="QG20" t="s">
        <v>51</v>
      </c>
      <c r="QH20" t="s">
        <v>195</v>
      </c>
      <c r="QI20" t="s">
        <v>57</v>
      </c>
      <c r="QJ20" t="s">
        <v>195</v>
      </c>
      <c r="QK20" t="s">
        <v>57</v>
      </c>
      <c r="QL20" t="s">
        <v>195</v>
      </c>
      <c r="QN20" t="s">
        <v>51</v>
      </c>
      <c r="QO20" t="s">
        <v>195</v>
      </c>
      <c r="QP20" t="s">
        <v>57</v>
      </c>
      <c r="QQ20" t="s">
        <v>195</v>
      </c>
      <c r="QR20" t="s">
        <v>57</v>
      </c>
      <c r="QS20" t="s">
        <v>195</v>
      </c>
      <c r="QU20" t="s">
        <v>51</v>
      </c>
      <c r="QV20" t="s">
        <v>195</v>
      </c>
      <c r="QW20" t="s">
        <v>57</v>
      </c>
      <c r="QX20" t="s">
        <v>195</v>
      </c>
      <c r="QY20" t="s">
        <v>57</v>
      </c>
      <c r="QZ20" t="s">
        <v>195</v>
      </c>
      <c r="RB20" t="s">
        <v>51</v>
      </c>
      <c r="RC20" t="s">
        <v>195</v>
      </c>
      <c r="RD20" t="s">
        <v>57</v>
      </c>
      <c r="RE20" t="s">
        <v>195</v>
      </c>
      <c r="RF20" t="s">
        <v>57</v>
      </c>
      <c r="RG20" t="s">
        <v>195</v>
      </c>
      <c r="RI20" t="s">
        <v>51</v>
      </c>
      <c r="RJ20" t="s">
        <v>195</v>
      </c>
      <c r="RK20" t="s">
        <v>57</v>
      </c>
      <c r="RL20" t="s">
        <v>195</v>
      </c>
      <c r="RM20" t="s">
        <v>57</v>
      </c>
      <c r="RN20" t="s">
        <v>195</v>
      </c>
      <c r="RP20" t="s">
        <v>51</v>
      </c>
      <c r="RQ20" t="s">
        <v>195</v>
      </c>
      <c r="RR20" t="s">
        <v>57</v>
      </c>
      <c r="RS20" t="s">
        <v>195</v>
      </c>
      <c r="RT20" t="s">
        <v>57</v>
      </c>
      <c r="RU20" t="s">
        <v>195</v>
      </c>
    </row>
    <row r="21" spans="1:489" x14ac:dyDescent="0.2">
      <c r="A21" t="s">
        <v>44</v>
      </c>
      <c r="B21">
        <v>2.2579999999999999E-2</v>
      </c>
      <c r="C21" t="s">
        <v>47</v>
      </c>
      <c r="D21">
        <v>1.1300000000000001E-2</v>
      </c>
      <c r="E21" t="s">
        <v>47</v>
      </c>
      <c r="F21">
        <v>1.1300000000000001E-2</v>
      </c>
      <c r="H21" t="s">
        <v>44</v>
      </c>
      <c r="I21">
        <v>2.2579999999999999E-2</v>
      </c>
      <c r="J21" t="s">
        <v>47</v>
      </c>
      <c r="K21">
        <v>1.1300000000000001E-2</v>
      </c>
      <c r="L21" t="s">
        <v>47</v>
      </c>
      <c r="M21">
        <v>1.1300000000000001E-2</v>
      </c>
      <c r="O21" t="s">
        <v>44</v>
      </c>
      <c r="P21">
        <v>1.7430000000000001E-2</v>
      </c>
      <c r="Q21" t="s">
        <v>47</v>
      </c>
      <c r="R21">
        <v>6.1500000000000001E-3</v>
      </c>
      <c r="S21" t="s">
        <v>47</v>
      </c>
      <c r="T21">
        <v>6.1500000000000001E-3</v>
      </c>
      <c r="V21" t="s">
        <v>44</v>
      </c>
      <c r="W21">
        <v>2.2579999999999999E-2</v>
      </c>
      <c r="X21" t="s">
        <v>47</v>
      </c>
      <c r="Y21">
        <v>1.1300000000000001E-2</v>
      </c>
      <c r="Z21" t="s">
        <v>47</v>
      </c>
      <c r="AA21">
        <v>1.1300000000000001E-2</v>
      </c>
      <c r="AC21" t="s">
        <v>44</v>
      </c>
      <c r="AD21">
        <v>1.7430000000000001E-2</v>
      </c>
      <c r="AE21" t="s">
        <v>47</v>
      </c>
      <c r="AF21">
        <v>6.1500000000000001E-3</v>
      </c>
      <c r="AG21" t="s">
        <v>47</v>
      </c>
      <c r="AH21">
        <v>6.1500000000000001E-3</v>
      </c>
      <c r="AJ21" t="s">
        <v>44</v>
      </c>
      <c r="AK21">
        <v>1.7430000000000001E-2</v>
      </c>
      <c r="AL21" t="s">
        <v>47</v>
      </c>
      <c r="AM21">
        <v>6.1500000000000001E-3</v>
      </c>
      <c r="AN21" t="s">
        <v>47</v>
      </c>
      <c r="AO21">
        <v>6.1500000000000001E-3</v>
      </c>
      <c r="AQ21" t="s">
        <v>44</v>
      </c>
      <c r="AR21">
        <v>1.7430000000000001E-2</v>
      </c>
      <c r="AS21" t="s">
        <v>47</v>
      </c>
      <c r="AT21">
        <v>6.1500000000000001E-3</v>
      </c>
      <c r="AU21" t="s">
        <v>47</v>
      </c>
      <c r="AV21">
        <v>6.1500000000000001E-3</v>
      </c>
      <c r="AX21" t="s">
        <v>44</v>
      </c>
      <c r="AY21">
        <v>1.7430000000000001E-2</v>
      </c>
      <c r="AZ21" t="s">
        <v>47</v>
      </c>
      <c r="BA21">
        <v>6.1500000000000001E-3</v>
      </c>
      <c r="BB21" t="s">
        <v>47</v>
      </c>
      <c r="BC21">
        <v>6.1500000000000001E-3</v>
      </c>
      <c r="BE21" t="s">
        <v>44</v>
      </c>
      <c r="BF21">
        <v>1.7430000000000001E-2</v>
      </c>
      <c r="BG21" t="s">
        <v>47</v>
      </c>
      <c r="BH21">
        <v>6.1500000000000001E-3</v>
      </c>
      <c r="BI21" t="s">
        <v>47</v>
      </c>
      <c r="BJ21">
        <v>6.1500000000000001E-3</v>
      </c>
      <c r="BL21" t="s">
        <v>44</v>
      </c>
      <c r="BM21">
        <v>1.7430000000000001E-2</v>
      </c>
      <c r="BN21" t="s">
        <v>47</v>
      </c>
      <c r="BO21">
        <v>6.1500000000000001E-3</v>
      </c>
      <c r="BP21" t="s">
        <v>47</v>
      </c>
      <c r="BQ21">
        <v>6.1500000000000001E-3</v>
      </c>
      <c r="BS21" t="s">
        <v>44</v>
      </c>
      <c r="BT21">
        <v>5.1500000000000001E-3</v>
      </c>
      <c r="BU21" t="s">
        <v>47</v>
      </c>
      <c r="BV21">
        <v>5.1500000000000001E-3</v>
      </c>
      <c r="BW21" t="s">
        <v>47</v>
      </c>
      <c r="BX21">
        <v>5.1500000000000001E-3</v>
      </c>
      <c r="BZ21" t="s">
        <v>44</v>
      </c>
      <c r="CA21">
        <v>5.1500000000000001E-3</v>
      </c>
      <c r="CB21" t="s">
        <v>47</v>
      </c>
      <c r="CC21">
        <v>5.1500000000000001E-3</v>
      </c>
      <c r="CD21" t="s">
        <v>47</v>
      </c>
      <c r="CE21">
        <v>5.1500000000000001E-3</v>
      </c>
      <c r="CG21" t="s">
        <v>44</v>
      </c>
      <c r="CH21">
        <v>0</v>
      </c>
      <c r="CI21" t="s">
        <v>47</v>
      </c>
      <c r="CJ21">
        <v>0</v>
      </c>
      <c r="CK21" t="s">
        <v>47</v>
      </c>
      <c r="CL21">
        <v>0</v>
      </c>
      <c r="CN21" t="s">
        <v>44</v>
      </c>
      <c r="CO21">
        <v>5.1500000000000001E-3</v>
      </c>
      <c r="CP21" t="s">
        <v>47</v>
      </c>
      <c r="CQ21">
        <v>5.1500000000000001E-3</v>
      </c>
      <c r="CR21" t="s">
        <v>47</v>
      </c>
      <c r="CS21">
        <v>5.1500000000000001E-3</v>
      </c>
      <c r="CU21" t="s">
        <v>44</v>
      </c>
      <c r="CV21">
        <v>0</v>
      </c>
      <c r="CW21" t="s">
        <v>47</v>
      </c>
      <c r="CX21">
        <v>0</v>
      </c>
      <c r="CY21" t="s">
        <v>47</v>
      </c>
      <c r="CZ21">
        <v>0</v>
      </c>
      <c r="DB21" t="s">
        <v>44</v>
      </c>
      <c r="DC21">
        <v>1.6500000000000001E-2</v>
      </c>
      <c r="DD21" t="s">
        <v>47</v>
      </c>
      <c r="DE21">
        <v>5.2100000000000002E-3</v>
      </c>
      <c r="DF21" t="s">
        <v>47</v>
      </c>
      <c r="DG21">
        <v>5.2100000000000002E-3</v>
      </c>
      <c r="DI21" t="s">
        <v>44</v>
      </c>
      <c r="DJ21">
        <v>1.6500000000000001E-2</v>
      </c>
      <c r="DK21" t="s">
        <v>47</v>
      </c>
      <c r="DL21">
        <v>5.2100000000000002E-3</v>
      </c>
      <c r="DM21" t="s">
        <v>47</v>
      </c>
      <c r="DN21">
        <v>5.2100000000000002E-3</v>
      </c>
      <c r="DP21" t="s">
        <v>44</v>
      </c>
      <c r="DQ21">
        <v>1.1350000000000001E-2</v>
      </c>
      <c r="DR21" t="s">
        <v>47</v>
      </c>
      <c r="DS21">
        <v>6.0000000000000002E-5</v>
      </c>
      <c r="DT21" t="s">
        <v>47</v>
      </c>
      <c r="DU21">
        <v>6.0000000000000002E-5</v>
      </c>
      <c r="DW21" t="s">
        <v>44</v>
      </c>
      <c r="DX21">
        <v>1.6500000000000001E-2</v>
      </c>
      <c r="DY21" t="s">
        <v>47</v>
      </c>
      <c r="DZ21">
        <v>5.2100000000000002E-3</v>
      </c>
      <c r="EA21" t="s">
        <v>47</v>
      </c>
      <c r="EB21">
        <v>5.2100000000000002E-3</v>
      </c>
      <c r="ED21" t="s">
        <v>44</v>
      </c>
      <c r="EE21">
        <v>1.1350000000000001E-2</v>
      </c>
      <c r="EF21" t="s">
        <v>47</v>
      </c>
      <c r="EG21">
        <v>6.0000000000000002E-5</v>
      </c>
      <c r="EH21" t="s">
        <v>47</v>
      </c>
      <c r="EI21">
        <v>6.0000000000000002E-5</v>
      </c>
      <c r="EK21" t="s">
        <v>44</v>
      </c>
      <c r="EL21">
        <v>1.123E-2</v>
      </c>
      <c r="EM21" t="s">
        <v>47</v>
      </c>
      <c r="EN21">
        <v>1.123E-2</v>
      </c>
      <c r="EO21" t="s">
        <v>47</v>
      </c>
      <c r="EP21">
        <v>1.123E-2</v>
      </c>
      <c r="ER21" t="s">
        <v>44</v>
      </c>
      <c r="ES21">
        <v>1.123E-2</v>
      </c>
      <c r="ET21" t="s">
        <v>47</v>
      </c>
      <c r="EU21">
        <v>1.123E-2</v>
      </c>
      <c r="EV21" t="s">
        <v>47</v>
      </c>
      <c r="EW21">
        <v>1.123E-2</v>
      </c>
      <c r="EY21" t="s">
        <v>44</v>
      </c>
      <c r="EZ21">
        <v>6.0800000000000003E-3</v>
      </c>
      <c r="FA21" t="s">
        <v>47</v>
      </c>
      <c r="FB21">
        <v>6.0800000000000003E-3</v>
      </c>
      <c r="FC21" t="s">
        <v>47</v>
      </c>
      <c r="FD21">
        <v>6.0800000000000003E-3</v>
      </c>
      <c r="FF21" t="s">
        <v>44</v>
      </c>
      <c r="FG21">
        <v>1.123E-2</v>
      </c>
      <c r="FH21" t="s">
        <v>47</v>
      </c>
      <c r="FI21">
        <v>1.123E-2</v>
      </c>
      <c r="FJ21" t="s">
        <v>47</v>
      </c>
      <c r="FK21">
        <v>1.123E-2</v>
      </c>
      <c r="FM21" t="s">
        <v>44</v>
      </c>
      <c r="FN21">
        <v>6.0800000000000003E-3</v>
      </c>
      <c r="FO21" t="s">
        <v>47</v>
      </c>
      <c r="FP21">
        <v>6.0800000000000003E-3</v>
      </c>
      <c r="FQ21" t="s">
        <v>47</v>
      </c>
      <c r="FR21">
        <v>6.0800000000000003E-3</v>
      </c>
      <c r="FT21" t="s">
        <v>44</v>
      </c>
      <c r="FU21">
        <v>1.1350000000000001E-2</v>
      </c>
      <c r="FV21" t="s">
        <v>47</v>
      </c>
      <c r="FW21">
        <v>6.0000000000000002E-5</v>
      </c>
      <c r="FX21" t="s">
        <v>47</v>
      </c>
      <c r="FY21">
        <v>6.0000000000000002E-5</v>
      </c>
      <c r="GA21" t="s">
        <v>44</v>
      </c>
      <c r="GB21">
        <v>1.1350000000000001E-2</v>
      </c>
      <c r="GC21" t="s">
        <v>47</v>
      </c>
      <c r="GD21">
        <v>6.0000000000000002E-5</v>
      </c>
      <c r="GE21" t="s">
        <v>47</v>
      </c>
      <c r="GF21">
        <v>6.0000000000000002E-5</v>
      </c>
      <c r="GH21" t="s">
        <v>44</v>
      </c>
      <c r="GI21">
        <v>1.1350000000000001E-2</v>
      </c>
      <c r="GJ21" t="s">
        <v>47</v>
      </c>
      <c r="GK21">
        <v>6.0000000000000002E-5</v>
      </c>
      <c r="GL21" t="s">
        <v>47</v>
      </c>
      <c r="GM21">
        <v>6.0000000000000002E-5</v>
      </c>
      <c r="GO21" t="s">
        <v>44</v>
      </c>
      <c r="GP21">
        <v>1.1350000000000001E-2</v>
      </c>
      <c r="GQ21" t="s">
        <v>47</v>
      </c>
      <c r="GR21">
        <v>6.0000000000000002E-5</v>
      </c>
      <c r="GS21" t="s">
        <v>47</v>
      </c>
      <c r="GT21">
        <v>6.0000000000000002E-5</v>
      </c>
      <c r="GV21" t="s">
        <v>44</v>
      </c>
      <c r="GW21">
        <v>1.1350000000000001E-2</v>
      </c>
      <c r="GX21" t="s">
        <v>47</v>
      </c>
      <c r="GY21">
        <v>6.0000000000000002E-5</v>
      </c>
      <c r="GZ21" t="s">
        <v>47</v>
      </c>
      <c r="HA21">
        <v>6.0000000000000002E-5</v>
      </c>
      <c r="HC21" t="s">
        <v>44</v>
      </c>
      <c r="HD21">
        <v>6.0800000000000003E-3</v>
      </c>
      <c r="HE21" t="s">
        <v>47</v>
      </c>
      <c r="HF21">
        <v>6.0800000000000003E-3</v>
      </c>
      <c r="HG21" t="s">
        <v>47</v>
      </c>
      <c r="HH21">
        <v>6.0800000000000003E-3</v>
      </c>
      <c r="HJ21" t="s">
        <v>44</v>
      </c>
      <c r="HK21">
        <v>6.0800000000000003E-3</v>
      </c>
      <c r="HL21" t="s">
        <v>47</v>
      </c>
      <c r="HM21">
        <v>6.0800000000000003E-3</v>
      </c>
      <c r="HN21" t="s">
        <v>47</v>
      </c>
      <c r="HO21">
        <v>6.0800000000000003E-3</v>
      </c>
      <c r="HQ21" t="s">
        <v>44</v>
      </c>
      <c r="HR21">
        <v>6.0800000000000003E-3</v>
      </c>
      <c r="HS21" t="s">
        <v>47</v>
      </c>
      <c r="HT21">
        <v>6.0800000000000003E-3</v>
      </c>
      <c r="HU21" t="s">
        <v>47</v>
      </c>
      <c r="HV21">
        <v>6.0800000000000003E-3</v>
      </c>
      <c r="HX21" t="s">
        <v>44</v>
      </c>
      <c r="HY21">
        <v>6.0800000000000003E-3</v>
      </c>
      <c r="HZ21" t="s">
        <v>47</v>
      </c>
      <c r="IA21">
        <v>6.0800000000000003E-3</v>
      </c>
      <c r="IB21" t="s">
        <v>47</v>
      </c>
      <c r="IC21">
        <v>6.0800000000000003E-3</v>
      </c>
      <c r="IE21" t="s">
        <v>44</v>
      </c>
      <c r="IF21">
        <v>6.0800000000000003E-3</v>
      </c>
      <c r="IG21" t="s">
        <v>47</v>
      </c>
      <c r="IH21">
        <v>6.0800000000000003E-3</v>
      </c>
      <c r="II21" t="s">
        <v>47</v>
      </c>
      <c r="IJ21">
        <v>6.0800000000000003E-3</v>
      </c>
      <c r="IL21" t="s">
        <v>44</v>
      </c>
      <c r="IM21" t="s">
        <v>195</v>
      </c>
      <c r="IN21" t="s">
        <v>47</v>
      </c>
      <c r="IO21" t="s">
        <v>195</v>
      </c>
      <c r="IP21" t="s">
        <v>47</v>
      </c>
      <c r="IQ21" t="s">
        <v>195</v>
      </c>
      <c r="IS21" t="s">
        <v>44</v>
      </c>
      <c r="IT21" t="s">
        <v>195</v>
      </c>
      <c r="IU21" t="s">
        <v>47</v>
      </c>
      <c r="IV21" t="s">
        <v>195</v>
      </c>
      <c r="IW21" t="s">
        <v>47</v>
      </c>
      <c r="IX21" t="s">
        <v>195</v>
      </c>
      <c r="IZ21" t="s">
        <v>44</v>
      </c>
      <c r="JA21" t="s">
        <v>195</v>
      </c>
      <c r="JB21" t="s">
        <v>47</v>
      </c>
      <c r="JC21" t="s">
        <v>195</v>
      </c>
      <c r="JD21" t="s">
        <v>47</v>
      </c>
      <c r="JE21" t="s">
        <v>195</v>
      </c>
      <c r="JG21" t="s">
        <v>44</v>
      </c>
      <c r="JH21" t="s">
        <v>195</v>
      </c>
      <c r="JI21" t="s">
        <v>47</v>
      </c>
      <c r="JJ21" t="s">
        <v>195</v>
      </c>
      <c r="JK21" t="s">
        <v>47</v>
      </c>
      <c r="JL21" t="s">
        <v>195</v>
      </c>
      <c r="JN21" t="s">
        <v>44</v>
      </c>
      <c r="JO21" t="s">
        <v>195</v>
      </c>
      <c r="JP21" t="s">
        <v>47</v>
      </c>
      <c r="JQ21" t="s">
        <v>195</v>
      </c>
      <c r="JR21" t="s">
        <v>47</v>
      </c>
      <c r="JS21" t="s">
        <v>195</v>
      </c>
      <c r="JU21" t="s">
        <v>44</v>
      </c>
      <c r="JV21" t="s">
        <v>195</v>
      </c>
      <c r="JW21" t="s">
        <v>47</v>
      </c>
      <c r="JX21" t="s">
        <v>195</v>
      </c>
      <c r="JY21" t="s">
        <v>47</v>
      </c>
      <c r="JZ21" t="s">
        <v>195</v>
      </c>
      <c r="KB21" t="s">
        <v>44</v>
      </c>
      <c r="KC21" t="s">
        <v>195</v>
      </c>
      <c r="KD21" t="s">
        <v>47</v>
      </c>
      <c r="KE21" t="s">
        <v>195</v>
      </c>
      <c r="KF21" t="s">
        <v>47</v>
      </c>
      <c r="KG21" t="s">
        <v>195</v>
      </c>
      <c r="KI21" t="s">
        <v>44</v>
      </c>
      <c r="KJ21" t="s">
        <v>195</v>
      </c>
      <c r="KK21" t="s">
        <v>47</v>
      </c>
      <c r="KL21" t="s">
        <v>195</v>
      </c>
      <c r="KM21" t="s">
        <v>47</v>
      </c>
      <c r="KN21" t="s">
        <v>195</v>
      </c>
      <c r="KP21" t="s">
        <v>44</v>
      </c>
      <c r="KQ21" t="s">
        <v>195</v>
      </c>
      <c r="KR21" t="s">
        <v>47</v>
      </c>
      <c r="KS21" t="s">
        <v>195</v>
      </c>
      <c r="KT21" t="s">
        <v>47</v>
      </c>
      <c r="KU21" t="s">
        <v>195</v>
      </c>
      <c r="KW21" t="s">
        <v>44</v>
      </c>
      <c r="KX21" t="s">
        <v>195</v>
      </c>
      <c r="KY21" t="s">
        <v>47</v>
      </c>
      <c r="KZ21" t="s">
        <v>195</v>
      </c>
      <c r="LA21" t="s">
        <v>47</v>
      </c>
      <c r="LB21" t="s">
        <v>195</v>
      </c>
      <c r="LD21" t="s">
        <v>44</v>
      </c>
      <c r="LE21" t="s">
        <v>195</v>
      </c>
      <c r="LF21" t="s">
        <v>47</v>
      </c>
      <c r="LG21" t="s">
        <v>195</v>
      </c>
      <c r="LH21" t="s">
        <v>47</v>
      </c>
      <c r="LI21" t="s">
        <v>195</v>
      </c>
      <c r="LK21" t="s">
        <v>44</v>
      </c>
      <c r="LL21" t="s">
        <v>195</v>
      </c>
      <c r="LM21" t="s">
        <v>47</v>
      </c>
      <c r="LN21" t="s">
        <v>195</v>
      </c>
      <c r="LO21" t="s">
        <v>47</v>
      </c>
      <c r="LP21" t="s">
        <v>195</v>
      </c>
      <c r="LR21" t="s">
        <v>44</v>
      </c>
      <c r="LS21" t="s">
        <v>195</v>
      </c>
      <c r="LT21" t="s">
        <v>47</v>
      </c>
      <c r="LU21" t="s">
        <v>195</v>
      </c>
      <c r="LV21" t="s">
        <v>47</v>
      </c>
      <c r="LW21" t="s">
        <v>195</v>
      </c>
      <c r="LY21" t="s">
        <v>44</v>
      </c>
      <c r="LZ21" t="s">
        <v>195</v>
      </c>
      <c r="MA21" t="s">
        <v>47</v>
      </c>
      <c r="MB21" t="s">
        <v>195</v>
      </c>
      <c r="MC21" t="s">
        <v>47</v>
      </c>
      <c r="MD21" t="s">
        <v>195</v>
      </c>
      <c r="MF21" t="s">
        <v>44</v>
      </c>
      <c r="MG21" t="s">
        <v>195</v>
      </c>
      <c r="MH21" t="s">
        <v>47</v>
      </c>
      <c r="MI21" t="s">
        <v>195</v>
      </c>
      <c r="MJ21" t="s">
        <v>47</v>
      </c>
      <c r="MK21" t="s">
        <v>195</v>
      </c>
      <c r="MM21" t="s">
        <v>44</v>
      </c>
      <c r="MN21" t="s">
        <v>195</v>
      </c>
      <c r="MO21" t="s">
        <v>47</v>
      </c>
      <c r="MP21" t="s">
        <v>195</v>
      </c>
      <c r="MQ21" t="s">
        <v>47</v>
      </c>
      <c r="MR21" t="s">
        <v>195</v>
      </c>
      <c r="MT21" t="s">
        <v>44</v>
      </c>
      <c r="MU21" t="s">
        <v>195</v>
      </c>
      <c r="MV21" t="s">
        <v>47</v>
      </c>
      <c r="MW21" t="s">
        <v>195</v>
      </c>
      <c r="MX21" t="s">
        <v>47</v>
      </c>
      <c r="MY21" t="s">
        <v>195</v>
      </c>
      <c r="NA21" t="s">
        <v>44</v>
      </c>
      <c r="NB21" t="s">
        <v>195</v>
      </c>
      <c r="NC21" t="s">
        <v>47</v>
      </c>
      <c r="ND21" t="s">
        <v>195</v>
      </c>
      <c r="NE21" t="s">
        <v>47</v>
      </c>
      <c r="NF21" t="s">
        <v>195</v>
      </c>
      <c r="NH21" t="s">
        <v>44</v>
      </c>
      <c r="NI21" t="s">
        <v>195</v>
      </c>
      <c r="NJ21" t="s">
        <v>47</v>
      </c>
      <c r="NK21" t="s">
        <v>195</v>
      </c>
      <c r="NL21" t="s">
        <v>47</v>
      </c>
      <c r="NM21" t="s">
        <v>195</v>
      </c>
      <c r="NO21" t="s">
        <v>44</v>
      </c>
      <c r="NP21" t="s">
        <v>195</v>
      </c>
      <c r="NQ21" t="s">
        <v>47</v>
      </c>
      <c r="NR21" t="s">
        <v>195</v>
      </c>
      <c r="NS21" t="s">
        <v>47</v>
      </c>
      <c r="NT21" t="s">
        <v>195</v>
      </c>
      <c r="NV21" t="s">
        <v>44</v>
      </c>
      <c r="NW21" t="s">
        <v>195</v>
      </c>
      <c r="NX21" t="s">
        <v>47</v>
      </c>
      <c r="NY21" t="s">
        <v>195</v>
      </c>
      <c r="NZ21" t="s">
        <v>47</v>
      </c>
      <c r="OA21" t="s">
        <v>195</v>
      </c>
      <c r="OC21" t="s">
        <v>44</v>
      </c>
      <c r="OD21" t="s">
        <v>195</v>
      </c>
      <c r="OE21" t="s">
        <v>47</v>
      </c>
      <c r="OF21" t="s">
        <v>195</v>
      </c>
      <c r="OG21" t="s">
        <v>47</v>
      </c>
      <c r="OH21" t="s">
        <v>195</v>
      </c>
      <c r="OJ21" t="s">
        <v>44</v>
      </c>
      <c r="OK21" t="s">
        <v>195</v>
      </c>
      <c r="OL21" t="s">
        <v>47</v>
      </c>
      <c r="OM21" t="s">
        <v>195</v>
      </c>
      <c r="ON21" t="s">
        <v>47</v>
      </c>
      <c r="OO21" t="s">
        <v>195</v>
      </c>
      <c r="OQ21" t="s">
        <v>44</v>
      </c>
      <c r="OR21" t="s">
        <v>195</v>
      </c>
      <c r="OS21" t="s">
        <v>47</v>
      </c>
      <c r="OT21" t="s">
        <v>195</v>
      </c>
      <c r="OU21" t="s">
        <v>47</v>
      </c>
      <c r="OV21" t="s">
        <v>195</v>
      </c>
      <c r="OX21" t="s">
        <v>44</v>
      </c>
      <c r="OY21" t="s">
        <v>195</v>
      </c>
      <c r="OZ21" t="s">
        <v>47</v>
      </c>
      <c r="PA21" t="s">
        <v>195</v>
      </c>
      <c r="PB21" t="s">
        <v>47</v>
      </c>
      <c r="PC21" t="s">
        <v>195</v>
      </c>
      <c r="PE21" t="s">
        <v>44</v>
      </c>
      <c r="PF21" t="s">
        <v>195</v>
      </c>
      <c r="PG21" t="s">
        <v>47</v>
      </c>
      <c r="PH21" t="s">
        <v>195</v>
      </c>
      <c r="PI21" t="s">
        <v>47</v>
      </c>
      <c r="PJ21" t="s">
        <v>195</v>
      </c>
      <c r="PL21" t="s">
        <v>44</v>
      </c>
      <c r="PM21" t="s">
        <v>195</v>
      </c>
      <c r="PN21" t="s">
        <v>47</v>
      </c>
      <c r="PO21" t="s">
        <v>195</v>
      </c>
      <c r="PP21" t="s">
        <v>47</v>
      </c>
      <c r="PQ21" t="s">
        <v>195</v>
      </c>
      <c r="PS21" t="s">
        <v>44</v>
      </c>
      <c r="PT21" t="s">
        <v>195</v>
      </c>
      <c r="PU21" t="s">
        <v>47</v>
      </c>
      <c r="PV21" t="s">
        <v>195</v>
      </c>
      <c r="PW21" t="s">
        <v>47</v>
      </c>
      <c r="PX21" t="s">
        <v>195</v>
      </c>
      <c r="PZ21" t="s">
        <v>44</v>
      </c>
      <c r="QA21" t="s">
        <v>195</v>
      </c>
      <c r="QB21" t="s">
        <v>47</v>
      </c>
      <c r="QC21" t="s">
        <v>195</v>
      </c>
      <c r="QD21" t="s">
        <v>47</v>
      </c>
      <c r="QE21" t="s">
        <v>195</v>
      </c>
      <c r="QG21" t="s">
        <v>44</v>
      </c>
      <c r="QH21" t="s">
        <v>195</v>
      </c>
      <c r="QI21" t="s">
        <v>47</v>
      </c>
      <c r="QJ21" t="s">
        <v>195</v>
      </c>
      <c r="QK21" t="s">
        <v>47</v>
      </c>
      <c r="QL21" t="s">
        <v>195</v>
      </c>
      <c r="QN21" t="s">
        <v>44</v>
      </c>
      <c r="QO21" t="s">
        <v>195</v>
      </c>
      <c r="QP21" t="s">
        <v>47</v>
      </c>
      <c r="QQ21" t="s">
        <v>195</v>
      </c>
      <c r="QR21" t="s">
        <v>47</v>
      </c>
      <c r="QS21" t="s">
        <v>195</v>
      </c>
      <c r="QU21" t="s">
        <v>44</v>
      </c>
      <c r="QV21" t="s">
        <v>195</v>
      </c>
      <c r="QW21" t="s">
        <v>47</v>
      </c>
      <c r="QX21" t="s">
        <v>195</v>
      </c>
      <c r="QY21" t="s">
        <v>47</v>
      </c>
      <c r="QZ21" t="s">
        <v>195</v>
      </c>
      <c r="RB21" t="s">
        <v>44</v>
      </c>
      <c r="RC21" t="s">
        <v>195</v>
      </c>
      <c r="RD21" t="s">
        <v>47</v>
      </c>
      <c r="RE21" t="s">
        <v>195</v>
      </c>
      <c r="RF21" t="s">
        <v>47</v>
      </c>
      <c r="RG21" t="s">
        <v>195</v>
      </c>
      <c r="RI21" t="s">
        <v>44</v>
      </c>
      <c r="RJ21" t="s">
        <v>195</v>
      </c>
      <c r="RK21" t="s">
        <v>47</v>
      </c>
      <c r="RL21" t="s">
        <v>195</v>
      </c>
      <c r="RM21" t="s">
        <v>47</v>
      </c>
      <c r="RN21" t="s">
        <v>195</v>
      </c>
      <c r="RP21" t="s">
        <v>44</v>
      </c>
      <c r="RQ21" t="s">
        <v>195</v>
      </c>
      <c r="RR21" t="s">
        <v>47</v>
      </c>
      <c r="RS21" t="s">
        <v>195</v>
      </c>
      <c r="RT21" t="s">
        <v>47</v>
      </c>
      <c r="RU21" t="s">
        <v>195</v>
      </c>
    </row>
    <row r="22" spans="1:489" x14ac:dyDescent="0.2">
      <c r="A22" t="s">
        <v>52</v>
      </c>
      <c r="B22">
        <v>5599</v>
      </c>
      <c r="C22" t="s">
        <v>58</v>
      </c>
      <c r="D22">
        <v>2802</v>
      </c>
      <c r="E22" t="s">
        <v>58</v>
      </c>
      <c r="F22">
        <v>2802</v>
      </c>
      <c r="H22" t="s">
        <v>52</v>
      </c>
      <c r="I22">
        <v>5599</v>
      </c>
      <c r="J22" t="s">
        <v>58</v>
      </c>
      <c r="K22">
        <v>2802</v>
      </c>
      <c r="L22" t="s">
        <v>58</v>
      </c>
      <c r="M22">
        <v>2802</v>
      </c>
      <c r="O22" t="s">
        <v>52</v>
      </c>
      <c r="P22">
        <v>4322</v>
      </c>
      <c r="Q22" t="s">
        <v>58</v>
      </c>
      <c r="R22">
        <v>1524</v>
      </c>
      <c r="S22" t="s">
        <v>58</v>
      </c>
      <c r="T22">
        <v>1524</v>
      </c>
      <c r="V22" t="s">
        <v>52</v>
      </c>
      <c r="W22">
        <v>5599</v>
      </c>
      <c r="X22" t="s">
        <v>58</v>
      </c>
      <c r="Y22">
        <v>2802</v>
      </c>
      <c r="Z22" t="s">
        <v>58</v>
      </c>
      <c r="AA22">
        <v>2802</v>
      </c>
      <c r="AC22" t="s">
        <v>52</v>
      </c>
      <c r="AD22">
        <v>4322</v>
      </c>
      <c r="AE22" t="s">
        <v>58</v>
      </c>
      <c r="AF22">
        <v>1524</v>
      </c>
      <c r="AG22" t="s">
        <v>58</v>
      </c>
      <c r="AH22">
        <v>1524</v>
      </c>
      <c r="AJ22" t="s">
        <v>52</v>
      </c>
      <c r="AK22">
        <v>4322</v>
      </c>
      <c r="AL22" t="s">
        <v>58</v>
      </c>
      <c r="AM22">
        <v>1524</v>
      </c>
      <c r="AN22" t="s">
        <v>58</v>
      </c>
      <c r="AO22">
        <v>1524</v>
      </c>
      <c r="AQ22" t="s">
        <v>52</v>
      </c>
      <c r="AR22">
        <v>4322</v>
      </c>
      <c r="AS22" t="s">
        <v>58</v>
      </c>
      <c r="AT22">
        <v>1524</v>
      </c>
      <c r="AU22" t="s">
        <v>58</v>
      </c>
      <c r="AV22">
        <v>1524</v>
      </c>
      <c r="AX22" t="s">
        <v>52</v>
      </c>
      <c r="AY22">
        <v>4322</v>
      </c>
      <c r="AZ22" t="s">
        <v>58</v>
      </c>
      <c r="BA22">
        <v>1524</v>
      </c>
      <c r="BB22" t="s">
        <v>58</v>
      </c>
      <c r="BC22">
        <v>1524</v>
      </c>
      <c r="BE22" t="s">
        <v>52</v>
      </c>
      <c r="BF22">
        <v>4322</v>
      </c>
      <c r="BG22" t="s">
        <v>58</v>
      </c>
      <c r="BH22">
        <v>1524</v>
      </c>
      <c r="BI22" t="s">
        <v>58</v>
      </c>
      <c r="BJ22">
        <v>1524</v>
      </c>
      <c r="BL22" t="s">
        <v>52</v>
      </c>
      <c r="BM22">
        <v>4322</v>
      </c>
      <c r="BN22" t="s">
        <v>58</v>
      </c>
      <c r="BO22">
        <v>1524</v>
      </c>
      <c r="BP22" t="s">
        <v>58</v>
      </c>
      <c r="BQ22">
        <v>1524</v>
      </c>
      <c r="BS22" t="s">
        <v>52</v>
      </c>
      <c r="BT22">
        <v>1278</v>
      </c>
      <c r="BU22" t="s">
        <v>58</v>
      </c>
      <c r="BV22">
        <v>1278</v>
      </c>
      <c r="BW22" t="s">
        <v>58</v>
      </c>
      <c r="BX22">
        <v>1278</v>
      </c>
      <c r="BZ22" t="s">
        <v>52</v>
      </c>
      <c r="CA22">
        <v>1278</v>
      </c>
      <c r="CB22" t="s">
        <v>58</v>
      </c>
      <c r="CC22">
        <v>1278</v>
      </c>
      <c r="CD22" t="s">
        <v>58</v>
      </c>
      <c r="CE22">
        <v>1278</v>
      </c>
      <c r="CG22" t="s">
        <v>52</v>
      </c>
      <c r="CH22">
        <v>0</v>
      </c>
      <c r="CI22" t="s">
        <v>58</v>
      </c>
      <c r="CJ22">
        <v>0</v>
      </c>
      <c r="CK22" t="s">
        <v>58</v>
      </c>
      <c r="CL22">
        <v>0</v>
      </c>
      <c r="CN22" t="s">
        <v>52</v>
      </c>
      <c r="CO22">
        <v>1278</v>
      </c>
      <c r="CP22" t="s">
        <v>58</v>
      </c>
      <c r="CQ22">
        <v>1278</v>
      </c>
      <c r="CR22" t="s">
        <v>58</v>
      </c>
      <c r="CS22">
        <v>1278</v>
      </c>
      <c r="CU22" t="s">
        <v>52</v>
      </c>
      <c r="CV22">
        <v>0</v>
      </c>
      <c r="CW22" t="s">
        <v>58</v>
      </c>
      <c r="CX22">
        <v>0</v>
      </c>
      <c r="CY22" t="s">
        <v>58</v>
      </c>
      <c r="CZ22">
        <v>0</v>
      </c>
      <c r="DB22" t="s">
        <v>52</v>
      </c>
      <c r="DC22">
        <v>4092</v>
      </c>
      <c r="DD22" t="s">
        <v>58</v>
      </c>
      <c r="DE22">
        <v>1294</v>
      </c>
      <c r="DF22" t="s">
        <v>58</v>
      </c>
      <c r="DG22">
        <v>1294</v>
      </c>
      <c r="DI22" t="s">
        <v>52</v>
      </c>
      <c r="DJ22">
        <v>4092</v>
      </c>
      <c r="DK22" t="s">
        <v>58</v>
      </c>
      <c r="DL22">
        <v>1294</v>
      </c>
      <c r="DM22" t="s">
        <v>58</v>
      </c>
      <c r="DN22">
        <v>1294</v>
      </c>
      <c r="DP22" t="s">
        <v>52</v>
      </c>
      <c r="DQ22">
        <v>2814</v>
      </c>
      <c r="DR22" t="s">
        <v>58</v>
      </c>
      <c r="DS22">
        <v>16</v>
      </c>
      <c r="DT22" t="s">
        <v>58</v>
      </c>
      <c r="DU22">
        <v>16</v>
      </c>
      <c r="DW22" t="s">
        <v>52</v>
      </c>
      <c r="DX22">
        <v>4092</v>
      </c>
      <c r="DY22" t="s">
        <v>58</v>
      </c>
      <c r="DZ22">
        <v>1294</v>
      </c>
      <c r="EA22" t="s">
        <v>58</v>
      </c>
      <c r="EB22">
        <v>1294</v>
      </c>
      <c r="ED22" t="s">
        <v>52</v>
      </c>
      <c r="EE22">
        <v>2814</v>
      </c>
      <c r="EF22" t="s">
        <v>58</v>
      </c>
      <c r="EG22">
        <v>16</v>
      </c>
      <c r="EH22" t="s">
        <v>58</v>
      </c>
      <c r="EI22">
        <v>16</v>
      </c>
      <c r="EK22" t="s">
        <v>52</v>
      </c>
      <c r="EL22">
        <v>2787</v>
      </c>
      <c r="EM22" t="s">
        <v>58</v>
      </c>
      <c r="EN22">
        <v>2787</v>
      </c>
      <c r="EO22" t="s">
        <v>58</v>
      </c>
      <c r="EP22">
        <v>2787</v>
      </c>
      <c r="ER22" t="s">
        <v>52</v>
      </c>
      <c r="ES22">
        <v>2787</v>
      </c>
      <c r="ET22" t="s">
        <v>58</v>
      </c>
      <c r="EU22">
        <v>2787</v>
      </c>
      <c r="EV22" t="s">
        <v>58</v>
      </c>
      <c r="EW22">
        <v>2787</v>
      </c>
      <c r="EY22" t="s">
        <v>52</v>
      </c>
      <c r="EZ22">
        <v>1509</v>
      </c>
      <c r="FA22" t="s">
        <v>58</v>
      </c>
      <c r="FB22">
        <v>1509</v>
      </c>
      <c r="FC22" t="s">
        <v>58</v>
      </c>
      <c r="FD22">
        <v>1509</v>
      </c>
      <c r="FF22" t="s">
        <v>52</v>
      </c>
      <c r="FG22">
        <v>2787</v>
      </c>
      <c r="FH22" t="s">
        <v>58</v>
      </c>
      <c r="FI22">
        <v>2787</v>
      </c>
      <c r="FJ22" t="s">
        <v>58</v>
      </c>
      <c r="FK22">
        <v>2787</v>
      </c>
      <c r="FM22" t="s">
        <v>52</v>
      </c>
      <c r="FN22">
        <v>1509</v>
      </c>
      <c r="FO22" t="s">
        <v>58</v>
      </c>
      <c r="FP22">
        <v>1509</v>
      </c>
      <c r="FQ22" t="s">
        <v>58</v>
      </c>
      <c r="FR22">
        <v>1509</v>
      </c>
      <c r="FT22" t="s">
        <v>52</v>
      </c>
      <c r="FU22">
        <v>2814</v>
      </c>
      <c r="FV22" t="s">
        <v>58</v>
      </c>
      <c r="FW22">
        <v>16</v>
      </c>
      <c r="FX22" t="s">
        <v>58</v>
      </c>
      <c r="FY22">
        <v>16</v>
      </c>
      <c r="GA22" t="s">
        <v>52</v>
      </c>
      <c r="GB22">
        <v>2814</v>
      </c>
      <c r="GC22" t="s">
        <v>58</v>
      </c>
      <c r="GD22">
        <v>16</v>
      </c>
      <c r="GE22" t="s">
        <v>58</v>
      </c>
      <c r="GF22">
        <v>16</v>
      </c>
      <c r="GH22" t="s">
        <v>52</v>
      </c>
      <c r="GI22">
        <v>2814</v>
      </c>
      <c r="GJ22" t="s">
        <v>58</v>
      </c>
      <c r="GK22">
        <v>16</v>
      </c>
      <c r="GL22" t="s">
        <v>58</v>
      </c>
      <c r="GM22">
        <v>16</v>
      </c>
      <c r="GO22" t="s">
        <v>52</v>
      </c>
      <c r="GP22">
        <v>2814</v>
      </c>
      <c r="GQ22" t="s">
        <v>58</v>
      </c>
      <c r="GR22">
        <v>16</v>
      </c>
      <c r="GS22" t="s">
        <v>58</v>
      </c>
      <c r="GT22">
        <v>16</v>
      </c>
      <c r="GV22" t="s">
        <v>52</v>
      </c>
      <c r="GW22">
        <v>2814</v>
      </c>
      <c r="GX22" t="s">
        <v>58</v>
      </c>
      <c r="GY22">
        <v>16</v>
      </c>
      <c r="GZ22" t="s">
        <v>58</v>
      </c>
      <c r="HA22">
        <v>16</v>
      </c>
      <c r="HC22" t="s">
        <v>52</v>
      </c>
      <c r="HD22">
        <v>1509</v>
      </c>
      <c r="HE22" t="s">
        <v>58</v>
      </c>
      <c r="HF22">
        <v>1509</v>
      </c>
      <c r="HG22" t="s">
        <v>58</v>
      </c>
      <c r="HH22">
        <v>1509</v>
      </c>
      <c r="HJ22" t="s">
        <v>52</v>
      </c>
      <c r="HK22">
        <v>1509</v>
      </c>
      <c r="HL22" t="s">
        <v>58</v>
      </c>
      <c r="HM22">
        <v>1509</v>
      </c>
      <c r="HN22" t="s">
        <v>58</v>
      </c>
      <c r="HO22">
        <v>1509</v>
      </c>
      <c r="HQ22" t="s">
        <v>52</v>
      </c>
      <c r="HR22">
        <v>1509</v>
      </c>
      <c r="HS22" t="s">
        <v>58</v>
      </c>
      <c r="HT22">
        <v>1509</v>
      </c>
      <c r="HU22" t="s">
        <v>58</v>
      </c>
      <c r="HV22">
        <v>1509</v>
      </c>
      <c r="HX22" t="s">
        <v>52</v>
      </c>
      <c r="HY22">
        <v>1509</v>
      </c>
      <c r="HZ22" t="s">
        <v>58</v>
      </c>
      <c r="IA22">
        <v>1509</v>
      </c>
      <c r="IB22" t="s">
        <v>58</v>
      </c>
      <c r="IC22">
        <v>1509</v>
      </c>
      <c r="IE22" t="s">
        <v>52</v>
      </c>
      <c r="IF22">
        <v>1509</v>
      </c>
      <c r="IG22" t="s">
        <v>58</v>
      </c>
      <c r="IH22">
        <v>1509</v>
      </c>
      <c r="II22" t="s">
        <v>58</v>
      </c>
      <c r="IJ22">
        <v>1509</v>
      </c>
      <c r="IL22" t="s">
        <v>52</v>
      </c>
      <c r="IM22" t="s">
        <v>195</v>
      </c>
      <c r="IN22" t="s">
        <v>58</v>
      </c>
      <c r="IO22" t="s">
        <v>195</v>
      </c>
      <c r="IP22" t="s">
        <v>58</v>
      </c>
      <c r="IQ22" t="s">
        <v>195</v>
      </c>
      <c r="IS22" t="s">
        <v>52</v>
      </c>
      <c r="IT22" t="s">
        <v>195</v>
      </c>
      <c r="IU22" t="s">
        <v>58</v>
      </c>
      <c r="IV22" t="s">
        <v>195</v>
      </c>
      <c r="IW22" t="s">
        <v>58</v>
      </c>
      <c r="IX22" t="s">
        <v>195</v>
      </c>
      <c r="IZ22" t="s">
        <v>52</v>
      </c>
      <c r="JA22" t="s">
        <v>195</v>
      </c>
      <c r="JB22" t="s">
        <v>58</v>
      </c>
      <c r="JC22" t="s">
        <v>195</v>
      </c>
      <c r="JD22" t="s">
        <v>58</v>
      </c>
      <c r="JE22" t="s">
        <v>195</v>
      </c>
      <c r="JG22" t="s">
        <v>52</v>
      </c>
      <c r="JH22" t="s">
        <v>195</v>
      </c>
      <c r="JI22" t="s">
        <v>58</v>
      </c>
      <c r="JJ22" t="s">
        <v>195</v>
      </c>
      <c r="JK22" t="s">
        <v>58</v>
      </c>
      <c r="JL22" t="s">
        <v>195</v>
      </c>
      <c r="JN22" t="s">
        <v>52</v>
      </c>
      <c r="JO22" t="s">
        <v>195</v>
      </c>
      <c r="JP22" t="s">
        <v>58</v>
      </c>
      <c r="JQ22" t="s">
        <v>195</v>
      </c>
      <c r="JR22" t="s">
        <v>58</v>
      </c>
      <c r="JS22" t="s">
        <v>195</v>
      </c>
      <c r="JU22" t="s">
        <v>52</v>
      </c>
      <c r="JV22" t="s">
        <v>195</v>
      </c>
      <c r="JW22" t="s">
        <v>58</v>
      </c>
      <c r="JX22" t="s">
        <v>195</v>
      </c>
      <c r="JY22" t="s">
        <v>58</v>
      </c>
      <c r="JZ22" t="s">
        <v>195</v>
      </c>
      <c r="KB22" t="s">
        <v>52</v>
      </c>
      <c r="KC22" t="s">
        <v>195</v>
      </c>
      <c r="KD22" t="s">
        <v>58</v>
      </c>
      <c r="KE22" t="s">
        <v>195</v>
      </c>
      <c r="KF22" t="s">
        <v>58</v>
      </c>
      <c r="KG22" t="s">
        <v>195</v>
      </c>
      <c r="KI22" t="s">
        <v>52</v>
      </c>
      <c r="KJ22" t="s">
        <v>195</v>
      </c>
      <c r="KK22" t="s">
        <v>58</v>
      </c>
      <c r="KL22" t="s">
        <v>195</v>
      </c>
      <c r="KM22" t="s">
        <v>58</v>
      </c>
      <c r="KN22" t="s">
        <v>195</v>
      </c>
      <c r="KP22" t="s">
        <v>52</v>
      </c>
      <c r="KQ22" t="s">
        <v>195</v>
      </c>
      <c r="KR22" t="s">
        <v>58</v>
      </c>
      <c r="KS22" t="s">
        <v>195</v>
      </c>
      <c r="KT22" t="s">
        <v>58</v>
      </c>
      <c r="KU22" t="s">
        <v>195</v>
      </c>
      <c r="KW22" t="s">
        <v>52</v>
      </c>
      <c r="KX22" t="s">
        <v>195</v>
      </c>
      <c r="KY22" t="s">
        <v>58</v>
      </c>
      <c r="KZ22" t="s">
        <v>195</v>
      </c>
      <c r="LA22" t="s">
        <v>58</v>
      </c>
      <c r="LB22" t="s">
        <v>195</v>
      </c>
      <c r="LD22" t="s">
        <v>52</v>
      </c>
      <c r="LE22" t="s">
        <v>195</v>
      </c>
      <c r="LF22" t="s">
        <v>58</v>
      </c>
      <c r="LG22" t="s">
        <v>195</v>
      </c>
      <c r="LH22" t="s">
        <v>58</v>
      </c>
      <c r="LI22" t="s">
        <v>195</v>
      </c>
      <c r="LK22" t="s">
        <v>52</v>
      </c>
      <c r="LL22" t="s">
        <v>195</v>
      </c>
      <c r="LM22" t="s">
        <v>58</v>
      </c>
      <c r="LN22" t="s">
        <v>195</v>
      </c>
      <c r="LO22" t="s">
        <v>58</v>
      </c>
      <c r="LP22" t="s">
        <v>195</v>
      </c>
      <c r="LR22" t="s">
        <v>52</v>
      </c>
      <c r="LS22" t="s">
        <v>195</v>
      </c>
      <c r="LT22" t="s">
        <v>58</v>
      </c>
      <c r="LU22" t="s">
        <v>195</v>
      </c>
      <c r="LV22" t="s">
        <v>58</v>
      </c>
      <c r="LW22" t="s">
        <v>195</v>
      </c>
      <c r="LY22" t="s">
        <v>52</v>
      </c>
      <c r="LZ22" t="s">
        <v>195</v>
      </c>
      <c r="MA22" t="s">
        <v>58</v>
      </c>
      <c r="MB22" t="s">
        <v>195</v>
      </c>
      <c r="MC22" t="s">
        <v>58</v>
      </c>
      <c r="MD22" t="s">
        <v>195</v>
      </c>
      <c r="MF22" t="s">
        <v>52</v>
      </c>
      <c r="MG22" t="s">
        <v>195</v>
      </c>
      <c r="MH22" t="s">
        <v>58</v>
      </c>
      <c r="MI22" t="s">
        <v>195</v>
      </c>
      <c r="MJ22" t="s">
        <v>58</v>
      </c>
      <c r="MK22" t="s">
        <v>195</v>
      </c>
      <c r="MM22" t="s">
        <v>52</v>
      </c>
      <c r="MN22" t="s">
        <v>195</v>
      </c>
      <c r="MO22" t="s">
        <v>58</v>
      </c>
      <c r="MP22" t="s">
        <v>195</v>
      </c>
      <c r="MQ22" t="s">
        <v>58</v>
      </c>
      <c r="MR22" t="s">
        <v>195</v>
      </c>
      <c r="MT22" t="s">
        <v>52</v>
      </c>
      <c r="MU22" t="s">
        <v>195</v>
      </c>
      <c r="MV22" t="s">
        <v>58</v>
      </c>
      <c r="MW22" t="s">
        <v>195</v>
      </c>
      <c r="MX22" t="s">
        <v>58</v>
      </c>
      <c r="MY22" t="s">
        <v>195</v>
      </c>
      <c r="NA22" t="s">
        <v>52</v>
      </c>
      <c r="NB22" t="s">
        <v>195</v>
      </c>
      <c r="NC22" t="s">
        <v>58</v>
      </c>
      <c r="ND22" t="s">
        <v>195</v>
      </c>
      <c r="NE22" t="s">
        <v>58</v>
      </c>
      <c r="NF22" t="s">
        <v>195</v>
      </c>
      <c r="NH22" t="s">
        <v>52</v>
      </c>
      <c r="NI22" t="s">
        <v>195</v>
      </c>
      <c r="NJ22" t="s">
        <v>58</v>
      </c>
      <c r="NK22" t="s">
        <v>195</v>
      </c>
      <c r="NL22" t="s">
        <v>58</v>
      </c>
      <c r="NM22" t="s">
        <v>195</v>
      </c>
      <c r="NO22" t="s">
        <v>52</v>
      </c>
      <c r="NP22" t="s">
        <v>195</v>
      </c>
      <c r="NQ22" t="s">
        <v>58</v>
      </c>
      <c r="NR22" t="s">
        <v>195</v>
      </c>
      <c r="NS22" t="s">
        <v>58</v>
      </c>
      <c r="NT22" t="s">
        <v>195</v>
      </c>
      <c r="NV22" t="s">
        <v>52</v>
      </c>
      <c r="NW22" t="s">
        <v>195</v>
      </c>
      <c r="NX22" t="s">
        <v>58</v>
      </c>
      <c r="NY22" t="s">
        <v>195</v>
      </c>
      <c r="NZ22" t="s">
        <v>58</v>
      </c>
      <c r="OA22" t="s">
        <v>195</v>
      </c>
      <c r="OC22" t="s">
        <v>52</v>
      </c>
      <c r="OD22" t="s">
        <v>195</v>
      </c>
      <c r="OE22" t="s">
        <v>58</v>
      </c>
      <c r="OF22" t="s">
        <v>195</v>
      </c>
      <c r="OG22" t="s">
        <v>58</v>
      </c>
      <c r="OH22" t="s">
        <v>195</v>
      </c>
      <c r="OJ22" t="s">
        <v>52</v>
      </c>
      <c r="OK22" t="s">
        <v>195</v>
      </c>
      <c r="OL22" t="s">
        <v>58</v>
      </c>
      <c r="OM22" t="s">
        <v>195</v>
      </c>
      <c r="ON22" t="s">
        <v>58</v>
      </c>
      <c r="OO22" t="s">
        <v>195</v>
      </c>
      <c r="OQ22" t="s">
        <v>52</v>
      </c>
      <c r="OR22" t="s">
        <v>195</v>
      </c>
      <c r="OS22" t="s">
        <v>58</v>
      </c>
      <c r="OT22" t="s">
        <v>195</v>
      </c>
      <c r="OU22" t="s">
        <v>58</v>
      </c>
      <c r="OV22" t="s">
        <v>195</v>
      </c>
      <c r="OX22" t="s">
        <v>52</v>
      </c>
      <c r="OY22" t="s">
        <v>195</v>
      </c>
      <c r="OZ22" t="s">
        <v>58</v>
      </c>
      <c r="PA22" t="s">
        <v>195</v>
      </c>
      <c r="PB22" t="s">
        <v>58</v>
      </c>
      <c r="PC22" t="s">
        <v>195</v>
      </c>
      <c r="PE22" t="s">
        <v>52</v>
      </c>
      <c r="PF22" t="s">
        <v>195</v>
      </c>
      <c r="PG22" t="s">
        <v>58</v>
      </c>
      <c r="PH22" t="s">
        <v>195</v>
      </c>
      <c r="PI22" t="s">
        <v>58</v>
      </c>
      <c r="PJ22" t="s">
        <v>195</v>
      </c>
      <c r="PL22" t="s">
        <v>52</v>
      </c>
      <c r="PM22" t="s">
        <v>195</v>
      </c>
      <c r="PN22" t="s">
        <v>58</v>
      </c>
      <c r="PO22" t="s">
        <v>195</v>
      </c>
      <c r="PP22" t="s">
        <v>58</v>
      </c>
      <c r="PQ22" t="s">
        <v>195</v>
      </c>
      <c r="PS22" t="s">
        <v>52</v>
      </c>
      <c r="PT22" t="s">
        <v>195</v>
      </c>
      <c r="PU22" t="s">
        <v>58</v>
      </c>
      <c r="PV22" t="s">
        <v>195</v>
      </c>
      <c r="PW22" t="s">
        <v>58</v>
      </c>
      <c r="PX22" t="s">
        <v>195</v>
      </c>
      <c r="PZ22" t="s">
        <v>52</v>
      </c>
      <c r="QA22" t="s">
        <v>195</v>
      </c>
      <c r="QB22" t="s">
        <v>58</v>
      </c>
      <c r="QC22" t="s">
        <v>195</v>
      </c>
      <c r="QD22" t="s">
        <v>58</v>
      </c>
      <c r="QE22" t="s">
        <v>195</v>
      </c>
      <c r="QG22" t="s">
        <v>52</v>
      </c>
      <c r="QH22" t="s">
        <v>195</v>
      </c>
      <c r="QI22" t="s">
        <v>58</v>
      </c>
      <c r="QJ22" t="s">
        <v>195</v>
      </c>
      <c r="QK22" t="s">
        <v>58</v>
      </c>
      <c r="QL22" t="s">
        <v>195</v>
      </c>
      <c r="QN22" t="s">
        <v>52</v>
      </c>
      <c r="QO22" t="s">
        <v>195</v>
      </c>
      <c r="QP22" t="s">
        <v>58</v>
      </c>
      <c r="QQ22" t="s">
        <v>195</v>
      </c>
      <c r="QR22" t="s">
        <v>58</v>
      </c>
      <c r="QS22" t="s">
        <v>195</v>
      </c>
      <c r="QU22" t="s">
        <v>52</v>
      </c>
      <c r="QV22" t="s">
        <v>195</v>
      </c>
      <c r="QW22" t="s">
        <v>58</v>
      </c>
      <c r="QX22" t="s">
        <v>195</v>
      </c>
      <c r="QY22" t="s">
        <v>58</v>
      </c>
      <c r="QZ22" t="s">
        <v>195</v>
      </c>
      <c r="RB22" t="s">
        <v>52</v>
      </c>
      <c r="RC22" t="s">
        <v>195</v>
      </c>
      <c r="RD22" t="s">
        <v>58</v>
      </c>
      <c r="RE22" t="s">
        <v>195</v>
      </c>
      <c r="RF22" t="s">
        <v>58</v>
      </c>
      <c r="RG22" t="s">
        <v>195</v>
      </c>
      <c r="RI22" t="s">
        <v>52</v>
      </c>
      <c r="RJ22" t="s">
        <v>195</v>
      </c>
      <c r="RK22" t="s">
        <v>58</v>
      </c>
      <c r="RL22" t="s">
        <v>195</v>
      </c>
      <c r="RM22" t="s">
        <v>58</v>
      </c>
      <c r="RN22" t="s">
        <v>195</v>
      </c>
      <c r="RP22" t="s">
        <v>52</v>
      </c>
      <c r="RQ22" t="s">
        <v>195</v>
      </c>
      <c r="RR22" t="s">
        <v>58</v>
      </c>
      <c r="RS22" t="s">
        <v>195</v>
      </c>
      <c r="RT22" t="s">
        <v>58</v>
      </c>
      <c r="RU22" t="s">
        <v>195</v>
      </c>
    </row>
    <row r="23" spans="1:489" x14ac:dyDescent="0.2">
      <c r="A23" t="s">
        <v>54</v>
      </c>
      <c r="B23">
        <v>6.5100000000000005E-2</v>
      </c>
      <c r="C23" t="s">
        <v>55</v>
      </c>
      <c r="D23">
        <v>3.2570000000000002E-2</v>
      </c>
      <c r="E23" t="s">
        <v>55</v>
      </c>
      <c r="F23">
        <v>3.2570000000000002E-2</v>
      </c>
      <c r="H23" t="s">
        <v>54</v>
      </c>
      <c r="I23">
        <v>6.5100000000000005E-2</v>
      </c>
      <c r="J23" t="s">
        <v>55</v>
      </c>
      <c r="K23">
        <v>3.2570000000000002E-2</v>
      </c>
      <c r="L23" t="s">
        <v>55</v>
      </c>
      <c r="M23">
        <v>3.2570000000000002E-2</v>
      </c>
      <c r="O23" t="s">
        <v>54</v>
      </c>
      <c r="P23">
        <v>5.0250000000000003E-2</v>
      </c>
      <c r="Q23" t="s">
        <v>55</v>
      </c>
      <c r="R23">
        <v>1.772E-2</v>
      </c>
      <c r="S23" t="s">
        <v>55</v>
      </c>
      <c r="T23">
        <v>1.772E-2</v>
      </c>
      <c r="V23" t="s">
        <v>54</v>
      </c>
      <c r="W23">
        <v>6.5100000000000005E-2</v>
      </c>
      <c r="X23" t="s">
        <v>55</v>
      </c>
      <c r="Y23">
        <v>3.2570000000000002E-2</v>
      </c>
      <c r="Z23" t="s">
        <v>55</v>
      </c>
      <c r="AA23">
        <v>3.2570000000000002E-2</v>
      </c>
      <c r="AC23" t="s">
        <v>54</v>
      </c>
      <c r="AD23">
        <v>5.0250000000000003E-2</v>
      </c>
      <c r="AE23" t="s">
        <v>55</v>
      </c>
      <c r="AF23">
        <v>1.772E-2</v>
      </c>
      <c r="AG23" t="s">
        <v>55</v>
      </c>
      <c r="AH23">
        <v>1.772E-2</v>
      </c>
      <c r="AJ23" t="s">
        <v>54</v>
      </c>
      <c r="AK23">
        <v>5.0250000000000003E-2</v>
      </c>
      <c r="AL23" t="s">
        <v>55</v>
      </c>
      <c r="AM23">
        <v>1.772E-2</v>
      </c>
      <c r="AN23" t="s">
        <v>55</v>
      </c>
      <c r="AO23">
        <v>1.772E-2</v>
      </c>
      <c r="AQ23" t="s">
        <v>54</v>
      </c>
      <c r="AR23">
        <v>5.0250000000000003E-2</v>
      </c>
      <c r="AS23" t="s">
        <v>55</v>
      </c>
      <c r="AT23">
        <v>1.772E-2</v>
      </c>
      <c r="AU23" t="s">
        <v>55</v>
      </c>
      <c r="AV23">
        <v>1.772E-2</v>
      </c>
      <c r="AX23" t="s">
        <v>54</v>
      </c>
      <c r="AY23">
        <v>5.0250000000000003E-2</v>
      </c>
      <c r="AZ23" t="s">
        <v>55</v>
      </c>
      <c r="BA23">
        <v>1.772E-2</v>
      </c>
      <c r="BB23" t="s">
        <v>55</v>
      </c>
      <c r="BC23">
        <v>1.772E-2</v>
      </c>
      <c r="BE23" t="s">
        <v>54</v>
      </c>
      <c r="BF23">
        <v>5.0250000000000003E-2</v>
      </c>
      <c r="BG23" t="s">
        <v>55</v>
      </c>
      <c r="BH23">
        <v>1.772E-2</v>
      </c>
      <c r="BI23" t="s">
        <v>55</v>
      </c>
      <c r="BJ23">
        <v>1.772E-2</v>
      </c>
      <c r="BL23" t="s">
        <v>54</v>
      </c>
      <c r="BM23">
        <v>5.0250000000000003E-2</v>
      </c>
      <c r="BN23" t="s">
        <v>55</v>
      </c>
      <c r="BO23">
        <v>1.772E-2</v>
      </c>
      <c r="BP23" t="s">
        <v>55</v>
      </c>
      <c r="BQ23">
        <v>1.772E-2</v>
      </c>
      <c r="BS23" t="s">
        <v>54</v>
      </c>
      <c r="BT23">
        <v>1.485E-2</v>
      </c>
      <c r="BU23" t="s">
        <v>55</v>
      </c>
      <c r="BV23">
        <v>1.485E-2</v>
      </c>
      <c r="BW23" t="s">
        <v>55</v>
      </c>
      <c r="BX23">
        <v>1.485E-2</v>
      </c>
      <c r="BZ23" t="s">
        <v>54</v>
      </c>
      <c r="CA23">
        <v>1.485E-2</v>
      </c>
      <c r="CB23" t="s">
        <v>55</v>
      </c>
      <c r="CC23">
        <v>1.485E-2</v>
      </c>
      <c r="CD23" t="s">
        <v>55</v>
      </c>
      <c r="CE23">
        <v>1.485E-2</v>
      </c>
      <c r="CG23" t="s">
        <v>54</v>
      </c>
      <c r="CH23">
        <v>0</v>
      </c>
      <c r="CI23" t="s">
        <v>55</v>
      </c>
      <c r="CJ23">
        <v>0</v>
      </c>
      <c r="CK23" t="s">
        <v>55</v>
      </c>
      <c r="CL23">
        <v>0</v>
      </c>
      <c r="CN23" t="s">
        <v>54</v>
      </c>
      <c r="CO23">
        <v>1.485E-2</v>
      </c>
      <c r="CP23" t="s">
        <v>55</v>
      </c>
      <c r="CQ23">
        <v>1.485E-2</v>
      </c>
      <c r="CR23" t="s">
        <v>55</v>
      </c>
      <c r="CS23">
        <v>1.485E-2</v>
      </c>
      <c r="CU23" t="s">
        <v>54</v>
      </c>
      <c r="CV23">
        <v>0</v>
      </c>
      <c r="CW23" t="s">
        <v>55</v>
      </c>
      <c r="CX23">
        <v>0</v>
      </c>
      <c r="CY23" t="s">
        <v>55</v>
      </c>
      <c r="CZ23">
        <v>0</v>
      </c>
      <c r="DB23" t="s">
        <v>54</v>
      </c>
      <c r="DC23">
        <v>4.7560000000000005E-2</v>
      </c>
      <c r="DD23" t="s">
        <v>55</v>
      </c>
      <c r="DE23">
        <v>1.503E-2</v>
      </c>
      <c r="DF23" t="s">
        <v>55</v>
      </c>
      <c r="DG23">
        <v>1.503E-2</v>
      </c>
      <c r="DI23" t="s">
        <v>54</v>
      </c>
      <c r="DJ23">
        <v>4.7560000000000005E-2</v>
      </c>
      <c r="DK23" t="s">
        <v>55</v>
      </c>
      <c r="DL23">
        <v>1.503E-2</v>
      </c>
      <c r="DM23" t="s">
        <v>55</v>
      </c>
      <c r="DN23">
        <v>1.503E-2</v>
      </c>
      <c r="DP23" t="s">
        <v>54</v>
      </c>
      <c r="DQ23">
        <v>3.2710000000000003E-2</v>
      </c>
      <c r="DR23" t="s">
        <v>55</v>
      </c>
      <c r="DS23">
        <v>1.8000000000000001E-4</v>
      </c>
      <c r="DT23" t="s">
        <v>55</v>
      </c>
      <c r="DU23">
        <v>1.8000000000000001E-4</v>
      </c>
      <c r="DW23" t="s">
        <v>54</v>
      </c>
      <c r="DX23">
        <v>4.7560000000000005E-2</v>
      </c>
      <c r="DY23" t="s">
        <v>55</v>
      </c>
      <c r="DZ23">
        <v>1.503E-2</v>
      </c>
      <c r="EA23" t="s">
        <v>55</v>
      </c>
      <c r="EB23">
        <v>1.503E-2</v>
      </c>
      <c r="ED23" t="s">
        <v>54</v>
      </c>
      <c r="EE23">
        <v>3.2710000000000003E-2</v>
      </c>
      <c r="EF23" t="s">
        <v>55</v>
      </c>
      <c r="EG23">
        <v>1.8000000000000001E-4</v>
      </c>
      <c r="EH23" t="s">
        <v>55</v>
      </c>
      <c r="EI23">
        <v>1.8000000000000001E-4</v>
      </c>
      <c r="EK23" t="s">
        <v>54</v>
      </c>
      <c r="EL23">
        <v>3.2390000000000002E-2</v>
      </c>
      <c r="EM23" t="s">
        <v>55</v>
      </c>
      <c r="EN23">
        <v>3.2390000000000002E-2</v>
      </c>
      <c r="EO23" t="s">
        <v>55</v>
      </c>
      <c r="EP23">
        <v>3.2390000000000002E-2</v>
      </c>
      <c r="ER23" t="s">
        <v>54</v>
      </c>
      <c r="ES23">
        <v>3.2390000000000002E-2</v>
      </c>
      <c r="ET23" t="s">
        <v>55</v>
      </c>
      <c r="EU23">
        <v>3.2390000000000002E-2</v>
      </c>
      <c r="EV23" t="s">
        <v>55</v>
      </c>
      <c r="EW23">
        <v>3.2390000000000002E-2</v>
      </c>
      <c r="EY23" t="s">
        <v>54</v>
      </c>
      <c r="EZ23">
        <v>1.754E-2</v>
      </c>
      <c r="FA23" t="s">
        <v>55</v>
      </c>
      <c r="FB23">
        <v>1.754E-2</v>
      </c>
      <c r="FC23" t="s">
        <v>55</v>
      </c>
      <c r="FD23">
        <v>1.754E-2</v>
      </c>
      <c r="FF23" t="s">
        <v>54</v>
      </c>
      <c r="FG23">
        <v>3.2390000000000002E-2</v>
      </c>
      <c r="FH23" t="s">
        <v>55</v>
      </c>
      <c r="FI23">
        <v>3.2390000000000002E-2</v>
      </c>
      <c r="FJ23" t="s">
        <v>55</v>
      </c>
      <c r="FK23">
        <v>3.2390000000000002E-2</v>
      </c>
      <c r="FM23" t="s">
        <v>54</v>
      </c>
      <c r="FN23">
        <v>1.754E-2</v>
      </c>
      <c r="FO23" t="s">
        <v>55</v>
      </c>
      <c r="FP23">
        <v>1.754E-2</v>
      </c>
      <c r="FQ23" t="s">
        <v>55</v>
      </c>
      <c r="FR23">
        <v>1.754E-2</v>
      </c>
      <c r="FT23" t="s">
        <v>54</v>
      </c>
      <c r="FU23">
        <v>3.2710000000000003E-2</v>
      </c>
      <c r="FV23" t="s">
        <v>55</v>
      </c>
      <c r="FW23">
        <v>1.8000000000000001E-4</v>
      </c>
      <c r="FX23" t="s">
        <v>55</v>
      </c>
      <c r="FY23">
        <v>1.8000000000000001E-4</v>
      </c>
      <c r="GA23" t="s">
        <v>54</v>
      </c>
      <c r="GB23">
        <v>3.2710000000000003E-2</v>
      </c>
      <c r="GC23" t="s">
        <v>55</v>
      </c>
      <c r="GD23">
        <v>1.8000000000000001E-4</v>
      </c>
      <c r="GE23" t="s">
        <v>55</v>
      </c>
      <c r="GF23">
        <v>1.8000000000000001E-4</v>
      </c>
      <c r="GH23" t="s">
        <v>54</v>
      </c>
      <c r="GI23">
        <v>3.2710000000000003E-2</v>
      </c>
      <c r="GJ23" t="s">
        <v>55</v>
      </c>
      <c r="GK23">
        <v>1.8000000000000001E-4</v>
      </c>
      <c r="GL23" t="s">
        <v>55</v>
      </c>
      <c r="GM23">
        <v>1.8000000000000001E-4</v>
      </c>
      <c r="GO23" t="s">
        <v>54</v>
      </c>
      <c r="GP23">
        <v>3.2710000000000003E-2</v>
      </c>
      <c r="GQ23" t="s">
        <v>55</v>
      </c>
      <c r="GR23">
        <v>1.8000000000000001E-4</v>
      </c>
      <c r="GS23" t="s">
        <v>55</v>
      </c>
      <c r="GT23">
        <v>1.8000000000000001E-4</v>
      </c>
      <c r="GV23" t="s">
        <v>54</v>
      </c>
      <c r="GW23">
        <v>3.2710000000000003E-2</v>
      </c>
      <c r="GX23" t="s">
        <v>55</v>
      </c>
      <c r="GY23">
        <v>1.8000000000000001E-4</v>
      </c>
      <c r="GZ23" t="s">
        <v>55</v>
      </c>
      <c r="HA23">
        <v>1.8000000000000001E-4</v>
      </c>
      <c r="HC23" t="s">
        <v>54</v>
      </c>
      <c r="HD23">
        <v>1.754E-2</v>
      </c>
      <c r="HE23" t="s">
        <v>55</v>
      </c>
      <c r="HF23">
        <v>1.754E-2</v>
      </c>
      <c r="HG23" t="s">
        <v>55</v>
      </c>
      <c r="HH23">
        <v>1.754E-2</v>
      </c>
      <c r="HJ23" t="s">
        <v>54</v>
      </c>
      <c r="HK23">
        <v>1.754E-2</v>
      </c>
      <c r="HL23" t="s">
        <v>55</v>
      </c>
      <c r="HM23">
        <v>1.754E-2</v>
      </c>
      <c r="HN23" t="s">
        <v>55</v>
      </c>
      <c r="HO23">
        <v>1.754E-2</v>
      </c>
      <c r="HQ23" t="s">
        <v>54</v>
      </c>
      <c r="HR23">
        <v>1.754E-2</v>
      </c>
      <c r="HS23" t="s">
        <v>55</v>
      </c>
      <c r="HT23">
        <v>1.754E-2</v>
      </c>
      <c r="HU23" t="s">
        <v>55</v>
      </c>
      <c r="HV23">
        <v>1.754E-2</v>
      </c>
      <c r="HX23" t="s">
        <v>54</v>
      </c>
      <c r="HY23">
        <v>1.754E-2</v>
      </c>
      <c r="HZ23" t="s">
        <v>55</v>
      </c>
      <c r="IA23">
        <v>1.754E-2</v>
      </c>
      <c r="IB23" t="s">
        <v>55</v>
      </c>
      <c r="IC23">
        <v>1.754E-2</v>
      </c>
      <c r="IE23" t="s">
        <v>54</v>
      </c>
      <c r="IF23">
        <v>1.754E-2</v>
      </c>
      <c r="IG23" t="s">
        <v>55</v>
      </c>
      <c r="IH23">
        <v>1.754E-2</v>
      </c>
      <c r="II23" t="s">
        <v>55</v>
      </c>
      <c r="IJ23">
        <v>1.754E-2</v>
      </c>
      <c r="IL23" t="s">
        <v>54</v>
      </c>
      <c r="IM23" t="s">
        <v>195</v>
      </c>
      <c r="IN23" t="s">
        <v>55</v>
      </c>
      <c r="IO23" t="s">
        <v>195</v>
      </c>
      <c r="IP23" t="s">
        <v>55</v>
      </c>
      <c r="IQ23" t="s">
        <v>195</v>
      </c>
      <c r="IS23" t="s">
        <v>54</v>
      </c>
      <c r="IT23" t="s">
        <v>195</v>
      </c>
      <c r="IU23" t="s">
        <v>55</v>
      </c>
      <c r="IV23" t="s">
        <v>195</v>
      </c>
      <c r="IW23" t="s">
        <v>55</v>
      </c>
      <c r="IX23" t="s">
        <v>195</v>
      </c>
      <c r="IZ23" t="s">
        <v>54</v>
      </c>
      <c r="JA23" t="s">
        <v>195</v>
      </c>
      <c r="JB23" t="s">
        <v>55</v>
      </c>
      <c r="JC23" t="s">
        <v>195</v>
      </c>
      <c r="JD23" t="s">
        <v>55</v>
      </c>
      <c r="JE23" t="s">
        <v>195</v>
      </c>
      <c r="JG23" t="s">
        <v>54</v>
      </c>
      <c r="JH23" t="s">
        <v>195</v>
      </c>
      <c r="JI23" t="s">
        <v>55</v>
      </c>
      <c r="JJ23" t="s">
        <v>195</v>
      </c>
      <c r="JK23" t="s">
        <v>55</v>
      </c>
      <c r="JL23" t="s">
        <v>195</v>
      </c>
      <c r="JN23" t="s">
        <v>54</v>
      </c>
      <c r="JO23" t="s">
        <v>195</v>
      </c>
      <c r="JP23" t="s">
        <v>55</v>
      </c>
      <c r="JQ23" t="s">
        <v>195</v>
      </c>
      <c r="JR23" t="s">
        <v>55</v>
      </c>
      <c r="JS23" t="s">
        <v>195</v>
      </c>
      <c r="JU23" t="s">
        <v>54</v>
      </c>
      <c r="JV23" t="s">
        <v>195</v>
      </c>
      <c r="JW23" t="s">
        <v>55</v>
      </c>
      <c r="JX23" t="s">
        <v>195</v>
      </c>
      <c r="JY23" t="s">
        <v>55</v>
      </c>
      <c r="JZ23" t="s">
        <v>195</v>
      </c>
      <c r="KB23" t="s">
        <v>54</v>
      </c>
      <c r="KC23" t="s">
        <v>195</v>
      </c>
      <c r="KD23" t="s">
        <v>55</v>
      </c>
      <c r="KE23" t="s">
        <v>195</v>
      </c>
      <c r="KF23" t="s">
        <v>55</v>
      </c>
      <c r="KG23" t="s">
        <v>195</v>
      </c>
      <c r="KI23" t="s">
        <v>54</v>
      </c>
      <c r="KJ23" t="s">
        <v>195</v>
      </c>
      <c r="KK23" t="s">
        <v>55</v>
      </c>
      <c r="KL23" t="s">
        <v>195</v>
      </c>
      <c r="KM23" t="s">
        <v>55</v>
      </c>
      <c r="KN23" t="s">
        <v>195</v>
      </c>
      <c r="KP23" t="s">
        <v>54</v>
      </c>
      <c r="KQ23" t="s">
        <v>195</v>
      </c>
      <c r="KR23" t="s">
        <v>55</v>
      </c>
      <c r="KS23" t="s">
        <v>195</v>
      </c>
      <c r="KT23" t="s">
        <v>55</v>
      </c>
      <c r="KU23" t="s">
        <v>195</v>
      </c>
      <c r="KW23" t="s">
        <v>54</v>
      </c>
      <c r="KX23" t="s">
        <v>195</v>
      </c>
      <c r="KY23" t="s">
        <v>55</v>
      </c>
      <c r="KZ23" t="s">
        <v>195</v>
      </c>
      <c r="LA23" t="s">
        <v>55</v>
      </c>
      <c r="LB23" t="s">
        <v>195</v>
      </c>
      <c r="LD23" t="s">
        <v>54</v>
      </c>
      <c r="LE23" t="s">
        <v>195</v>
      </c>
      <c r="LF23" t="s">
        <v>55</v>
      </c>
      <c r="LG23" t="s">
        <v>195</v>
      </c>
      <c r="LH23" t="s">
        <v>55</v>
      </c>
      <c r="LI23" t="s">
        <v>195</v>
      </c>
      <c r="LK23" t="s">
        <v>54</v>
      </c>
      <c r="LL23" t="s">
        <v>195</v>
      </c>
      <c r="LM23" t="s">
        <v>55</v>
      </c>
      <c r="LN23" t="s">
        <v>195</v>
      </c>
      <c r="LO23" t="s">
        <v>55</v>
      </c>
      <c r="LP23" t="s">
        <v>195</v>
      </c>
      <c r="LR23" t="s">
        <v>54</v>
      </c>
      <c r="LS23" t="s">
        <v>195</v>
      </c>
      <c r="LT23" t="s">
        <v>55</v>
      </c>
      <c r="LU23" t="s">
        <v>195</v>
      </c>
      <c r="LV23" t="s">
        <v>55</v>
      </c>
      <c r="LW23" t="s">
        <v>195</v>
      </c>
      <c r="LY23" t="s">
        <v>54</v>
      </c>
      <c r="LZ23" t="s">
        <v>195</v>
      </c>
      <c r="MA23" t="s">
        <v>55</v>
      </c>
      <c r="MB23" t="s">
        <v>195</v>
      </c>
      <c r="MC23" t="s">
        <v>55</v>
      </c>
      <c r="MD23" t="s">
        <v>195</v>
      </c>
      <c r="MF23" t="s">
        <v>54</v>
      </c>
      <c r="MG23" t="s">
        <v>195</v>
      </c>
      <c r="MH23" t="s">
        <v>55</v>
      </c>
      <c r="MI23" t="s">
        <v>195</v>
      </c>
      <c r="MJ23" t="s">
        <v>55</v>
      </c>
      <c r="MK23" t="s">
        <v>195</v>
      </c>
      <c r="MM23" t="s">
        <v>54</v>
      </c>
      <c r="MN23" t="s">
        <v>195</v>
      </c>
      <c r="MO23" t="s">
        <v>55</v>
      </c>
      <c r="MP23" t="s">
        <v>195</v>
      </c>
      <c r="MQ23" t="s">
        <v>55</v>
      </c>
      <c r="MR23" t="s">
        <v>195</v>
      </c>
      <c r="MT23" t="s">
        <v>54</v>
      </c>
      <c r="MU23" t="s">
        <v>195</v>
      </c>
      <c r="MV23" t="s">
        <v>55</v>
      </c>
      <c r="MW23" t="s">
        <v>195</v>
      </c>
      <c r="MX23" t="s">
        <v>55</v>
      </c>
      <c r="MY23" t="s">
        <v>195</v>
      </c>
      <c r="NA23" t="s">
        <v>54</v>
      </c>
      <c r="NB23" t="s">
        <v>195</v>
      </c>
      <c r="NC23" t="s">
        <v>55</v>
      </c>
      <c r="ND23" t="s">
        <v>195</v>
      </c>
      <c r="NE23" t="s">
        <v>55</v>
      </c>
      <c r="NF23" t="s">
        <v>195</v>
      </c>
      <c r="NH23" t="s">
        <v>54</v>
      </c>
      <c r="NI23" t="s">
        <v>195</v>
      </c>
      <c r="NJ23" t="s">
        <v>55</v>
      </c>
      <c r="NK23" t="s">
        <v>195</v>
      </c>
      <c r="NL23" t="s">
        <v>55</v>
      </c>
      <c r="NM23" t="s">
        <v>195</v>
      </c>
      <c r="NO23" t="s">
        <v>54</v>
      </c>
      <c r="NP23" t="s">
        <v>195</v>
      </c>
      <c r="NQ23" t="s">
        <v>55</v>
      </c>
      <c r="NR23" t="s">
        <v>195</v>
      </c>
      <c r="NS23" t="s">
        <v>55</v>
      </c>
      <c r="NT23" t="s">
        <v>195</v>
      </c>
      <c r="NV23" t="s">
        <v>54</v>
      </c>
      <c r="NW23" t="s">
        <v>195</v>
      </c>
      <c r="NX23" t="s">
        <v>55</v>
      </c>
      <c r="NY23" t="s">
        <v>195</v>
      </c>
      <c r="NZ23" t="s">
        <v>55</v>
      </c>
      <c r="OA23" t="s">
        <v>195</v>
      </c>
      <c r="OC23" t="s">
        <v>54</v>
      </c>
      <c r="OD23" t="s">
        <v>195</v>
      </c>
      <c r="OE23" t="s">
        <v>55</v>
      </c>
      <c r="OF23" t="s">
        <v>195</v>
      </c>
      <c r="OG23" t="s">
        <v>55</v>
      </c>
      <c r="OH23" t="s">
        <v>195</v>
      </c>
      <c r="OJ23" t="s">
        <v>54</v>
      </c>
      <c r="OK23" t="s">
        <v>195</v>
      </c>
      <c r="OL23" t="s">
        <v>55</v>
      </c>
      <c r="OM23" t="s">
        <v>195</v>
      </c>
      <c r="ON23" t="s">
        <v>55</v>
      </c>
      <c r="OO23" t="s">
        <v>195</v>
      </c>
      <c r="OQ23" t="s">
        <v>54</v>
      </c>
      <c r="OR23" t="s">
        <v>195</v>
      </c>
      <c r="OS23" t="s">
        <v>55</v>
      </c>
      <c r="OT23" t="s">
        <v>195</v>
      </c>
      <c r="OU23" t="s">
        <v>55</v>
      </c>
      <c r="OV23" t="s">
        <v>195</v>
      </c>
      <c r="OX23" t="s">
        <v>54</v>
      </c>
      <c r="OY23" t="s">
        <v>195</v>
      </c>
      <c r="OZ23" t="s">
        <v>55</v>
      </c>
      <c r="PA23" t="s">
        <v>195</v>
      </c>
      <c r="PB23" t="s">
        <v>55</v>
      </c>
      <c r="PC23" t="s">
        <v>195</v>
      </c>
      <c r="PE23" t="s">
        <v>54</v>
      </c>
      <c r="PF23" t="s">
        <v>195</v>
      </c>
      <c r="PG23" t="s">
        <v>55</v>
      </c>
      <c r="PH23" t="s">
        <v>195</v>
      </c>
      <c r="PI23" t="s">
        <v>55</v>
      </c>
      <c r="PJ23" t="s">
        <v>195</v>
      </c>
      <c r="PL23" t="s">
        <v>54</v>
      </c>
      <c r="PM23" t="s">
        <v>195</v>
      </c>
      <c r="PN23" t="s">
        <v>55</v>
      </c>
      <c r="PO23" t="s">
        <v>195</v>
      </c>
      <c r="PP23" t="s">
        <v>55</v>
      </c>
      <c r="PQ23" t="s">
        <v>195</v>
      </c>
      <c r="PS23" t="s">
        <v>54</v>
      </c>
      <c r="PT23" t="s">
        <v>195</v>
      </c>
      <c r="PU23" t="s">
        <v>55</v>
      </c>
      <c r="PV23" t="s">
        <v>195</v>
      </c>
      <c r="PW23" t="s">
        <v>55</v>
      </c>
      <c r="PX23" t="s">
        <v>195</v>
      </c>
      <c r="PZ23" t="s">
        <v>54</v>
      </c>
      <c r="QA23" t="s">
        <v>195</v>
      </c>
      <c r="QB23" t="s">
        <v>55</v>
      </c>
      <c r="QC23" t="s">
        <v>195</v>
      </c>
      <c r="QD23" t="s">
        <v>55</v>
      </c>
      <c r="QE23" t="s">
        <v>195</v>
      </c>
      <c r="QG23" t="s">
        <v>54</v>
      </c>
      <c r="QH23" t="s">
        <v>195</v>
      </c>
      <c r="QI23" t="s">
        <v>55</v>
      </c>
      <c r="QJ23" t="s">
        <v>195</v>
      </c>
      <c r="QK23" t="s">
        <v>55</v>
      </c>
      <c r="QL23" t="s">
        <v>195</v>
      </c>
      <c r="QN23" t="s">
        <v>54</v>
      </c>
      <c r="QO23" t="s">
        <v>195</v>
      </c>
      <c r="QP23" t="s">
        <v>55</v>
      </c>
      <c r="QQ23" t="s">
        <v>195</v>
      </c>
      <c r="QR23" t="s">
        <v>55</v>
      </c>
      <c r="QS23" t="s">
        <v>195</v>
      </c>
      <c r="QU23" t="s">
        <v>54</v>
      </c>
      <c r="QV23" t="s">
        <v>195</v>
      </c>
      <c r="QW23" t="s">
        <v>55</v>
      </c>
      <c r="QX23" t="s">
        <v>195</v>
      </c>
      <c r="QY23" t="s">
        <v>55</v>
      </c>
      <c r="QZ23" t="s">
        <v>195</v>
      </c>
      <c r="RB23" t="s">
        <v>54</v>
      </c>
      <c r="RC23" t="s">
        <v>195</v>
      </c>
      <c r="RD23" t="s">
        <v>55</v>
      </c>
      <c r="RE23" t="s">
        <v>195</v>
      </c>
      <c r="RF23" t="s">
        <v>55</v>
      </c>
      <c r="RG23" t="s">
        <v>195</v>
      </c>
      <c r="RI23" t="s">
        <v>54</v>
      </c>
      <c r="RJ23" t="s">
        <v>195</v>
      </c>
      <c r="RK23" t="s">
        <v>55</v>
      </c>
      <c r="RL23" t="s">
        <v>195</v>
      </c>
      <c r="RM23" t="s">
        <v>55</v>
      </c>
      <c r="RN23" t="s">
        <v>195</v>
      </c>
      <c r="RP23" t="s">
        <v>54</v>
      </c>
      <c r="RQ23" t="s">
        <v>195</v>
      </c>
      <c r="RR23" t="s">
        <v>55</v>
      </c>
      <c r="RS23" t="s">
        <v>195</v>
      </c>
      <c r="RT23" t="s">
        <v>55</v>
      </c>
      <c r="RU23" t="s">
        <v>195</v>
      </c>
    </row>
    <row r="24" spans="1:489" x14ac:dyDescent="0.2">
      <c r="A24" t="s">
        <v>48</v>
      </c>
      <c r="B24">
        <v>12169</v>
      </c>
      <c r="C24" t="s">
        <v>48</v>
      </c>
      <c r="D24">
        <v>12169</v>
      </c>
      <c r="E24" t="s">
        <v>48</v>
      </c>
      <c r="F24">
        <v>12169</v>
      </c>
      <c r="H24" t="s">
        <v>48</v>
      </c>
      <c r="I24">
        <v>12169</v>
      </c>
      <c r="J24" t="s">
        <v>48</v>
      </c>
      <c r="K24">
        <v>12169</v>
      </c>
      <c r="L24" t="s">
        <v>48</v>
      </c>
      <c r="M24">
        <v>12169</v>
      </c>
      <c r="O24" t="s">
        <v>48</v>
      </c>
      <c r="P24">
        <v>12169</v>
      </c>
      <c r="Q24" t="s">
        <v>48</v>
      </c>
      <c r="R24">
        <v>12169</v>
      </c>
      <c r="S24" t="s">
        <v>48</v>
      </c>
      <c r="T24">
        <v>12169</v>
      </c>
      <c r="V24" t="s">
        <v>48</v>
      </c>
      <c r="W24">
        <v>12169</v>
      </c>
      <c r="X24" t="s">
        <v>48</v>
      </c>
      <c r="Y24">
        <v>12169</v>
      </c>
      <c r="Z24" t="s">
        <v>48</v>
      </c>
      <c r="AA24">
        <v>12169</v>
      </c>
      <c r="AC24" t="s">
        <v>48</v>
      </c>
      <c r="AD24">
        <v>12169</v>
      </c>
      <c r="AE24" t="s">
        <v>48</v>
      </c>
      <c r="AF24">
        <v>12169</v>
      </c>
      <c r="AG24" t="s">
        <v>48</v>
      </c>
      <c r="AH24">
        <v>12169</v>
      </c>
      <c r="AJ24" t="s">
        <v>48</v>
      </c>
      <c r="AK24">
        <v>12169</v>
      </c>
      <c r="AL24" t="s">
        <v>48</v>
      </c>
      <c r="AM24">
        <v>12169</v>
      </c>
      <c r="AN24" t="s">
        <v>48</v>
      </c>
      <c r="AO24">
        <v>12169</v>
      </c>
      <c r="AQ24" t="s">
        <v>48</v>
      </c>
      <c r="AR24">
        <v>12169</v>
      </c>
      <c r="AS24" t="s">
        <v>48</v>
      </c>
      <c r="AT24">
        <v>12169</v>
      </c>
      <c r="AU24" t="s">
        <v>48</v>
      </c>
      <c r="AV24">
        <v>12169</v>
      </c>
      <c r="AX24" t="s">
        <v>48</v>
      </c>
      <c r="AY24">
        <v>12169</v>
      </c>
      <c r="AZ24" t="s">
        <v>48</v>
      </c>
      <c r="BA24">
        <v>12169</v>
      </c>
      <c r="BB24" t="s">
        <v>48</v>
      </c>
      <c r="BC24">
        <v>12169</v>
      </c>
      <c r="BE24" t="s">
        <v>48</v>
      </c>
      <c r="BF24">
        <v>12169</v>
      </c>
      <c r="BG24" t="s">
        <v>48</v>
      </c>
      <c r="BH24">
        <v>12169</v>
      </c>
      <c r="BI24" t="s">
        <v>48</v>
      </c>
      <c r="BJ24">
        <v>12169</v>
      </c>
      <c r="BL24" t="s">
        <v>48</v>
      </c>
      <c r="BM24">
        <v>12169</v>
      </c>
      <c r="BN24" t="s">
        <v>48</v>
      </c>
      <c r="BO24">
        <v>12169</v>
      </c>
      <c r="BP24" t="s">
        <v>48</v>
      </c>
      <c r="BQ24">
        <v>12169</v>
      </c>
      <c r="BS24" t="s">
        <v>48</v>
      </c>
      <c r="BT24">
        <v>12169</v>
      </c>
      <c r="BU24" t="s">
        <v>48</v>
      </c>
      <c r="BV24">
        <v>12169</v>
      </c>
      <c r="BW24" t="s">
        <v>48</v>
      </c>
      <c r="BX24">
        <v>12169</v>
      </c>
      <c r="BZ24" t="s">
        <v>48</v>
      </c>
      <c r="CA24">
        <v>12169</v>
      </c>
      <c r="CB24" t="s">
        <v>48</v>
      </c>
      <c r="CC24">
        <v>12169</v>
      </c>
      <c r="CD24" t="s">
        <v>48</v>
      </c>
      <c r="CE24">
        <v>12169</v>
      </c>
      <c r="CG24" t="s">
        <v>48</v>
      </c>
      <c r="CH24">
        <v>12169</v>
      </c>
      <c r="CI24" t="s">
        <v>48</v>
      </c>
      <c r="CJ24">
        <v>12169</v>
      </c>
      <c r="CK24" t="s">
        <v>48</v>
      </c>
      <c r="CL24">
        <v>12169</v>
      </c>
      <c r="CN24" t="s">
        <v>48</v>
      </c>
      <c r="CO24">
        <v>12169</v>
      </c>
      <c r="CP24" t="s">
        <v>48</v>
      </c>
      <c r="CQ24">
        <v>12169</v>
      </c>
      <c r="CR24" t="s">
        <v>48</v>
      </c>
      <c r="CS24">
        <v>12169</v>
      </c>
      <c r="CU24" t="s">
        <v>48</v>
      </c>
      <c r="CV24">
        <v>12169</v>
      </c>
      <c r="CW24" t="s">
        <v>48</v>
      </c>
      <c r="CX24">
        <v>12169</v>
      </c>
      <c r="CY24" t="s">
        <v>48</v>
      </c>
      <c r="CZ24">
        <v>12169</v>
      </c>
      <c r="DB24" t="s">
        <v>48</v>
      </c>
      <c r="DC24">
        <v>12169</v>
      </c>
      <c r="DD24" t="s">
        <v>48</v>
      </c>
      <c r="DE24">
        <v>12169</v>
      </c>
      <c r="DF24" t="s">
        <v>48</v>
      </c>
      <c r="DG24">
        <v>12169</v>
      </c>
      <c r="DI24" t="s">
        <v>48</v>
      </c>
      <c r="DJ24">
        <v>12169</v>
      </c>
      <c r="DK24" t="s">
        <v>48</v>
      </c>
      <c r="DL24">
        <v>12169</v>
      </c>
      <c r="DM24" t="s">
        <v>48</v>
      </c>
      <c r="DN24">
        <v>12169</v>
      </c>
      <c r="DP24" t="s">
        <v>48</v>
      </c>
      <c r="DQ24">
        <v>12169</v>
      </c>
      <c r="DR24" t="s">
        <v>48</v>
      </c>
      <c r="DS24">
        <v>12169</v>
      </c>
      <c r="DT24" t="s">
        <v>48</v>
      </c>
      <c r="DU24">
        <v>12169</v>
      </c>
      <c r="DW24" t="s">
        <v>48</v>
      </c>
      <c r="DX24">
        <v>12169</v>
      </c>
      <c r="DY24" t="s">
        <v>48</v>
      </c>
      <c r="DZ24">
        <v>12169</v>
      </c>
      <c r="EA24" t="s">
        <v>48</v>
      </c>
      <c r="EB24">
        <v>12169</v>
      </c>
      <c r="ED24" t="s">
        <v>48</v>
      </c>
      <c r="EE24">
        <v>12169</v>
      </c>
      <c r="EF24" t="s">
        <v>48</v>
      </c>
      <c r="EG24">
        <v>12169</v>
      </c>
      <c r="EH24" t="s">
        <v>48</v>
      </c>
      <c r="EI24">
        <v>12169</v>
      </c>
      <c r="EK24" t="s">
        <v>48</v>
      </c>
      <c r="EL24">
        <v>12169</v>
      </c>
      <c r="EM24" t="s">
        <v>48</v>
      </c>
      <c r="EN24">
        <v>12169</v>
      </c>
      <c r="EO24" t="s">
        <v>48</v>
      </c>
      <c r="EP24">
        <v>12169</v>
      </c>
      <c r="ER24" t="s">
        <v>48</v>
      </c>
      <c r="ES24">
        <v>12169</v>
      </c>
      <c r="ET24" t="s">
        <v>48</v>
      </c>
      <c r="EU24">
        <v>12169</v>
      </c>
      <c r="EV24" t="s">
        <v>48</v>
      </c>
      <c r="EW24">
        <v>12169</v>
      </c>
      <c r="EY24" t="s">
        <v>48</v>
      </c>
      <c r="EZ24">
        <v>12169</v>
      </c>
      <c r="FA24" t="s">
        <v>48</v>
      </c>
      <c r="FB24">
        <v>12169</v>
      </c>
      <c r="FC24" t="s">
        <v>48</v>
      </c>
      <c r="FD24">
        <v>12169</v>
      </c>
      <c r="FF24" t="s">
        <v>48</v>
      </c>
      <c r="FG24">
        <v>12169</v>
      </c>
      <c r="FH24" t="s">
        <v>48</v>
      </c>
      <c r="FI24">
        <v>12169</v>
      </c>
      <c r="FJ24" t="s">
        <v>48</v>
      </c>
      <c r="FK24">
        <v>12169</v>
      </c>
      <c r="FM24" t="s">
        <v>48</v>
      </c>
      <c r="FN24">
        <v>12169</v>
      </c>
      <c r="FO24" t="s">
        <v>48</v>
      </c>
      <c r="FP24">
        <v>12169</v>
      </c>
      <c r="FQ24" t="s">
        <v>48</v>
      </c>
      <c r="FR24">
        <v>12169</v>
      </c>
      <c r="FT24" t="s">
        <v>48</v>
      </c>
      <c r="FU24">
        <v>12169</v>
      </c>
      <c r="FV24" t="s">
        <v>48</v>
      </c>
      <c r="FW24">
        <v>12169</v>
      </c>
      <c r="FX24" t="s">
        <v>48</v>
      </c>
      <c r="FY24">
        <v>12169</v>
      </c>
      <c r="GA24" t="s">
        <v>48</v>
      </c>
      <c r="GB24">
        <v>12169</v>
      </c>
      <c r="GC24" t="s">
        <v>48</v>
      </c>
      <c r="GD24">
        <v>12169</v>
      </c>
      <c r="GE24" t="s">
        <v>48</v>
      </c>
      <c r="GF24">
        <v>12169</v>
      </c>
      <c r="GH24" t="s">
        <v>48</v>
      </c>
      <c r="GI24">
        <v>12169</v>
      </c>
      <c r="GJ24" t="s">
        <v>48</v>
      </c>
      <c r="GK24">
        <v>12169</v>
      </c>
      <c r="GL24" t="s">
        <v>48</v>
      </c>
      <c r="GM24">
        <v>12169</v>
      </c>
      <c r="GO24" t="s">
        <v>48</v>
      </c>
      <c r="GP24">
        <v>12169</v>
      </c>
      <c r="GQ24" t="s">
        <v>48</v>
      </c>
      <c r="GR24">
        <v>12169</v>
      </c>
      <c r="GS24" t="s">
        <v>48</v>
      </c>
      <c r="GT24">
        <v>12169</v>
      </c>
      <c r="GV24" t="s">
        <v>48</v>
      </c>
      <c r="GW24">
        <v>12169</v>
      </c>
      <c r="GX24" t="s">
        <v>48</v>
      </c>
      <c r="GY24">
        <v>12169</v>
      </c>
      <c r="GZ24" t="s">
        <v>48</v>
      </c>
      <c r="HA24">
        <v>12169</v>
      </c>
      <c r="HC24" t="s">
        <v>48</v>
      </c>
      <c r="HD24">
        <v>12169</v>
      </c>
      <c r="HE24" t="s">
        <v>48</v>
      </c>
      <c r="HF24">
        <v>12169</v>
      </c>
      <c r="HG24" t="s">
        <v>48</v>
      </c>
      <c r="HH24">
        <v>12169</v>
      </c>
      <c r="HJ24" t="s">
        <v>48</v>
      </c>
      <c r="HK24">
        <v>12169</v>
      </c>
      <c r="HL24" t="s">
        <v>48</v>
      </c>
      <c r="HM24">
        <v>12169</v>
      </c>
      <c r="HN24" t="s">
        <v>48</v>
      </c>
      <c r="HO24">
        <v>12169</v>
      </c>
      <c r="HQ24" t="s">
        <v>48</v>
      </c>
      <c r="HR24">
        <v>12169</v>
      </c>
      <c r="HS24" t="s">
        <v>48</v>
      </c>
      <c r="HT24">
        <v>12169</v>
      </c>
      <c r="HU24" t="s">
        <v>48</v>
      </c>
      <c r="HV24">
        <v>12169</v>
      </c>
      <c r="HX24" t="s">
        <v>48</v>
      </c>
      <c r="HY24">
        <v>12169</v>
      </c>
      <c r="HZ24" t="s">
        <v>48</v>
      </c>
      <c r="IA24">
        <v>12169</v>
      </c>
      <c r="IB24" t="s">
        <v>48</v>
      </c>
      <c r="IC24">
        <v>12169</v>
      </c>
      <c r="IE24" t="s">
        <v>48</v>
      </c>
      <c r="IF24">
        <v>12169</v>
      </c>
      <c r="IG24" t="s">
        <v>48</v>
      </c>
      <c r="IH24">
        <v>12169</v>
      </c>
      <c r="II24" t="s">
        <v>48</v>
      </c>
      <c r="IJ24">
        <v>12169</v>
      </c>
      <c r="IL24" t="s">
        <v>48</v>
      </c>
      <c r="IM24" t="s">
        <v>195</v>
      </c>
      <c r="IN24" t="s">
        <v>48</v>
      </c>
      <c r="IO24" t="s">
        <v>195</v>
      </c>
      <c r="IP24" t="s">
        <v>48</v>
      </c>
      <c r="IQ24" t="s">
        <v>195</v>
      </c>
      <c r="IS24" t="s">
        <v>48</v>
      </c>
      <c r="IT24" t="s">
        <v>195</v>
      </c>
      <c r="IU24" t="s">
        <v>48</v>
      </c>
      <c r="IV24" t="s">
        <v>195</v>
      </c>
      <c r="IW24" t="s">
        <v>48</v>
      </c>
      <c r="IX24" t="s">
        <v>195</v>
      </c>
      <c r="IZ24" t="s">
        <v>48</v>
      </c>
      <c r="JA24" t="s">
        <v>195</v>
      </c>
      <c r="JB24" t="s">
        <v>48</v>
      </c>
      <c r="JC24" t="s">
        <v>195</v>
      </c>
      <c r="JD24" t="s">
        <v>48</v>
      </c>
      <c r="JE24" t="s">
        <v>195</v>
      </c>
      <c r="JG24" t="s">
        <v>48</v>
      </c>
      <c r="JH24" t="s">
        <v>195</v>
      </c>
      <c r="JI24" t="s">
        <v>48</v>
      </c>
      <c r="JJ24" t="s">
        <v>195</v>
      </c>
      <c r="JK24" t="s">
        <v>48</v>
      </c>
      <c r="JL24" t="s">
        <v>195</v>
      </c>
      <c r="JN24" t="s">
        <v>48</v>
      </c>
      <c r="JO24" t="s">
        <v>195</v>
      </c>
      <c r="JP24" t="s">
        <v>48</v>
      </c>
      <c r="JQ24" t="s">
        <v>195</v>
      </c>
      <c r="JR24" t="s">
        <v>48</v>
      </c>
      <c r="JS24" t="s">
        <v>195</v>
      </c>
      <c r="JU24" t="s">
        <v>48</v>
      </c>
      <c r="JV24" t="s">
        <v>195</v>
      </c>
      <c r="JW24" t="s">
        <v>48</v>
      </c>
      <c r="JX24" t="s">
        <v>195</v>
      </c>
      <c r="JY24" t="s">
        <v>48</v>
      </c>
      <c r="JZ24" t="s">
        <v>195</v>
      </c>
      <c r="KB24" t="s">
        <v>48</v>
      </c>
      <c r="KC24" t="s">
        <v>195</v>
      </c>
      <c r="KD24" t="s">
        <v>48</v>
      </c>
      <c r="KE24" t="s">
        <v>195</v>
      </c>
      <c r="KF24" t="s">
        <v>48</v>
      </c>
      <c r="KG24" t="s">
        <v>195</v>
      </c>
      <c r="KI24" t="s">
        <v>48</v>
      </c>
      <c r="KJ24" t="s">
        <v>195</v>
      </c>
      <c r="KK24" t="s">
        <v>48</v>
      </c>
      <c r="KL24" t="s">
        <v>195</v>
      </c>
      <c r="KM24" t="s">
        <v>48</v>
      </c>
      <c r="KN24" t="s">
        <v>195</v>
      </c>
      <c r="KP24" t="s">
        <v>48</v>
      </c>
      <c r="KQ24" t="s">
        <v>195</v>
      </c>
      <c r="KR24" t="s">
        <v>48</v>
      </c>
      <c r="KS24" t="s">
        <v>195</v>
      </c>
      <c r="KT24" t="s">
        <v>48</v>
      </c>
      <c r="KU24" t="s">
        <v>195</v>
      </c>
      <c r="KW24" t="s">
        <v>48</v>
      </c>
      <c r="KX24" t="s">
        <v>195</v>
      </c>
      <c r="KY24" t="s">
        <v>48</v>
      </c>
      <c r="KZ24" t="s">
        <v>195</v>
      </c>
      <c r="LA24" t="s">
        <v>48</v>
      </c>
      <c r="LB24" t="s">
        <v>195</v>
      </c>
      <c r="LD24" t="s">
        <v>48</v>
      </c>
      <c r="LE24" t="s">
        <v>195</v>
      </c>
      <c r="LF24" t="s">
        <v>48</v>
      </c>
      <c r="LG24" t="s">
        <v>195</v>
      </c>
      <c r="LH24" t="s">
        <v>48</v>
      </c>
      <c r="LI24" t="s">
        <v>195</v>
      </c>
      <c r="LK24" t="s">
        <v>48</v>
      </c>
      <c r="LL24" t="s">
        <v>195</v>
      </c>
      <c r="LM24" t="s">
        <v>48</v>
      </c>
      <c r="LN24" t="s">
        <v>195</v>
      </c>
      <c r="LO24" t="s">
        <v>48</v>
      </c>
      <c r="LP24" t="s">
        <v>195</v>
      </c>
      <c r="LR24" t="s">
        <v>48</v>
      </c>
      <c r="LS24" t="s">
        <v>195</v>
      </c>
      <c r="LT24" t="s">
        <v>48</v>
      </c>
      <c r="LU24" t="s">
        <v>195</v>
      </c>
      <c r="LV24" t="s">
        <v>48</v>
      </c>
      <c r="LW24" t="s">
        <v>195</v>
      </c>
      <c r="LY24" t="s">
        <v>48</v>
      </c>
      <c r="LZ24" t="s">
        <v>195</v>
      </c>
      <c r="MA24" t="s">
        <v>48</v>
      </c>
      <c r="MB24" t="s">
        <v>195</v>
      </c>
      <c r="MC24" t="s">
        <v>48</v>
      </c>
      <c r="MD24" t="s">
        <v>195</v>
      </c>
      <c r="MF24" t="s">
        <v>48</v>
      </c>
      <c r="MG24" t="s">
        <v>195</v>
      </c>
      <c r="MH24" t="s">
        <v>48</v>
      </c>
      <c r="MI24" t="s">
        <v>195</v>
      </c>
      <c r="MJ24" t="s">
        <v>48</v>
      </c>
      <c r="MK24" t="s">
        <v>195</v>
      </c>
      <c r="MM24" t="s">
        <v>48</v>
      </c>
      <c r="MN24" t="s">
        <v>195</v>
      </c>
      <c r="MO24" t="s">
        <v>48</v>
      </c>
      <c r="MP24" t="s">
        <v>195</v>
      </c>
      <c r="MQ24" t="s">
        <v>48</v>
      </c>
      <c r="MR24" t="s">
        <v>195</v>
      </c>
      <c r="MT24" t="s">
        <v>48</v>
      </c>
      <c r="MU24" t="s">
        <v>195</v>
      </c>
      <c r="MV24" t="s">
        <v>48</v>
      </c>
      <c r="MW24" t="s">
        <v>195</v>
      </c>
      <c r="MX24" t="s">
        <v>48</v>
      </c>
      <c r="MY24" t="s">
        <v>195</v>
      </c>
      <c r="NA24" t="s">
        <v>48</v>
      </c>
      <c r="NB24" t="s">
        <v>195</v>
      </c>
      <c r="NC24" t="s">
        <v>48</v>
      </c>
      <c r="ND24" t="s">
        <v>195</v>
      </c>
      <c r="NE24" t="s">
        <v>48</v>
      </c>
      <c r="NF24" t="s">
        <v>195</v>
      </c>
      <c r="NH24" t="s">
        <v>48</v>
      </c>
      <c r="NI24" t="s">
        <v>195</v>
      </c>
      <c r="NJ24" t="s">
        <v>48</v>
      </c>
      <c r="NK24" t="s">
        <v>195</v>
      </c>
      <c r="NL24" t="s">
        <v>48</v>
      </c>
      <c r="NM24" t="s">
        <v>195</v>
      </c>
      <c r="NO24" t="s">
        <v>48</v>
      </c>
      <c r="NP24" t="s">
        <v>195</v>
      </c>
      <c r="NQ24" t="s">
        <v>48</v>
      </c>
      <c r="NR24" t="s">
        <v>195</v>
      </c>
      <c r="NS24" t="s">
        <v>48</v>
      </c>
      <c r="NT24" t="s">
        <v>195</v>
      </c>
      <c r="NV24" t="s">
        <v>48</v>
      </c>
      <c r="NW24" t="s">
        <v>195</v>
      </c>
      <c r="NX24" t="s">
        <v>48</v>
      </c>
      <c r="NY24" t="s">
        <v>195</v>
      </c>
      <c r="NZ24" t="s">
        <v>48</v>
      </c>
      <c r="OA24" t="s">
        <v>195</v>
      </c>
      <c r="OC24" t="s">
        <v>48</v>
      </c>
      <c r="OD24" t="s">
        <v>195</v>
      </c>
      <c r="OE24" t="s">
        <v>48</v>
      </c>
      <c r="OF24" t="s">
        <v>195</v>
      </c>
      <c r="OG24" t="s">
        <v>48</v>
      </c>
      <c r="OH24" t="s">
        <v>195</v>
      </c>
      <c r="OJ24" t="s">
        <v>48</v>
      </c>
      <c r="OK24" t="s">
        <v>195</v>
      </c>
      <c r="OL24" t="s">
        <v>48</v>
      </c>
      <c r="OM24" t="s">
        <v>195</v>
      </c>
      <c r="ON24" t="s">
        <v>48</v>
      </c>
      <c r="OO24" t="s">
        <v>195</v>
      </c>
      <c r="OQ24" t="s">
        <v>48</v>
      </c>
      <c r="OR24" t="s">
        <v>195</v>
      </c>
      <c r="OS24" t="s">
        <v>48</v>
      </c>
      <c r="OT24" t="s">
        <v>195</v>
      </c>
      <c r="OU24" t="s">
        <v>48</v>
      </c>
      <c r="OV24" t="s">
        <v>195</v>
      </c>
      <c r="OX24" t="s">
        <v>48</v>
      </c>
      <c r="OY24" t="s">
        <v>195</v>
      </c>
      <c r="OZ24" t="s">
        <v>48</v>
      </c>
      <c r="PA24" t="s">
        <v>195</v>
      </c>
      <c r="PB24" t="s">
        <v>48</v>
      </c>
      <c r="PC24" t="s">
        <v>195</v>
      </c>
      <c r="PE24" t="s">
        <v>48</v>
      </c>
      <c r="PF24" t="s">
        <v>195</v>
      </c>
      <c r="PG24" t="s">
        <v>48</v>
      </c>
      <c r="PH24" t="s">
        <v>195</v>
      </c>
      <c r="PI24" t="s">
        <v>48</v>
      </c>
      <c r="PJ24" t="s">
        <v>195</v>
      </c>
      <c r="PL24" t="s">
        <v>48</v>
      </c>
      <c r="PM24" t="s">
        <v>195</v>
      </c>
      <c r="PN24" t="s">
        <v>48</v>
      </c>
      <c r="PO24" t="s">
        <v>195</v>
      </c>
      <c r="PP24" t="s">
        <v>48</v>
      </c>
      <c r="PQ24" t="s">
        <v>195</v>
      </c>
      <c r="PS24" t="s">
        <v>48</v>
      </c>
      <c r="PT24" t="s">
        <v>195</v>
      </c>
      <c r="PU24" t="s">
        <v>48</v>
      </c>
      <c r="PV24" t="s">
        <v>195</v>
      </c>
      <c r="PW24" t="s">
        <v>48</v>
      </c>
      <c r="PX24" t="s">
        <v>195</v>
      </c>
      <c r="PZ24" t="s">
        <v>48</v>
      </c>
      <c r="QA24" t="s">
        <v>195</v>
      </c>
      <c r="QB24" t="s">
        <v>48</v>
      </c>
      <c r="QC24" t="s">
        <v>195</v>
      </c>
      <c r="QD24" t="s">
        <v>48</v>
      </c>
      <c r="QE24" t="s">
        <v>195</v>
      </c>
      <c r="QG24" t="s">
        <v>48</v>
      </c>
      <c r="QH24" t="s">
        <v>195</v>
      </c>
      <c r="QI24" t="s">
        <v>48</v>
      </c>
      <c r="QJ24" t="s">
        <v>195</v>
      </c>
      <c r="QK24" t="s">
        <v>48</v>
      </c>
      <c r="QL24" t="s">
        <v>195</v>
      </c>
      <c r="QN24" t="s">
        <v>48</v>
      </c>
      <c r="QO24" t="s">
        <v>195</v>
      </c>
      <c r="QP24" t="s">
        <v>48</v>
      </c>
      <c r="QQ24" t="s">
        <v>195</v>
      </c>
      <c r="QR24" t="s">
        <v>48</v>
      </c>
      <c r="QS24" t="s">
        <v>195</v>
      </c>
      <c r="QU24" t="s">
        <v>48</v>
      </c>
      <c r="QV24" t="s">
        <v>195</v>
      </c>
      <c r="QW24" t="s">
        <v>48</v>
      </c>
      <c r="QX24" t="s">
        <v>195</v>
      </c>
      <c r="QY24" t="s">
        <v>48</v>
      </c>
      <c r="QZ24" t="s">
        <v>195</v>
      </c>
      <c r="RB24" t="s">
        <v>48</v>
      </c>
      <c r="RC24" t="s">
        <v>195</v>
      </c>
      <c r="RD24" t="s">
        <v>48</v>
      </c>
      <c r="RE24" t="s">
        <v>195</v>
      </c>
      <c r="RF24" t="s">
        <v>48</v>
      </c>
      <c r="RG24" t="s">
        <v>195</v>
      </c>
      <c r="RI24" t="s">
        <v>48</v>
      </c>
      <c r="RJ24" t="s">
        <v>195</v>
      </c>
      <c r="RK24" t="s">
        <v>48</v>
      </c>
      <c r="RL24" t="s">
        <v>195</v>
      </c>
      <c r="RM24" t="s">
        <v>48</v>
      </c>
      <c r="RN24" t="s">
        <v>195</v>
      </c>
      <c r="RP24" t="s">
        <v>48</v>
      </c>
      <c r="RQ24" t="s">
        <v>195</v>
      </c>
      <c r="RR24" t="s">
        <v>48</v>
      </c>
      <c r="RS24" t="s">
        <v>195</v>
      </c>
      <c r="RT24" t="s">
        <v>48</v>
      </c>
      <c r="RU24" t="s">
        <v>195</v>
      </c>
    </row>
    <row r="25" spans="1:489" x14ac:dyDescent="0.2">
      <c r="A25" t="s">
        <v>49</v>
      </c>
      <c r="B25">
        <v>26288</v>
      </c>
      <c r="C25" t="s">
        <v>49</v>
      </c>
      <c r="D25">
        <v>26288</v>
      </c>
      <c r="E25" t="s">
        <v>49</v>
      </c>
      <c r="F25">
        <v>26288</v>
      </c>
      <c r="H25" t="s">
        <v>49</v>
      </c>
      <c r="I25">
        <v>26288</v>
      </c>
      <c r="J25" t="s">
        <v>49</v>
      </c>
      <c r="K25">
        <v>26288</v>
      </c>
      <c r="L25" t="s">
        <v>49</v>
      </c>
      <c r="M25">
        <v>26288</v>
      </c>
      <c r="O25" t="s">
        <v>49</v>
      </c>
      <c r="P25">
        <v>26288</v>
      </c>
      <c r="Q25" t="s">
        <v>49</v>
      </c>
      <c r="R25">
        <v>26288</v>
      </c>
      <c r="S25" t="s">
        <v>49</v>
      </c>
      <c r="T25">
        <v>26288</v>
      </c>
      <c r="V25" t="s">
        <v>49</v>
      </c>
      <c r="W25">
        <v>26288</v>
      </c>
      <c r="X25" t="s">
        <v>49</v>
      </c>
      <c r="Y25">
        <v>26288</v>
      </c>
      <c r="Z25" t="s">
        <v>49</v>
      </c>
      <c r="AA25">
        <v>26288</v>
      </c>
      <c r="AC25" t="s">
        <v>49</v>
      </c>
      <c r="AD25">
        <v>26288</v>
      </c>
      <c r="AE25" t="s">
        <v>49</v>
      </c>
      <c r="AF25">
        <v>26288</v>
      </c>
      <c r="AG25" t="s">
        <v>49</v>
      </c>
      <c r="AH25">
        <v>26288</v>
      </c>
      <c r="AJ25" t="s">
        <v>49</v>
      </c>
      <c r="AK25">
        <v>26288</v>
      </c>
      <c r="AL25" t="s">
        <v>49</v>
      </c>
      <c r="AM25">
        <v>26288</v>
      </c>
      <c r="AN25" t="s">
        <v>49</v>
      </c>
      <c r="AO25">
        <v>26288</v>
      </c>
      <c r="AQ25" t="s">
        <v>49</v>
      </c>
      <c r="AR25">
        <v>26288</v>
      </c>
      <c r="AS25" t="s">
        <v>49</v>
      </c>
      <c r="AT25">
        <v>26288</v>
      </c>
      <c r="AU25" t="s">
        <v>49</v>
      </c>
      <c r="AV25">
        <v>26288</v>
      </c>
      <c r="AX25" t="s">
        <v>49</v>
      </c>
      <c r="AY25">
        <v>26288</v>
      </c>
      <c r="AZ25" t="s">
        <v>49</v>
      </c>
      <c r="BA25">
        <v>26288</v>
      </c>
      <c r="BB25" t="s">
        <v>49</v>
      </c>
      <c r="BC25">
        <v>26288</v>
      </c>
      <c r="BE25" t="s">
        <v>49</v>
      </c>
      <c r="BF25">
        <v>26288</v>
      </c>
      <c r="BG25" t="s">
        <v>49</v>
      </c>
      <c r="BH25">
        <v>26288</v>
      </c>
      <c r="BI25" t="s">
        <v>49</v>
      </c>
      <c r="BJ25">
        <v>26288</v>
      </c>
      <c r="BL25" t="s">
        <v>49</v>
      </c>
      <c r="BM25">
        <v>26288</v>
      </c>
      <c r="BN25" t="s">
        <v>49</v>
      </c>
      <c r="BO25">
        <v>26288</v>
      </c>
      <c r="BP25" t="s">
        <v>49</v>
      </c>
      <c r="BQ25">
        <v>26288</v>
      </c>
      <c r="BS25" t="s">
        <v>49</v>
      </c>
      <c r="BT25">
        <v>26288</v>
      </c>
      <c r="BU25" t="s">
        <v>49</v>
      </c>
      <c r="BV25">
        <v>26288</v>
      </c>
      <c r="BW25" t="s">
        <v>49</v>
      </c>
      <c r="BX25">
        <v>26288</v>
      </c>
      <c r="BZ25" t="s">
        <v>49</v>
      </c>
      <c r="CA25">
        <v>26288</v>
      </c>
      <c r="CB25" t="s">
        <v>49</v>
      </c>
      <c r="CC25">
        <v>26288</v>
      </c>
      <c r="CD25" t="s">
        <v>49</v>
      </c>
      <c r="CE25">
        <v>26288</v>
      </c>
      <c r="CG25" t="s">
        <v>49</v>
      </c>
      <c r="CH25">
        <v>26288</v>
      </c>
      <c r="CI25" t="s">
        <v>49</v>
      </c>
      <c r="CJ25">
        <v>26288</v>
      </c>
      <c r="CK25" t="s">
        <v>49</v>
      </c>
      <c r="CL25">
        <v>26288</v>
      </c>
      <c r="CN25" t="s">
        <v>49</v>
      </c>
      <c r="CO25">
        <v>26288</v>
      </c>
      <c r="CP25" t="s">
        <v>49</v>
      </c>
      <c r="CQ25">
        <v>26288</v>
      </c>
      <c r="CR25" t="s">
        <v>49</v>
      </c>
      <c r="CS25">
        <v>26288</v>
      </c>
      <c r="CU25" t="s">
        <v>49</v>
      </c>
      <c r="CV25">
        <v>26288</v>
      </c>
      <c r="CW25" t="s">
        <v>49</v>
      </c>
      <c r="CX25">
        <v>26288</v>
      </c>
      <c r="CY25" t="s">
        <v>49</v>
      </c>
      <c r="CZ25">
        <v>26288</v>
      </c>
      <c r="DB25" t="s">
        <v>49</v>
      </c>
      <c r="DC25">
        <v>26288</v>
      </c>
      <c r="DD25" t="s">
        <v>49</v>
      </c>
      <c r="DE25">
        <v>26288</v>
      </c>
      <c r="DF25" t="s">
        <v>49</v>
      </c>
      <c r="DG25">
        <v>26288</v>
      </c>
      <c r="DI25" t="s">
        <v>49</v>
      </c>
      <c r="DJ25">
        <v>26288</v>
      </c>
      <c r="DK25" t="s">
        <v>49</v>
      </c>
      <c r="DL25">
        <v>26288</v>
      </c>
      <c r="DM25" t="s">
        <v>49</v>
      </c>
      <c r="DN25">
        <v>26288</v>
      </c>
      <c r="DP25" t="s">
        <v>49</v>
      </c>
      <c r="DQ25">
        <v>26288</v>
      </c>
      <c r="DR25" t="s">
        <v>49</v>
      </c>
      <c r="DS25">
        <v>26288</v>
      </c>
      <c r="DT25" t="s">
        <v>49</v>
      </c>
      <c r="DU25">
        <v>26288</v>
      </c>
      <c r="DW25" t="s">
        <v>49</v>
      </c>
      <c r="DX25">
        <v>26288</v>
      </c>
      <c r="DY25" t="s">
        <v>49</v>
      </c>
      <c r="DZ25">
        <v>26288</v>
      </c>
      <c r="EA25" t="s">
        <v>49</v>
      </c>
      <c r="EB25">
        <v>26288</v>
      </c>
      <c r="ED25" t="s">
        <v>49</v>
      </c>
      <c r="EE25">
        <v>26288</v>
      </c>
      <c r="EF25" t="s">
        <v>49</v>
      </c>
      <c r="EG25">
        <v>26288</v>
      </c>
      <c r="EH25" t="s">
        <v>49</v>
      </c>
      <c r="EI25">
        <v>26288</v>
      </c>
      <c r="EK25" t="s">
        <v>49</v>
      </c>
      <c r="EL25">
        <v>26288</v>
      </c>
      <c r="EM25" t="s">
        <v>49</v>
      </c>
      <c r="EN25">
        <v>26288</v>
      </c>
      <c r="EO25" t="s">
        <v>49</v>
      </c>
      <c r="EP25">
        <v>26288</v>
      </c>
      <c r="ER25" t="s">
        <v>49</v>
      </c>
      <c r="ES25">
        <v>26288</v>
      </c>
      <c r="ET25" t="s">
        <v>49</v>
      </c>
      <c r="EU25">
        <v>26288</v>
      </c>
      <c r="EV25" t="s">
        <v>49</v>
      </c>
      <c r="EW25">
        <v>26288</v>
      </c>
      <c r="EY25" t="s">
        <v>49</v>
      </c>
      <c r="EZ25">
        <v>26288</v>
      </c>
      <c r="FA25" t="s">
        <v>49</v>
      </c>
      <c r="FB25">
        <v>26288</v>
      </c>
      <c r="FC25" t="s">
        <v>49</v>
      </c>
      <c r="FD25">
        <v>26288</v>
      </c>
      <c r="FF25" t="s">
        <v>49</v>
      </c>
      <c r="FG25">
        <v>26288</v>
      </c>
      <c r="FH25" t="s">
        <v>49</v>
      </c>
      <c r="FI25">
        <v>26288</v>
      </c>
      <c r="FJ25" t="s">
        <v>49</v>
      </c>
      <c r="FK25">
        <v>26288</v>
      </c>
      <c r="FM25" t="s">
        <v>49</v>
      </c>
      <c r="FN25">
        <v>26288</v>
      </c>
      <c r="FO25" t="s">
        <v>49</v>
      </c>
      <c r="FP25">
        <v>26288</v>
      </c>
      <c r="FQ25" t="s">
        <v>49</v>
      </c>
      <c r="FR25">
        <v>26288</v>
      </c>
      <c r="FT25" t="s">
        <v>49</v>
      </c>
      <c r="FU25">
        <v>26288</v>
      </c>
      <c r="FV25" t="s">
        <v>49</v>
      </c>
      <c r="FW25">
        <v>26288</v>
      </c>
      <c r="FX25" t="s">
        <v>49</v>
      </c>
      <c r="FY25">
        <v>26288</v>
      </c>
      <c r="GA25" t="s">
        <v>49</v>
      </c>
      <c r="GB25">
        <v>26288</v>
      </c>
      <c r="GC25" t="s">
        <v>49</v>
      </c>
      <c r="GD25">
        <v>26288</v>
      </c>
      <c r="GE25" t="s">
        <v>49</v>
      </c>
      <c r="GF25">
        <v>26288</v>
      </c>
      <c r="GH25" t="s">
        <v>49</v>
      </c>
      <c r="GI25">
        <v>26288</v>
      </c>
      <c r="GJ25" t="s">
        <v>49</v>
      </c>
      <c r="GK25">
        <v>26288</v>
      </c>
      <c r="GL25" t="s">
        <v>49</v>
      </c>
      <c r="GM25">
        <v>26288</v>
      </c>
      <c r="GO25" t="s">
        <v>49</v>
      </c>
      <c r="GP25">
        <v>26288</v>
      </c>
      <c r="GQ25" t="s">
        <v>49</v>
      </c>
      <c r="GR25">
        <v>26288</v>
      </c>
      <c r="GS25" t="s">
        <v>49</v>
      </c>
      <c r="GT25">
        <v>26288</v>
      </c>
      <c r="GV25" t="s">
        <v>49</v>
      </c>
      <c r="GW25">
        <v>26288</v>
      </c>
      <c r="GX25" t="s">
        <v>49</v>
      </c>
      <c r="GY25">
        <v>26288</v>
      </c>
      <c r="GZ25" t="s">
        <v>49</v>
      </c>
      <c r="HA25">
        <v>26288</v>
      </c>
      <c r="HC25" t="s">
        <v>49</v>
      </c>
      <c r="HD25">
        <v>26288</v>
      </c>
      <c r="HE25" t="s">
        <v>49</v>
      </c>
      <c r="HF25">
        <v>26288</v>
      </c>
      <c r="HG25" t="s">
        <v>49</v>
      </c>
      <c r="HH25">
        <v>26288</v>
      </c>
      <c r="HJ25" t="s">
        <v>49</v>
      </c>
      <c r="HK25">
        <v>26288</v>
      </c>
      <c r="HL25" t="s">
        <v>49</v>
      </c>
      <c r="HM25">
        <v>26288</v>
      </c>
      <c r="HN25" t="s">
        <v>49</v>
      </c>
      <c r="HO25">
        <v>26288</v>
      </c>
      <c r="HQ25" t="s">
        <v>49</v>
      </c>
      <c r="HR25">
        <v>26288</v>
      </c>
      <c r="HS25" t="s">
        <v>49</v>
      </c>
      <c r="HT25">
        <v>26288</v>
      </c>
      <c r="HU25" t="s">
        <v>49</v>
      </c>
      <c r="HV25">
        <v>26288</v>
      </c>
      <c r="HX25" t="s">
        <v>49</v>
      </c>
      <c r="HY25">
        <v>26288</v>
      </c>
      <c r="HZ25" t="s">
        <v>49</v>
      </c>
      <c r="IA25">
        <v>26288</v>
      </c>
      <c r="IB25" t="s">
        <v>49</v>
      </c>
      <c r="IC25">
        <v>26288</v>
      </c>
      <c r="IE25" t="s">
        <v>49</v>
      </c>
      <c r="IF25">
        <v>26288</v>
      </c>
      <c r="IG25" t="s">
        <v>49</v>
      </c>
      <c r="IH25">
        <v>26288</v>
      </c>
      <c r="II25" t="s">
        <v>49</v>
      </c>
      <c r="IJ25">
        <v>26288</v>
      </c>
      <c r="IL25" t="s">
        <v>49</v>
      </c>
      <c r="IM25" t="s">
        <v>195</v>
      </c>
      <c r="IN25" t="s">
        <v>49</v>
      </c>
      <c r="IO25" t="s">
        <v>195</v>
      </c>
      <c r="IP25" t="s">
        <v>49</v>
      </c>
      <c r="IQ25" t="s">
        <v>195</v>
      </c>
      <c r="IS25" t="s">
        <v>49</v>
      </c>
      <c r="IT25" t="s">
        <v>195</v>
      </c>
      <c r="IU25" t="s">
        <v>49</v>
      </c>
      <c r="IV25" t="s">
        <v>195</v>
      </c>
      <c r="IW25" t="s">
        <v>49</v>
      </c>
      <c r="IX25" t="s">
        <v>195</v>
      </c>
      <c r="IZ25" t="s">
        <v>49</v>
      </c>
      <c r="JA25" t="s">
        <v>195</v>
      </c>
      <c r="JB25" t="s">
        <v>49</v>
      </c>
      <c r="JC25" t="s">
        <v>195</v>
      </c>
      <c r="JD25" t="s">
        <v>49</v>
      </c>
      <c r="JE25" t="s">
        <v>195</v>
      </c>
      <c r="JG25" t="s">
        <v>49</v>
      </c>
      <c r="JH25" t="s">
        <v>195</v>
      </c>
      <c r="JI25" t="s">
        <v>49</v>
      </c>
      <c r="JJ25" t="s">
        <v>195</v>
      </c>
      <c r="JK25" t="s">
        <v>49</v>
      </c>
      <c r="JL25" t="s">
        <v>195</v>
      </c>
      <c r="JN25" t="s">
        <v>49</v>
      </c>
      <c r="JO25" t="s">
        <v>195</v>
      </c>
      <c r="JP25" t="s">
        <v>49</v>
      </c>
      <c r="JQ25" t="s">
        <v>195</v>
      </c>
      <c r="JR25" t="s">
        <v>49</v>
      </c>
      <c r="JS25" t="s">
        <v>195</v>
      </c>
      <c r="JU25" t="s">
        <v>49</v>
      </c>
      <c r="JV25" t="s">
        <v>195</v>
      </c>
      <c r="JW25" t="s">
        <v>49</v>
      </c>
      <c r="JX25" t="s">
        <v>195</v>
      </c>
      <c r="JY25" t="s">
        <v>49</v>
      </c>
      <c r="JZ25" t="s">
        <v>195</v>
      </c>
      <c r="KB25" t="s">
        <v>49</v>
      </c>
      <c r="KC25" t="s">
        <v>195</v>
      </c>
      <c r="KD25" t="s">
        <v>49</v>
      </c>
      <c r="KE25" t="s">
        <v>195</v>
      </c>
      <c r="KF25" t="s">
        <v>49</v>
      </c>
      <c r="KG25" t="s">
        <v>195</v>
      </c>
      <c r="KI25" t="s">
        <v>49</v>
      </c>
      <c r="KJ25" t="s">
        <v>195</v>
      </c>
      <c r="KK25" t="s">
        <v>49</v>
      </c>
      <c r="KL25" t="s">
        <v>195</v>
      </c>
      <c r="KM25" t="s">
        <v>49</v>
      </c>
      <c r="KN25" t="s">
        <v>195</v>
      </c>
      <c r="KP25" t="s">
        <v>49</v>
      </c>
      <c r="KQ25" t="s">
        <v>195</v>
      </c>
      <c r="KR25" t="s">
        <v>49</v>
      </c>
      <c r="KS25" t="s">
        <v>195</v>
      </c>
      <c r="KT25" t="s">
        <v>49</v>
      </c>
      <c r="KU25" t="s">
        <v>195</v>
      </c>
      <c r="KW25" t="s">
        <v>49</v>
      </c>
      <c r="KX25" t="s">
        <v>195</v>
      </c>
      <c r="KY25" t="s">
        <v>49</v>
      </c>
      <c r="KZ25" t="s">
        <v>195</v>
      </c>
      <c r="LA25" t="s">
        <v>49</v>
      </c>
      <c r="LB25" t="s">
        <v>195</v>
      </c>
      <c r="LD25" t="s">
        <v>49</v>
      </c>
      <c r="LE25" t="s">
        <v>195</v>
      </c>
      <c r="LF25" t="s">
        <v>49</v>
      </c>
      <c r="LG25" t="s">
        <v>195</v>
      </c>
      <c r="LH25" t="s">
        <v>49</v>
      </c>
      <c r="LI25" t="s">
        <v>195</v>
      </c>
      <c r="LK25" t="s">
        <v>49</v>
      </c>
      <c r="LL25" t="s">
        <v>195</v>
      </c>
      <c r="LM25" t="s">
        <v>49</v>
      </c>
      <c r="LN25" t="s">
        <v>195</v>
      </c>
      <c r="LO25" t="s">
        <v>49</v>
      </c>
      <c r="LP25" t="s">
        <v>195</v>
      </c>
      <c r="LR25" t="s">
        <v>49</v>
      </c>
      <c r="LS25" t="s">
        <v>195</v>
      </c>
      <c r="LT25" t="s">
        <v>49</v>
      </c>
      <c r="LU25" t="s">
        <v>195</v>
      </c>
      <c r="LV25" t="s">
        <v>49</v>
      </c>
      <c r="LW25" t="s">
        <v>195</v>
      </c>
      <c r="LY25" t="s">
        <v>49</v>
      </c>
      <c r="LZ25" t="s">
        <v>195</v>
      </c>
      <c r="MA25" t="s">
        <v>49</v>
      </c>
      <c r="MB25" t="s">
        <v>195</v>
      </c>
      <c r="MC25" t="s">
        <v>49</v>
      </c>
      <c r="MD25" t="s">
        <v>195</v>
      </c>
      <c r="MF25" t="s">
        <v>49</v>
      </c>
      <c r="MG25" t="s">
        <v>195</v>
      </c>
      <c r="MH25" t="s">
        <v>49</v>
      </c>
      <c r="MI25" t="s">
        <v>195</v>
      </c>
      <c r="MJ25" t="s">
        <v>49</v>
      </c>
      <c r="MK25" t="s">
        <v>195</v>
      </c>
      <c r="MM25" t="s">
        <v>49</v>
      </c>
      <c r="MN25" t="s">
        <v>195</v>
      </c>
      <c r="MO25" t="s">
        <v>49</v>
      </c>
      <c r="MP25" t="s">
        <v>195</v>
      </c>
      <c r="MQ25" t="s">
        <v>49</v>
      </c>
      <c r="MR25" t="s">
        <v>195</v>
      </c>
      <c r="MT25" t="s">
        <v>49</v>
      </c>
      <c r="MU25" t="s">
        <v>195</v>
      </c>
      <c r="MV25" t="s">
        <v>49</v>
      </c>
      <c r="MW25" t="s">
        <v>195</v>
      </c>
      <c r="MX25" t="s">
        <v>49</v>
      </c>
      <c r="MY25" t="s">
        <v>195</v>
      </c>
      <c r="NA25" t="s">
        <v>49</v>
      </c>
      <c r="NB25" t="s">
        <v>195</v>
      </c>
      <c r="NC25" t="s">
        <v>49</v>
      </c>
      <c r="ND25" t="s">
        <v>195</v>
      </c>
      <c r="NE25" t="s">
        <v>49</v>
      </c>
      <c r="NF25" t="s">
        <v>195</v>
      </c>
      <c r="NH25" t="s">
        <v>49</v>
      </c>
      <c r="NI25" t="s">
        <v>195</v>
      </c>
      <c r="NJ25" t="s">
        <v>49</v>
      </c>
      <c r="NK25" t="s">
        <v>195</v>
      </c>
      <c r="NL25" t="s">
        <v>49</v>
      </c>
      <c r="NM25" t="s">
        <v>195</v>
      </c>
      <c r="NO25" t="s">
        <v>49</v>
      </c>
      <c r="NP25" t="s">
        <v>195</v>
      </c>
      <c r="NQ25" t="s">
        <v>49</v>
      </c>
      <c r="NR25" t="s">
        <v>195</v>
      </c>
      <c r="NS25" t="s">
        <v>49</v>
      </c>
      <c r="NT25" t="s">
        <v>195</v>
      </c>
      <c r="NV25" t="s">
        <v>49</v>
      </c>
      <c r="NW25" t="s">
        <v>195</v>
      </c>
      <c r="NX25" t="s">
        <v>49</v>
      </c>
      <c r="NY25" t="s">
        <v>195</v>
      </c>
      <c r="NZ25" t="s">
        <v>49</v>
      </c>
      <c r="OA25" t="s">
        <v>195</v>
      </c>
      <c r="OC25" t="s">
        <v>49</v>
      </c>
      <c r="OD25" t="s">
        <v>195</v>
      </c>
      <c r="OE25" t="s">
        <v>49</v>
      </c>
      <c r="OF25" t="s">
        <v>195</v>
      </c>
      <c r="OG25" t="s">
        <v>49</v>
      </c>
      <c r="OH25" t="s">
        <v>195</v>
      </c>
      <c r="OJ25" t="s">
        <v>49</v>
      </c>
      <c r="OK25" t="s">
        <v>195</v>
      </c>
      <c r="OL25" t="s">
        <v>49</v>
      </c>
      <c r="OM25" t="s">
        <v>195</v>
      </c>
      <c r="ON25" t="s">
        <v>49</v>
      </c>
      <c r="OO25" t="s">
        <v>195</v>
      </c>
      <c r="OQ25" t="s">
        <v>49</v>
      </c>
      <c r="OR25" t="s">
        <v>195</v>
      </c>
      <c r="OS25" t="s">
        <v>49</v>
      </c>
      <c r="OT25" t="s">
        <v>195</v>
      </c>
      <c r="OU25" t="s">
        <v>49</v>
      </c>
      <c r="OV25" t="s">
        <v>195</v>
      </c>
      <c r="OX25" t="s">
        <v>49</v>
      </c>
      <c r="OY25" t="s">
        <v>195</v>
      </c>
      <c r="OZ25" t="s">
        <v>49</v>
      </c>
      <c r="PA25" t="s">
        <v>195</v>
      </c>
      <c r="PB25" t="s">
        <v>49</v>
      </c>
      <c r="PC25" t="s">
        <v>195</v>
      </c>
      <c r="PE25" t="s">
        <v>49</v>
      </c>
      <c r="PF25" t="s">
        <v>195</v>
      </c>
      <c r="PG25" t="s">
        <v>49</v>
      </c>
      <c r="PH25" t="s">
        <v>195</v>
      </c>
      <c r="PI25" t="s">
        <v>49</v>
      </c>
      <c r="PJ25" t="s">
        <v>195</v>
      </c>
      <c r="PL25" t="s">
        <v>49</v>
      </c>
      <c r="PM25" t="s">
        <v>195</v>
      </c>
      <c r="PN25" t="s">
        <v>49</v>
      </c>
      <c r="PO25" t="s">
        <v>195</v>
      </c>
      <c r="PP25" t="s">
        <v>49</v>
      </c>
      <c r="PQ25" t="s">
        <v>195</v>
      </c>
      <c r="PS25" t="s">
        <v>49</v>
      </c>
      <c r="PT25" t="s">
        <v>195</v>
      </c>
      <c r="PU25" t="s">
        <v>49</v>
      </c>
      <c r="PV25" t="s">
        <v>195</v>
      </c>
      <c r="PW25" t="s">
        <v>49</v>
      </c>
      <c r="PX25" t="s">
        <v>195</v>
      </c>
      <c r="PZ25" t="s">
        <v>49</v>
      </c>
      <c r="QA25" t="s">
        <v>195</v>
      </c>
      <c r="QB25" t="s">
        <v>49</v>
      </c>
      <c r="QC25" t="s">
        <v>195</v>
      </c>
      <c r="QD25" t="s">
        <v>49</v>
      </c>
      <c r="QE25" t="s">
        <v>195</v>
      </c>
      <c r="QG25" t="s">
        <v>49</v>
      </c>
      <c r="QH25" t="s">
        <v>195</v>
      </c>
      <c r="QI25" t="s">
        <v>49</v>
      </c>
      <c r="QJ25" t="s">
        <v>195</v>
      </c>
      <c r="QK25" t="s">
        <v>49</v>
      </c>
      <c r="QL25" t="s">
        <v>195</v>
      </c>
      <c r="QN25" t="s">
        <v>49</v>
      </c>
      <c r="QO25" t="s">
        <v>195</v>
      </c>
      <c r="QP25" t="s">
        <v>49</v>
      </c>
      <c r="QQ25" t="s">
        <v>195</v>
      </c>
      <c r="QR25" t="s">
        <v>49</v>
      </c>
      <c r="QS25" t="s">
        <v>195</v>
      </c>
      <c r="QU25" t="s">
        <v>49</v>
      </c>
      <c r="QV25" t="s">
        <v>195</v>
      </c>
      <c r="QW25" t="s">
        <v>49</v>
      </c>
      <c r="QX25" t="s">
        <v>195</v>
      </c>
      <c r="QY25" t="s">
        <v>49</v>
      </c>
      <c r="QZ25" t="s">
        <v>195</v>
      </c>
      <c r="RB25" t="s">
        <v>49</v>
      </c>
      <c r="RC25" t="s">
        <v>195</v>
      </c>
      <c r="RD25" t="s">
        <v>49</v>
      </c>
      <c r="RE25" t="s">
        <v>195</v>
      </c>
      <c r="RF25" t="s">
        <v>49</v>
      </c>
      <c r="RG25" t="s">
        <v>195</v>
      </c>
      <c r="RI25" t="s">
        <v>49</v>
      </c>
      <c r="RJ25" t="s">
        <v>195</v>
      </c>
      <c r="RK25" t="s">
        <v>49</v>
      </c>
      <c r="RL25" t="s">
        <v>195</v>
      </c>
      <c r="RM25" t="s">
        <v>49</v>
      </c>
      <c r="RN25" t="s">
        <v>195</v>
      </c>
      <c r="RP25" t="s">
        <v>49</v>
      </c>
      <c r="RQ25" t="s">
        <v>195</v>
      </c>
      <c r="RR25" t="s">
        <v>49</v>
      </c>
      <c r="RS25" t="s">
        <v>195</v>
      </c>
      <c r="RT25" t="s">
        <v>49</v>
      </c>
      <c r="RU25" t="s">
        <v>195</v>
      </c>
    </row>
    <row r="26" spans="1:489" x14ac:dyDescent="0.2">
      <c r="A26" t="s">
        <v>53</v>
      </c>
      <c r="B26">
        <v>43071</v>
      </c>
      <c r="C26" t="s">
        <v>53</v>
      </c>
      <c r="D26">
        <v>43071</v>
      </c>
      <c r="E26" t="s">
        <v>53</v>
      </c>
      <c r="F26">
        <v>43071</v>
      </c>
      <c r="H26" t="s">
        <v>53</v>
      </c>
      <c r="I26">
        <v>43071</v>
      </c>
      <c r="J26" t="s">
        <v>53</v>
      </c>
      <c r="K26">
        <v>43071</v>
      </c>
      <c r="L26" t="s">
        <v>53</v>
      </c>
      <c r="M26">
        <v>43071</v>
      </c>
      <c r="O26" t="s">
        <v>53</v>
      </c>
      <c r="P26">
        <v>43071</v>
      </c>
      <c r="Q26" t="s">
        <v>53</v>
      </c>
      <c r="R26">
        <v>43071</v>
      </c>
      <c r="S26" t="s">
        <v>53</v>
      </c>
      <c r="T26">
        <v>43071</v>
      </c>
      <c r="V26" t="s">
        <v>53</v>
      </c>
      <c r="W26">
        <v>43071</v>
      </c>
      <c r="X26" t="s">
        <v>53</v>
      </c>
      <c r="Y26">
        <v>43071</v>
      </c>
      <c r="Z26" t="s">
        <v>53</v>
      </c>
      <c r="AA26">
        <v>43071</v>
      </c>
      <c r="AC26" t="s">
        <v>53</v>
      </c>
      <c r="AD26">
        <v>43071</v>
      </c>
      <c r="AE26" t="s">
        <v>53</v>
      </c>
      <c r="AF26">
        <v>43071</v>
      </c>
      <c r="AG26" t="s">
        <v>53</v>
      </c>
      <c r="AH26">
        <v>43071</v>
      </c>
      <c r="AJ26" t="s">
        <v>53</v>
      </c>
      <c r="AK26">
        <v>43071</v>
      </c>
      <c r="AL26" t="s">
        <v>53</v>
      </c>
      <c r="AM26">
        <v>43071</v>
      </c>
      <c r="AN26" t="s">
        <v>53</v>
      </c>
      <c r="AO26">
        <v>43071</v>
      </c>
      <c r="AQ26" t="s">
        <v>53</v>
      </c>
      <c r="AR26">
        <v>43071</v>
      </c>
      <c r="AS26" t="s">
        <v>53</v>
      </c>
      <c r="AT26">
        <v>43071</v>
      </c>
      <c r="AU26" t="s">
        <v>53</v>
      </c>
      <c r="AV26">
        <v>43071</v>
      </c>
      <c r="AX26" t="s">
        <v>53</v>
      </c>
      <c r="AY26">
        <v>43071</v>
      </c>
      <c r="AZ26" t="s">
        <v>53</v>
      </c>
      <c r="BA26">
        <v>43071</v>
      </c>
      <c r="BB26" t="s">
        <v>53</v>
      </c>
      <c r="BC26">
        <v>43071</v>
      </c>
      <c r="BE26" t="s">
        <v>53</v>
      </c>
      <c r="BF26">
        <v>43071</v>
      </c>
      <c r="BG26" t="s">
        <v>53</v>
      </c>
      <c r="BH26">
        <v>43071</v>
      </c>
      <c r="BI26" t="s">
        <v>53</v>
      </c>
      <c r="BJ26">
        <v>43071</v>
      </c>
      <c r="BL26" t="s">
        <v>53</v>
      </c>
      <c r="BM26">
        <v>43071</v>
      </c>
      <c r="BN26" t="s">
        <v>53</v>
      </c>
      <c r="BO26">
        <v>43071</v>
      </c>
      <c r="BP26" t="s">
        <v>53</v>
      </c>
      <c r="BQ26">
        <v>43071</v>
      </c>
      <c r="BS26" t="s">
        <v>53</v>
      </c>
      <c r="BT26">
        <v>43071</v>
      </c>
      <c r="BU26" t="s">
        <v>53</v>
      </c>
      <c r="BV26">
        <v>43071</v>
      </c>
      <c r="BW26" t="s">
        <v>53</v>
      </c>
      <c r="BX26">
        <v>43071</v>
      </c>
      <c r="BZ26" t="s">
        <v>53</v>
      </c>
      <c r="CA26">
        <v>43071</v>
      </c>
      <c r="CB26" t="s">
        <v>53</v>
      </c>
      <c r="CC26">
        <v>43071</v>
      </c>
      <c r="CD26" t="s">
        <v>53</v>
      </c>
      <c r="CE26">
        <v>43071</v>
      </c>
      <c r="CG26" t="s">
        <v>53</v>
      </c>
      <c r="CH26">
        <v>43071</v>
      </c>
      <c r="CI26" t="s">
        <v>53</v>
      </c>
      <c r="CJ26">
        <v>43071</v>
      </c>
      <c r="CK26" t="s">
        <v>53</v>
      </c>
      <c r="CL26">
        <v>43071</v>
      </c>
      <c r="CN26" t="s">
        <v>53</v>
      </c>
      <c r="CO26">
        <v>43071</v>
      </c>
      <c r="CP26" t="s">
        <v>53</v>
      </c>
      <c r="CQ26">
        <v>43071</v>
      </c>
      <c r="CR26" t="s">
        <v>53</v>
      </c>
      <c r="CS26">
        <v>43071</v>
      </c>
      <c r="CU26" t="s">
        <v>53</v>
      </c>
      <c r="CV26">
        <v>43071</v>
      </c>
      <c r="CW26" t="s">
        <v>53</v>
      </c>
      <c r="CX26">
        <v>43071</v>
      </c>
      <c r="CY26" t="s">
        <v>53</v>
      </c>
      <c r="CZ26">
        <v>43071</v>
      </c>
      <c r="DB26" t="s">
        <v>53</v>
      </c>
      <c r="DC26">
        <v>43071</v>
      </c>
      <c r="DD26" t="s">
        <v>53</v>
      </c>
      <c r="DE26">
        <v>43071</v>
      </c>
      <c r="DF26" t="s">
        <v>53</v>
      </c>
      <c r="DG26">
        <v>43071</v>
      </c>
      <c r="DI26" t="s">
        <v>53</v>
      </c>
      <c r="DJ26">
        <v>43071</v>
      </c>
      <c r="DK26" t="s">
        <v>53</v>
      </c>
      <c r="DL26">
        <v>43071</v>
      </c>
      <c r="DM26" t="s">
        <v>53</v>
      </c>
      <c r="DN26">
        <v>43071</v>
      </c>
      <c r="DP26" t="s">
        <v>53</v>
      </c>
      <c r="DQ26">
        <v>43071</v>
      </c>
      <c r="DR26" t="s">
        <v>53</v>
      </c>
      <c r="DS26">
        <v>43071</v>
      </c>
      <c r="DT26" t="s">
        <v>53</v>
      </c>
      <c r="DU26">
        <v>43071</v>
      </c>
      <c r="DW26" t="s">
        <v>53</v>
      </c>
      <c r="DX26">
        <v>43071</v>
      </c>
      <c r="DY26" t="s">
        <v>53</v>
      </c>
      <c r="DZ26">
        <v>43071</v>
      </c>
      <c r="EA26" t="s">
        <v>53</v>
      </c>
      <c r="EB26">
        <v>43071</v>
      </c>
      <c r="ED26" t="s">
        <v>53</v>
      </c>
      <c r="EE26">
        <v>43071</v>
      </c>
      <c r="EF26" t="s">
        <v>53</v>
      </c>
      <c r="EG26">
        <v>43071</v>
      </c>
      <c r="EH26" t="s">
        <v>53</v>
      </c>
      <c r="EI26">
        <v>43071</v>
      </c>
      <c r="EK26" t="s">
        <v>53</v>
      </c>
      <c r="EL26">
        <v>43071</v>
      </c>
      <c r="EM26" t="s">
        <v>53</v>
      </c>
      <c r="EN26">
        <v>43071</v>
      </c>
      <c r="EO26" t="s">
        <v>53</v>
      </c>
      <c r="EP26">
        <v>43071</v>
      </c>
      <c r="ER26" t="s">
        <v>53</v>
      </c>
      <c r="ES26">
        <v>43071</v>
      </c>
      <c r="ET26" t="s">
        <v>53</v>
      </c>
      <c r="EU26">
        <v>43071</v>
      </c>
      <c r="EV26" t="s">
        <v>53</v>
      </c>
      <c r="EW26">
        <v>43071</v>
      </c>
      <c r="EY26" t="s">
        <v>53</v>
      </c>
      <c r="EZ26">
        <v>43071</v>
      </c>
      <c r="FA26" t="s">
        <v>53</v>
      </c>
      <c r="FB26">
        <v>43071</v>
      </c>
      <c r="FC26" t="s">
        <v>53</v>
      </c>
      <c r="FD26">
        <v>43071</v>
      </c>
      <c r="FF26" t="s">
        <v>53</v>
      </c>
      <c r="FG26">
        <v>43071</v>
      </c>
      <c r="FH26" t="s">
        <v>53</v>
      </c>
      <c r="FI26">
        <v>43071</v>
      </c>
      <c r="FJ26" t="s">
        <v>53</v>
      </c>
      <c r="FK26">
        <v>43071</v>
      </c>
      <c r="FM26" t="s">
        <v>53</v>
      </c>
      <c r="FN26">
        <v>43071</v>
      </c>
      <c r="FO26" t="s">
        <v>53</v>
      </c>
      <c r="FP26">
        <v>43071</v>
      </c>
      <c r="FQ26" t="s">
        <v>53</v>
      </c>
      <c r="FR26">
        <v>43071</v>
      </c>
      <c r="FT26" t="s">
        <v>53</v>
      </c>
      <c r="FU26">
        <v>43071</v>
      </c>
      <c r="FV26" t="s">
        <v>53</v>
      </c>
      <c r="FW26">
        <v>43071</v>
      </c>
      <c r="FX26" t="s">
        <v>53</v>
      </c>
      <c r="FY26">
        <v>43071</v>
      </c>
      <c r="GA26" t="s">
        <v>53</v>
      </c>
      <c r="GB26">
        <v>43071</v>
      </c>
      <c r="GC26" t="s">
        <v>53</v>
      </c>
      <c r="GD26">
        <v>43071</v>
      </c>
      <c r="GE26" t="s">
        <v>53</v>
      </c>
      <c r="GF26">
        <v>43071</v>
      </c>
      <c r="GH26" t="s">
        <v>53</v>
      </c>
      <c r="GI26">
        <v>43071</v>
      </c>
      <c r="GJ26" t="s">
        <v>53</v>
      </c>
      <c r="GK26">
        <v>43071</v>
      </c>
      <c r="GL26" t="s">
        <v>53</v>
      </c>
      <c r="GM26">
        <v>43071</v>
      </c>
      <c r="GO26" t="s">
        <v>53</v>
      </c>
      <c r="GP26">
        <v>43071</v>
      </c>
      <c r="GQ26" t="s">
        <v>53</v>
      </c>
      <c r="GR26">
        <v>43071</v>
      </c>
      <c r="GS26" t="s">
        <v>53</v>
      </c>
      <c r="GT26">
        <v>43071</v>
      </c>
      <c r="GV26" t="s">
        <v>53</v>
      </c>
      <c r="GW26">
        <v>43071</v>
      </c>
      <c r="GX26" t="s">
        <v>53</v>
      </c>
      <c r="GY26">
        <v>43071</v>
      </c>
      <c r="GZ26" t="s">
        <v>53</v>
      </c>
      <c r="HA26">
        <v>43071</v>
      </c>
      <c r="HC26" t="s">
        <v>53</v>
      </c>
      <c r="HD26">
        <v>43071</v>
      </c>
      <c r="HE26" t="s">
        <v>53</v>
      </c>
      <c r="HF26">
        <v>43071</v>
      </c>
      <c r="HG26" t="s">
        <v>53</v>
      </c>
      <c r="HH26">
        <v>43071</v>
      </c>
      <c r="HJ26" t="s">
        <v>53</v>
      </c>
      <c r="HK26">
        <v>43071</v>
      </c>
      <c r="HL26" t="s">
        <v>53</v>
      </c>
      <c r="HM26">
        <v>43071</v>
      </c>
      <c r="HN26" t="s">
        <v>53</v>
      </c>
      <c r="HO26">
        <v>43071</v>
      </c>
      <c r="HQ26" t="s">
        <v>53</v>
      </c>
      <c r="HR26">
        <v>43071</v>
      </c>
      <c r="HS26" t="s">
        <v>53</v>
      </c>
      <c r="HT26">
        <v>43071</v>
      </c>
      <c r="HU26" t="s">
        <v>53</v>
      </c>
      <c r="HV26">
        <v>43071</v>
      </c>
      <c r="HX26" t="s">
        <v>53</v>
      </c>
      <c r="HY26">
        <v>43071</v>
      </c>
      <c r="HZ26" t="s">
        <v>53</v>
      </c>
      <c r="IA26">
        <v>43071</v>
      </c>
      <c r="IB26" t="s">
        <v>53</v>
      </c>
      <c r="IC26">
        <v>43071</v>
      </c>
      <c r="IE26" t="s">
        <v>53</v>
      </c>
      <c r="IF26">
        <v>43071</v>
      </c>
      <c r="IG26" t="s">
        <v>53</v>
      </c>
      <c r="IH26">
        <v>43071</v>
      </c>
      <c r="II26" t="s">
        <v>53</v>
      </c>
      <c r="IJ26">
        <v>43071</v>
      </c>
      <c r="IL26" t="s">
        <v>53</v>
      </c>
      <c r="IM26" t="s">
        <v>195</v>
      </c>
      <c r="IN26" t="s">
        <v>53</v>
      </c>
      <c r="IO26" t="s">
        <v>195</v>
      </c>
      <c r="IP26" t="s">
        <v>53</v>
      </c>
      <c r="IQ26" t="s">
        <v>195</v>
      </c>
      <c r="IS26" t="s">
        <v>53</v>
      </c>
      <c r="IT26" t="s">
        <v>195</v>
      </c>
      <c r="IU26" t="s">
        <v>53</v>
      </c>
      <c r="IV26" t="s">
        <v>195</v>
      </c>
      <c r="IW26" t="s">
        <v>53</v>
      </c>
      <c r="IX26" t="s">
        <v>195</v>
      </c>
      <c r="IZ26" t="s">
        <v>53</v>
      </c>
      <c r="JA26" t="s">
        <v>195</v>
      </c>
      <c r="JB26" t="s">
        <v>53</v>
      </c>
      <c r="JC26" t="s">
        <v>195</v>
      </c>
      <c r="JD26" t="s">
        <v>53</v>
      </c>
      <c r="JE26" t="s">
        <v>195</v>
      </c>
      <c r="JG26" t="s">
        <v>53</v>
      </c>
      <c r="JH26" t="s">
        <v>195</v>
      </c>
      <c r="JI26" t="s">
        <v>53</v>
      </c>
      <c r="JJ26" t="s">
        <v>195</v>
      </c>
      <c r="JK26" t="s">
        <v>53</v>
      </c>
      <c r="JL26" t="s">
        <v>195</v>
      </c>
      <c r="JN26" t="s">
        <v>53</v>
      </c>
      <c r="JO26" t="s">
        <v>195</v>
      </c>
      <c r="JP26" t="s">
        <v>53</v>
      </c>
      <c r="JQ26" t="s">
        <v>195</v>
      </c>
      <c r="JR26" t="s">
        <v>53</v>
      </c>
      <c r="JS26" t="s">
        <v>195</v>
      </c>
      <c r="JU26" t="s">
        <v>53</v>
      </c>
      <c r="JV26" t="s">
        <v>195</v>
      </c>
      <c r="JW26" t="s">
        <v>53</v>
      </c>
      <c r="JX26" t="s">
        <v>195</v>
      </c>
      <c r="JY26" t="s">
        <v>53</v>
      </c>
      <c r="JZ26" t="s">
        <v>195</v>
      </c>
      <c r="KB26" t="s">
        <v>53</v>
      </c>
      <c r="KC26" t="s">
        <v>195</v>
      </c>
      <c r="KD26" t="s">
        <v>53</v>
      </c>
      <c r="KE26" t="s">
        <v>195</v>
      </c>
      <c r="KF26" t="s">
        <v>53</v>
      </c>
      <c r="KG26" t="s">
        <v>195</v>
      </c>
      <c r="KI26" t="s">
        <v>53</v>
      </c>
      <c r="KJ26" t="s">
        <v>195</v>
      </c>
      <c r="KK26" t="s">
        <v>53</v>
      </c>
      <c r="KL26" t="s">
        <v>195</v>
      </c>
      <c r="KM26" t="s">
        <v>53</v>
      </c>
      <c r="KN26" t="s">
        <v>195</v>
      </c>
      <c r="KP26" t="s">
        <v>53</v>
      </c>
      <c r="KQ26" t="s">
        <v>195</v>
      </c>
      <c r="KR26" t="s">
        <v>53</v>
      </c>
      <c r="KS26" t="s">
        <v>195</v>
      </c>
      <c r="KT26" t="s">
        <v>53</v>
      </c>
      <c r="KU26" t="s">
        <v>195</v>
      </c>
      <c r="KW26" t="s">
        <v>53</v>
      </c>
      <c r="KX26" t="s">
        <v>195</v>
      </c>
      <c r="KY26" t="s">
        <v>53</v>
      </c>
      <c r="KZ26" t="s">
        <v>195</v>
      </c>
      <c r="LA26" t="s">
        <v>53</v>
      </c>
      <c r="LB26" t="s">
        <v>195</v>
      </c>
      <c r="LD26" t="s">
        <v>53</v>
      </c>
      <c r="LE26" t="s">
        <v>195</v>
      </c>
      <c r="LF26" t="s">
        <v>53</v>
      </c>
      <c r="LG26" t="s">
        <v>195</v>
      </c>
      <c r="LH26" t="s">
        <v>53</v>
      </c>
      <c r="LI26" t="s">
        <v>195</v>
      </c>
      <c r="LK26" t="s">
        <v>53</v>
      </c>
      <c r="LL26" t="s">
        <v>195</v>
      </c>
      <c r="LM26" t="s">
        <v>53</v>
      </c>
      <c r="LN26" t="s">
        <v>195</v>
      </c>
      <c r="LO26" t="s">
        <v>53</v>
      </c>
      <c r="LP26" t="s">
        <v>195</v>
      </c>
      <c r="LR26" t="s">
        <v>53</v>
      </c>
      <c r="LS26" t="s">
        <v>195</v>
      </c>
      <c r="LT26" t="s">
        <v>53</v>
      </c>
      <c r="LU26" t="s">
        <v>195</v>
      </c>
      <c r="LV26" t="s">
        <v>53</v>
      </c>
      <c r="LW26" t="s">
        <v>195</v>
      </c>
      <c r="LY26" t="s">
        <v>53</v>
      </c>
      <c r="LZ26" t="s">
        <v>195</v>
      </c>
      <c r="MA26" t="s">
        <v>53</v>
      </c>
      <c r="MB26" t="s">
        <v>195</v>
      </c>
      <c r="MC26" t="s">
        <v>53</v>
      </c>
      <c r="MD26" t="s">
        <v>195</v>
      </c>
      <c r="MF26" t="s">
        <v>53</v>
      </c>
      <c r="MG26" t="s">
        <v>195</v>
      </c>
      <c r="MH26" t="s">
        <v>53</v>
      </c>
      <c r="MI26" t="s">
        <v>195</v>
      </c>
      <c r="MJ26" t="s">
        <v>53</v>
      </c>
      <c r="MK26" t="s">
        <v>195</v>
      </c>
      <c r="MM26" t="s">
        <v>53</v>
      </c>
      <c r="MN26" t="s">
        <v>195</v>
      </c>
      <c r="MO26" t="s">
        <v>53</v>
      </c>
      <c r="MP26" t="s">
        <v>195</v>
      </c>
      <c r="MQ26" t="s">
        <v>53</v>
      </c>
      <c r="MR26" t="s">
        <v>195</v>
      </c>
      <c r="MT26" t="s">
        <v>53</v>
      </c>
      <c r="MU26" t="s">
        <v>195</v>
      </c>
      <c r="MV26" t="s">
        <v>53</v>
      </c>
      <c r="MW26" t="s">
        <v>195</v>
      </c>
      <c r="MX26" t="s">
        <v>53</v>
      </c>
      <c r="MY26" t="s">
        <v>195</v>
      </c>
      <c r="NA26" t="s">
        <v>53</v>
      </c>
      <c r="NB26" t="s">
        <v>195</v>
      </c>
      <c r="NC26" t="s">
        <v>53</v>
      </c>
      <c r="ND26" t="s">
        <v>195</v>
      </c>
      <c r="NE26" t="s">
        <v>53</v>
      </c>
      <c r="NF26" t="s">
        <v>195</v>
      </c>
      <c r="NH26" t="s">
        <v>53</v>
      </c>
      <c r="NI26" t="s">
        <v>195</v>
      </c>
      <c r="NJ26" t="s">
        <v>53</v>
      </c>
      <c r="NK26" t="s">
        <v>195</v>
      </c>
      <c r="NL26" t="s">
        <v>53</v>
      </c>
      <c r="NM26" t="s">
        <v>195</v>
      </c>
      <c r="NO26" t="s">
        <v>53</v>
      </c>
      <c r="NP26" t="s">
        <v>195</v>
      </c>
      <c r="NQ26" t="s">
        <v>53</v>
      </c>
      <c r="NR26" t="s">
        <v>195</v>
      </c>
      <c r="NS26" t="s">
        <v>53</v>
      </c>
      <c r="NT26" t="s">
        <v>195</v>
      </c>
      <c r="NV26" t="s">
        <v>53</v>
      </c>
      <c r="NW26" t="s">
        <v>195</v>
      </c>
      <c r="NX26" t="s">
        <v>53</v>
      </c>
      <c r="NY26" t="s">
        <v>195</v>
      </c>
      <c r="NZ26" t="s">
        <v>53</v>
      </c>
      <c r="OA26" t="s">
        <v>195</v>
      </c>
      <c r="OC26" t="s">
        <v>53</v>
      </c>
      <c r="OD26" t="s">
        <v>195</v>
      </c>
      <c r="OE26" t="s">
        <v>53</v>
      </c>
      <c r="OF26" t="s">
        <v>195</v>
      </c>
      <c r="OG26" t="s">
        <v>53</v>
      </c>
      <c r="OH26" t="s">
        <v>195</v>
      </c>
      <c r="OJ26" t="s">
        <v>53</v>
      </c>
      <c r="OK26" t="s">
        <v>195</v>
      </c>
      <c r="OL26" t="s">
        <v>53</v>
      </c>
      <c r="OM26" t="s">
        <v>195</v>
      </c>
      <c r="ON26" t="s">
        <v>53</v>
      </c>
      <c r="OO26" t="s">
        <v>195</v>
      </c>
      <c r="OQ26" t="s">
        <v>53</v>
      </c>
      <c r="OR26" t="s">
        <v>195</v>
      </c>
      <c r="OS26" t="s">
        <v>53</v>
      </c>
      <c r="OT26" t="s">
        <v>195</v>
      </c>
      <c r="OU26" t="s">
        <v>53</v>
      </c>
      <c r="OV26" t="s">
        <v>195</v>
      </c>
      <c r="OX26" t="s">
        <v>53</v>
      </c>
      <c r="OY26" t="s">
        <v>195</v>
      </c>
      <c r="OZ26" t="s">
        <v>53</v>
      </c>
      <c r="PA26" t="s">
        <v>195</v>
      </c>
      <c r="PB26" t="s">
        <v>53</v>
      </c>
      <c r="PC26" t="s">
        <v>195</v>
      </c>
      <c r="PE26" t="s">
        <v>53</v>
      </c>
      <c r="PF26" t="s">
        <v>195</v>
      </c>
      <c r="PG26" t="s">
        <v>53</v>
      </c>
      <c r="PH26" t="s">
        <v>195</v>
      </c>
      <c r="PI26" t="s">
        <v>53</v>
      </c>
      <c r="PJ26" t="s">
        <v>195</v>
      </c>
      <c r="PL26" t="s">
        <v>53</v>
      </c>
      <c r="PM26" t="s">
        <v>195</v>
      </c>
      <c r="PN26" t="s">
        <v>53</v>
      </c>
      <c r="PO26" t="s">
        <v>195</v>
      </c>
      <c r="PP26" t="s">
        <v>53</v>
      </c>
      <c r="PQ26" t="s">
        <v>195</v>
      </c>
      <c r="PS26" t="s">
        <v>53</v>
      </c>
      <c r="PT26" t="s">
        <v>195</v>
      </c>
      <c r="PU26" t="s">
        <v>53</v>
      </c>
      <c r="PV26" t="s">
        <v>195</v>
      </c>
      <c r="PW26" t="s">
        <v>53</v>
      </c>
      <c r="PX26" t="s">
        <v>195</v>
      </c>
      <c r="PZ26" t="s">
        <v>53</v>
      </c>
      <c r="QA26" t="s">
        <v>195</v>
      </c>
      <c r="QB26" t="s">
        <v>53</v>
      </c>
      <c r="QC26" t="s">
        <v>195</v>
      </c>
      <c r="QD26" t="s">
        <v>53</v>
      </c>
      <c r="QE26" t="s">
        <v>195</v>
      </c>
      <c r="QG26" t="s">
        <v>53</v>
      </c>
      <c r="QH26" t="s">
        <v>195</v>
      </c>
      <c r="QI26" t="s">
        <v>53</v>
      </c>
      <c r="QJ26" t="s">
        <v>195</v>
      </c>
      <c r="QK26" t="s">
        <v>53</v>
      </c>
      <c r="QL26" t="s">
        <v>195</v>
      </c>
      <c r="QN26" t="s">
        <v>53</v>
      </c>
      <c r="QO26" t="s">
        <v>195</v>
      </c>
      <c r="QP26" t="s">
        <v>53</v>
      </c>
      <c r="QQ26" t="s">
        <v>195</v>
      </c>
      <c r="QR26" t="s">
        <v>53</v>
      </c>
      <c r="QS26" t="s">
        <v>195</v>
      </c>
      <c r="QU26" t="s">
        <v>53</v>
      </c>
      <c r="QV26" t="s">
        <v>195</v>
      </c>
      <c r="QW26" t="s">
        <v>53</v>
      </c>
      <c r="QX26" t="s">
        <v>195</v>
      </c>
      <c r="QY26" t="s">
        <v>53</v>
      </c>
      <c r="QZ26" t="s">
        <v>195</v>
      </c>
      <c r="RB26" t="s">
        <v>53</v>
      </c>
      <c r="RC26" t="s">
        <v>195</v>
      </c>
      <c r="RD26" t="s">
        <v>53</v>
      </c>
      <c r="RE26" t="s">
        <v>195</v>
      </c>
      <c r="RF26" t="s">
        <v>53</v>
      </c>
      <c r="RG26" t="s">
        <v>195</v>
      </c>
      <c r="RI26" t="s">
        <v>53</v>
      </c>
      <c r="RJ26" t="s">
        <v>195</v>
      </c>
      <c r="RK26" t="s">
        <v>53</v>
      </c>
      <c r="RL26" t="s">
        <v>195</v>
      </c>
      <c r="RM26" t="s">
        <v>53</v>
      </c>
      <c r="RN26" t="s">
        <v>195</v>
      </c>
      <c r="RP26" t="s">
        <v>53</v>
      </c>
      <c r="RQ26" t="s">
        <v>195</v>
      </c>
      <c r="RR26" t="s">
        <v>53</v>
      </c>
      <c r="RS26" t="s">
        <v>195</v>
      </c>
      <c r="RT26" t="s">
        <v>53</v>
      </c>
      <c r="RU26" t="s">
        <v>195</v>
      </c>
    </row>
    <row r="27" spans="1:489" x14ac:dyDescent="0.2">
      <c r="A27" t="s">
        <v>59</v>
      </c>
      <c r="B27">
        <v>129078</v>
      </c>
      <c r="C27" t="s">
        <v>59</v>
      </c>
      <c r="D27">
        <v>129078</v>
      </c>
      <c r="E27" t="s">
        <v>59</v>
      </c>
      <c r="F27">
        <v>129078</v>
      </c>
      <c r="H27" t="s">
        <v>59</v>
      </c>
      <c r="I27">
        <v>129078</v>
      </c>
      <c r="J27" t="s">
        <v>59</v>
      </c>
      <c r="K27">
        <v>129078</v>
      </c>
      <c r="L27" t="s">
        <v>59</v>
      </c>
      <c r="M27">
        <v>129078</v>
      </c>
      <c r="O27" t="s">
        <v>59</v>
      </c>
      <c r="P27">
        <v>129078</v>
      </c>
      <c r="Q27" t="s">
        <v>59</v>
      </c>
      <c r="R27">
        <v>129078</v>
      </c>
      <c r="S27" t="s">
        <v>59</v>
      </c>
      <c r="T27">
        <v>129078</v>
      </c>
      <c r="V27" t="s">
        <v>59</v>
      </c>
      <c r="W27">
        <v>129078</v>
      </c>
      <c r="X27" t="s">
        <v>59</v>
      </c>
      <c r="Y27">
        <v>129078</v>
      </c>
      <c r="Z27" t="s">
        <v>59</v>
      </c>
      <c r="AA27">
        <v>129078</v>
      </c>
      <c r="AC27" t="s">
        <v>59</v>
      </c>
      <c r="AD27">
        <v>129078</v>
      </c>
      <c r="AE27" t="s">
        <v>59</v>
      </c>
      <c r="AF27">
        <v>129078</v>
      </c>
      <c r="AG27" t="s">
        <v>59</v>
      </c>
      <c r="AH27">
        <v>129078</v>
      </c>
      <c r="AJ27" t="s">
        <v>59</v>
      </c>
      <c r="AK27">
        <v>129078</v>
      </c>
      <c r="AL27" t="s">
        <v>59</v>
      </c>
      <c r="AM27">
        <v>129078</v>
      </c>
      <c r="AN27" t="s">
        <v>59</v>
      </c>
      <c r="AO27">
        <v>129078</v>
      </c>
      <c r="AQ27" t="s">
        <v>59</v>
      </c>
      <c r="AR27">
        <v>129078</v>
      </c>
      <c r="AS27" t="s">
        <v>59</v>
      </c>
      <c r="AT27">
        <v>129078</v>
      </c>
      <c r="AU27" t="s">
        <v>59</v>
      </c>
      <c r="AV27">
        <v>129078</v>
      </c>
      <c r="AX27" t="s">
        <v>59</v>
      </c>
      <c r="AY27">
        <v>129078</v>
      </c>
      <c r="AZ27" t="s">
        <v>59</v>
      </c>
      <c r="BA27">
        <v>129078</v>
      </c>
      <c r="BB27" t="s">
        <v>59</v>
      </c>
      <c r="BC27">
        <v>129078</v>
      </c>
      <c r="BE27" t="s">
        <v>59</v>
      </c>
      <c r="BF27">
        <v>129078</v>
      </c>
      <c r="BG27" t="s">
        <v>59</v>
      </c>
      <c r="BH27">
        <v>129078</v>
      </c>
      <c r="BI27" t="s">
        <v>59</v>
      </c>
      <c r="BJ27">
        <v>129078</v>
      </c>
      <c r="BL27" t="s">
        <v>59</v>
      </c>
      <c r="BM27">
        <v>129078</v>
      </c>
      <c r="BN27" t="s">
        <v>59</v>
      </c>
      <c r="BO27">
        <v>129078</v>
      </c>
      <c r="BP27" t="s">
        <v>59</v>
      </c>
      <c r="BQ27">
        <v>129078</v>
      </c>
      <c r="BS27" t="s">
        <v>59</v>
      </c>
      <c r="BT27">
        <v>129078</v>
      </c>
      <c r="BU27" t="s">
        <v>59</v>
      </c>
      <c r="BV27">
        <v>129078</v>
      </c>
      <c r="BW27" t="s">
        <v>59</v>
      </c>
      <c r="BX27">
        <v>129078</v>
      </c>
      <c r="BZ27" t="s">
        <v>59</v>
      </c>
      <c r="CA27">
        <v>129078</v>
      </c>
      <c r="CB27" t="s">
        <v>59</v>
      </c>
      <c r="CC27">
        <v>129078</v>
      </c>
      <c r="CD27" t="s">
        <v>59</v>
      </c>
      <c r="CE27">
        <v>129078</v>
      </c>
      <c r="CG27" t="s">
        <v>59</v>
      </c>
      <c r="CH27">
        <v>129078</v>
      </c>
      <c r="CI27" t="s">
        <v>59</v>
      </c>
      <c r="CJ27">
        <v>129078</v>
      </c>
      <c r="CK27" t="s">
        <v>59</v>
      </c>
      <c r="CL27">
        <v>129078</v>
      </c>
      <c r="CN27" t="s">
        <v>59</v>
      </c>
      <c r="CO27">
        <v>129078</v>
      </c>
      <c r="CP27" t="s">
        <v>59</v>
      </c>
      <c r="CQ27">
        <v>129078</v>
      </c>
      <c r="CR27" t="s">
        <v>59</v>
      </c>
      <c r="CS27">
        <v>129078</v>
      </c>
      <c r="CU27" t="s">
        <v>59</v>
      </c>
      <c r="CV27">
        <v>129078</v>
      </c>
      <c r="CW27" t="s">
        <v>59</v>
      </c>
      <c r="CX27">
        <v>129078</v>
      </c>
      <c r="CY27" t="s">
        <v>59</v>
      </c>
      <c r="CZ27">
        <v>129078</v>
      </c>
      <c r="DB27" t="s">
        <v>59</v>
      </c>
      <c r="DC27">
        <v>129078</v>
      </c>
      <c r="DD27" t="s">
        <v>59</v>
      </c>
      <c r="DE27">
        <v>129078</v>
      </c>
      <c r="DF27" t="s">
        <v>59</v>
      </c>
      <c r="DG27">
        <v>129078</v>
      </c>
      <c r="DI27" t="s">
        <v>59</v>
      </c>
      <c r="DJ27">
        <v>129078</v>
      </c>
      <c r="DK27" t="s">
        <v>59</v>
      </c>
      <c r="DL27">
        <v>129078</v>
      </c>
      <c r="DM27" t="s">
        <v>59</v>
      </c>
      <c r="DN27">
        <v>129078</v>
      </c>
      <c r="DP27" t="s">
        <v>59</v>
      </c>
      <c r="DQ27">
        <v>129078</v>
      </c>
      <c r="DR27" t="s">
        <v>59</v>
      </c>
      <c r="DS27">
        <v>129078</v>
      </c>
      <c r="DT27" t="s">
        <v>59</v>
      </c>
      <c r="DU27">
        <v>129078</v>
      </c>
      <c r="DW27" t="s">
        <v>59</v>
      </c>
      <c r="DX27">
        <v>129078</v>
      </c>
      <c r="DY27" t="s">
        <v>59</v>
      </c>
      <c r="DZ27">
        <v>129078</v>
      </c>
      <c r="EA27" t="s">
        <v>59</v>
      </c>
      <c r="EB27">
        <v>129078</v>
      </c>
      <c r="ED27" t="s">
        <v>59</v>
      </c>
      <c r="EE27">
        <v>129078</v>
      </c>
      <c r="EF27" t="s">
        <v>59</v>
      </c>
      <c r="EG27">
        <v>129078</v>
      </c>
      <c r="EH27" t="s">
        <v>59</v>
      </c>
      <c r="EI27">
        <v>129078</v>
      </c>
      <c r="EK27" t="s">
        <v>59</v>
      </c>
      <c r="EL27">
        <v>129078</v>
      </c>
      <c r="EM27" t="s">
        <v>59</v>
      </c>
      <c r="EN27">
        <v>129078</v>
      </c>
      <c r="EO27" t="s">
        <v>59</v>
      </c>
      <c r="EP27">
        <v>129078</v>
      </c>
      <c r="ER27" t="s">
        <v>59</v>
      </c>
      <c r="ES27">
        <v>129078</v>
      </c>
      <c r="ET27" t="s">
        <v>59</v>
      </c>
      <c r="EU27">
        <v>129078</v>
      </c>
      <c r="EV27" t="s">
        <v>59</v>
      </c>
      <c r="EW27">
        <v>129078</v>
      </c>
      <c r="EY27" t="s">
        <v>59</v>
      </c>
      <c r="EZ27">
        <v>129078</v>
      </c>
      <c r="FA27" t="s">
        <v>59</v>
      </c>
      <c r="FB27">
        <v>129078</v>
      </c>
      <c r="FC27" t="s">
        <v>59</v>
      </c>
      <c r="FD27">
        <v>129078</v>
      </c>
      <c r="FF27" t="s">
        <v>59</v>
      </c>
      <c r="FG27">
        <v>129078</v>
      </c>
      <c r="FH27" t="s">
        <v>59</v>
      </c>
      <c r="FI27">
        <v>129078</v>
      </c>
      <c r="FJ27" t="s">
        <v>59</v>
      </c>
      <c r="FK27">
        <v>129078</v>
      </c>
      <c r="FM27" t="s">
        <v>59</v>
      </c>
      <c r="FN27">
        <v>129078</v>
      </c>
      <c r="FO27" t="s">
        <v>59</v>
      </c>
      <c r="FP27">
        <v>129078</v>
      </c>
      <c r="FQ27" t="s">
        <v>59</v>
      </c>
      <c r="FR27">
        <v>129078</v>
      </c>
      <c r="FT27" t="s">
        <v>59</v>
      </c>
      <c r="FU27">
        <v>129078</v>
      </c>
      <c r="FV27" t="s">
        <v>59</v>
      </c>
      <c r="FW27">
        <v>129078</v>
      </c>
      <c r="FX27" t="s">
        <v>59</v>
      </c>
      <c r="FY27">
        <v>129078</v>
      </c>
      <c r="GA27" t="s">
        <v>59</v>
      </c>
      <c r="GB27">
        <v>129078</v>
      </c>
      <c r="GC27" t="s">
        <v>59</v>
      </c>
      <c r="GD27">
        <v>129078</v>
      </c>
      <c r="GE27" t="s">
        <v>59</v>
      </c>
      <c r="GF27">
        <v>129078</v>
      </c>
      <c r="GH27" t="s">
        <v>59</v>
      </c>
      <c r="GI27">
        <v>129078</v>
      </c>
      <c r="GJ27" t="s">
        <v>59</v>
      </c>
      <c r="GK27">
        <v>129078</v>
      </c>
      <c r="GL27" t="s">
        <v>59</v>
      </c>
      <c r="GM27">
        <v>129078</v>
      </c>
      <c r="GO27" t="s">
        <v>59</v>
      </c>
      <c r="GP27">
        <v>129078</v>
      </c>
      <c r="GQ27" t="s">
        <v>59</v>
      </c>
      <c r="GR27">
        <v>129078</v>
      </c>
      <c r="GS27" t="s">
        <v>59</v>
      </c>
      <c r="GT27">
        <v>129078</v>
      </c>
      <c r="GV27" t="s">
        <v>59</v>
      </c>
      <c r="GW27">
        <v>129078</v>
      </c>
      <c r="GX27" t="s">
        <v>59</v>
      </c>
      <c r="GY27">
        <v>129078</v>
      </c>
      <c r="GZ27" t="s">
        <v>59</v>
      </c>
      <c r="HA27">
        <v>129078</v>
      </c>
      <c r="HC27" t="s">
        <v>59</v>
      </c>
      <c r="HD27">
        <v>129078</v>
      </c>
      <c r="HE27" t="s">
        <v>59</v>
      </c>
      <c r="HF27">
        <v>129078</v>
      </c>
      <c r="HG27" t="s">
        <v>59</v>
      </c>
      <c r="HH27">
        <v>129078</v>
      </c>
      <c r="HJ27" t="s">
        <v>59</v>
      </c>
      <c r="HK27">
        <v>129078</v>
      </c>
      <c r="HL27" t="s">
        <v>59</v>
      </c>
      <c r="HM27">
        <v>129078</v>
      </c>
      <c r="HN27" t="s">
        <v>59</v>
      </c>
      <c r="HO27">
        <v>129078</v>
      </c>
      <c r="HQ27" t="s">
        <v>59</v>
      </c>
      <c r="HR27">
        <v>129078</v>
      </c>
      <c r="HS27" t="s">
        <v>59</v>
      </c>
      <c r="HT27">
        <v>129078</v>
      </c>
      <c r="HU27" t="s">
        <v>59</v>
      </c>
      <c r="HV27">
        <v>129078</v>
      </c>
      <c r="HX27" t="s">
        <v>59</v>
      </c>
      <c r="HY27">
        <v>129078</v>
      </c>
      <c r="HZ27" t="s">
        <v>59</v>
      </c>
      <c r="IA27">
        <v>129078</v>
      </c>
      <c r="IB27" t="s">
        <v>59</v>
      </c>
      <c r="IC27">
        <v>129078</v>
      </c>
      <c r="IE27" t="s">
        <v>59</v>
      </c>
      <c r="IF27">
        <v>129078</v>
      </c>
      <c r="IG27" t="s">
        <v>59</v>
      </c>
      <c r="IH27">
        <v>129078</v>
      </c>
      <c r="II27" t="s">
        <v>59</v>
      </c>
      <c r="IJ27">
        <v>129078</v>
      </c>
      <c r="IL27" t="s">
        <v>59</v>
      </c>
      <c r="IM27" t="s">
        <v>195</v>
      </c>
      <c r="IN27" t="s">
        <v>59</v>
      </c>
      <c r="IO27" t="s">
        <v>195</v>
      </c>
      <c r="IP27" t="s">
        <v>59</v>
      </c>
      <c r="IQ27" t="s">
        <v>195</v>
      </c>
      <c r="IS27" t="s">
        <v>59</v>
      </c>
      <c r="IT27" t="s">
        <v>195</v>
      </c>
      <c r="IU27" t="s">
        <v>59</v>
      </c>
      <c r="IV27" t="s">
        <v>195</v>
      </c>
      <c r="IW27" t="s">
        <v>59</v>
      </c>
      <c r="IX27" t="s">
        <v>195</v>
      </c>
      <c r="IZ27" t="s">
        <v>59</v>
      </c>
      <c r="JA27" t="s">
        <v>195</v>
      </c>
      <c r="JB27" t="s">
        <v>59</v>
      </c>
      <c r="JC27" t="s">
        <v>195</v>
      </c>
      <c r="JD27" t="s">
        <v>59</v>
      </c>
      <c r="JE27" t="s">
        <v>195</v>
      </c>
      <c r="JG27" t="s">
        <v>59</v>
      </c>
      <c r="JH27" t="s">
        <v>195</v>
      </c>
      <c r="JI27" t="s">
        <v>59</v>
      </c>
      <c r="JJ27" t="s">
        <v>195</v>
      </c>
      <c r="JK27" t="s">
        <v>59</v>
      </c>
      <c r="JL27" t="s">
        <v>195</v>
      </c>
      <c r="JN27" t="s">
        <v>59</v>
      </c>
      <c r="JO27" t="s">
        <v>195</v>
      </c>
      <c r="JP27" t="s">
        <v>59</v>
      </c>
      <c r="JQ27" t="s">
        <v>195</v>
      </c>
      <c r="JR27" t="s">
        <v>59</v>
      </c>
      <c r="JS27" t="s">
        <v>195</v>
      </c>
      <c r="JU27" t="s">
        <v>59</v>
      </c>
      <c r="JV27" t="s">
        <v>195</v>
      </c>
      <c r="JW27" t="s">
        <v>59</v>
      </c>
      <c r="JX27" t="s">
        <v>195</v>
      </c>
      <c r="JY27" t="s">
        <v>59</v>
      </c>
      <c r="JZ27" t="s">
        <v>195</v>
      </c>
      <c r="KB27" t="s">
        <v>59</v>
      </c>
      <c r="KC27" t="s">
        <v>195</v>
      </c>
      <c r="KD27" t="s">
        <v>59</v>
      </c>
      <c r="KE27" t="s">
        <v>195</v>
      </c>
      <c r="KF27" t="s">
        <v>59</v>
      </c>
      <c r="KG27" t="s">
        <v>195</v>
      </c>
      <c r="KI27" t="s">
        <v>59</v>
      </c>
      <c r="KJ27" t="s">
        <v>195</v>
      </c>
      <c r="KK27" t="s">
        <v>59</v>
      </c>
      <c r="KL27" t="s">
        <v>195</v>
      </c>
      <c r="KM27" t="s">
        <v>59</v>
      </c>
      <c r="KN27" t="s">
        <v>195</v>
      </c>
      <c r="KP27" t="s">
        <v>59</v>
      </c>
      <c r="KQ27" t="s">
        <v>195</v>
      </c>
      <c r="KR27" t="s">
        <v>59</v>
      </c>
      <c r="KS27" t="s">
        <v>195</v>
      </c>
      <c r="KT27" t="s">
        <v>59</v>
      </c>
      <c r="KU27" t="s">
        <v>195</v>
      </c>
      <c r="KW27" t="s">
        <v>59</v>
      </c>
      <c r="KX27" t="s">
        <v>195</v>
      </c>
      <c r="KY27" t="s">
        <v>59</v>
      </c>
      <c r="KZ27" t="s">
        <v>195</v>
      </c>
      <c r="LA27" t="s">
        <v>59</v>
      </c>
      <c r="LB27" t="s">
        <v>195</v>
      </c>
      <c r="LD27" t="s">
        <v>59</v>
      </c>
      <c r="LE27" t="s">
        <v>195</v>
      </c>
      <c r="LF27" t="s">
        <v>59</v>
      </c>
      <c r="LG27" t="s">
        <v>195</v>
      </c>
      <c r="LH27" t="s">
        <v>59</v>
      </c>
      <c r="LI27" t="s">
        <v>195</v>
      </c>
      <c r="LK27" t="s">
        <v>59</v>
      </c>
      <c r="LL27" t="s">
        <v>195</v>
      </c>
      <c r="LM27" t="s">
        <v>59</v>
      </c>
      <c r="LN27" t="s">
        <v>195</v>
      </c>
      <c r="LO27" t="s">
        <v>59</v>
      </c>
      <c r="LP27" t="s">
        <v>195</v>
      </c>
      <c r="LR27" t="s">
        <v>59</v>
      </c>
      <c r="LS27" t="s">
        <v>195</v>
      </c>
      <c r="LT27" t="s">
        <v>59</v>
      </c>
      <c r="LU27" t="s">
        <v>195</v>
      </c>
      <c r="LV27" t="s">
        <v>59</v>
      </c>
      <c r="LW27" t="s">
        <v>195</v>
      </c>
      <c r="LY27" t="s">
        <v>59</v>
      </c>
      <c r="LZ27" t="s">
        <v>195</v>
      </c>
      <c r="MA27" t="s">
        <v>59</v>
      </c>
      <c r="MB27" t="s">
        <v>195</v>
      </c>
      <c r="MC27" t="s">
        <v>59</v>
      </c>
      <c r="MD27" t="s">
        <v>195</v>
      </c>
      <c r="MF27" t="s">
        <v>59</v>
      </c>
      <c r="MG27" t="s">
        <v>195</v>
      </c>
      <c r="MH27" t="s">
        <v>59</v>
      </c>
      <c r="MI27" t="s">
        <v>195</v>
      </c>
      <c r="MJ27" t="s">
        <v>59</v>
      </c>
      <c r="MK27" t="s">
        <v>195</v>
      </c>
      <c r="MM27" t="s">
        <v>59</v>
      </c>
      <c r="MN27" t="s">
        <v>195</v>
      </c>
      <c r="MO27" t="s">
        <v>59</v>
      </c>
      <c r="MP27" t="s">
        <v>195</v>
      </c>
      <c r="MQ27" t="s">
        <v>59</v>
      </c>
      <c r="MR27" t="s">
        <v>195</v>
      </c>
      <c r="MT27" t="s">
        <v>59</v>
      </c>
      <c r="MU27" t="s">
        <v>195</v>
      </c>
      <c r="MV27" t="s">
        <v>59</v>
      </c>
      <c r="MW27" t="s">
        <v>195</v>
      </c>
      <c r="MX27" t="s">
        <v>59</v>
      </c>
      <c r="MY27" t="s">
        <v>195</v>
      </c>
      <c r="NA27" t="s">
        <v>59</v>
      </c>
      <c r="NB27" t="s">
        <v>195</v>
      </c>
      <c r="NC27" t="s">
        <v>59</v>
      </c>
      <c r="ND27" t="s">
        <v>195</v>
      </c>
      <c r="NE27" t="s">
        <v>59</v>
      </c>
      <c r="NF27" t="s">
        <v>195</v>
      </c>
      <c r="NH27" t="s">
        <v>59</v>
      </c>
      <c r="NI27" t="s">
        <v>195</v>
      </c>
      <c r="NJ27" t="s">
        <v>59</v>
      </c>
      <c r="NK27" t="s">
        <v>195</v>
      </c>
      <c r="NL27" t="s">
        <v>59</v>
      </c>
      <c r="NM27" t="s">
        <v>195</v>
      </c>
      <c r="NO27" t="s">
        <v>59</v>
      </c>
      <c r="NP27" t="s">
        <v>195</v>
      </c>
      <c r="NQ27" t="s">
        <v>59</v>
      </c>
      <c r="NR27" t="s">
        <v>195</v>
      </c>
      <c r="NS27" t="s">
        <v>59</v>
      </c>
      <c r="NT27" t="s">
        <v>195</v>
      </c>
      <c r="NV27" t="s">
        <v>59</v>
      </c>
      <c r="NW27" t="s">
        <v>195</v>
      </c>
      <c r="NX27" t="s">
        <v>59</v>
      </c>
      <c r="NY27" t="s">
        <v>195</v>
      </c>
      <c r="NZ27" t="s">
        <v>59</v>
      </c>
      <c r="OA27" t="s">
        <v>195</v>
      </c>
      <c r="OC27" t="s">
        <v>59</v>
      </c>
      <c r="OD27" t="s">
        <v>195</v>
      </c>
      <c r="OE27" t="s">
        <v>59</v>
      </c>
      <c r="OF27" t="s">
        <v>195</v>
      </c>
      <c r="OG27" t="s">
        <v>59</v>
      </c>
      <c r="OH27" t="s">
        <v>195</v>
      </c>
      <c r="OJ27" t="s">
        <v>59</v>
      </c>
      <c r="OK27" t="s">
        <v>195</v>
      </c>
      <c r="OL27" t="s">
        <v>59</v>
      </c>
      <c r="OM27" t="s">
        <v>195</v>
      </c>
      <c r="ON27" t="s">
        <v>59</v>
      </c>
      <c r="OO27" t="s">
        <v>195</v>
      </c>
      <c r="OQ27" t="s">
        <v>59</v>
      </c>
      <c r="OR27" t="s">
        <v>195</v>
      </c>
      <c r="OS27" t="s">
        <v>59</v>
      </c>
      <c r="OT27" t="s">
        <v>195</v>
      </c>
      <c r="OU27" t="s">
        <v>59</v>
      </c>
      <c r="OV27" t="s">
        <v>195</v>
      </c>
      <c r="OX27" t="s">
        <v>59</v>
      </c>
      <c r="OY27" t="s">
        <v>195</v>
      </c>
      <c r="OZ27" t="s">
        <v>59</v>
      </c>
      <c r="PA27" t="s">
        <v>195</v>
      </c>
      <c r="PB27" t="s">
        <v>59</v>
      </c>
      <c r="PC27" t="s">
        <v>195</v>
      </c>
      <c r="PE27" t="s">
        <v>59</v>
      </c>
      <c r="PF27" t="s">
        <v>195</v>
      </c>
      <c r="PG27" t="s">
        <v>59</v>
      </c>
      <c r="PH27" t="s">
        <v>195</v>
      </c>
      <c r="PI27" t="s">
        <v>59</v>
      </c>
      <c r="PJ27" t="s">
        <v>195</v>
      </c>
      <c r="PL27" t="s">
        <v>59</v>
      </c>
      <c r="PM27" t="s">
        <v>195</v>
      </c>
      <c r="PN27" t="s">
        <v>59</v>
      </c>
      <c r="PO27" t="s">
        <v>195</v>
      </c>
      <c r="PP27" t="s">
        <v>59</v>
      </c>
      <c r="PQ27" t="s">
        <v>195</v>
      </c>
      <c r="PS27" t="s">
        <v>59</v>
      </c>
      <c r="PT27" t="s">
        <v>195</v>
      </c>
      <c r="PU27" t="s">
        <v>59</v>
      </c>
      <c r="PV27" t="s">
        <v>195</v>
      </c>
      <c r="PW27" t="s">
        <v>59</v>
      </c>
      <c r="PX27" t="s">
        <v>195</v>
      </c>
      <c r="PZ27" t="s">
        <v>59</v>
      </c>
      <c r="QA27" t="s">
        <v>195</v>
      </c>
      <c r="QB27" t="s">
        <v>59</v>
      </c>
      <c r="QC27" t="s">
        <v>195</v>
      </c>
      <c r="QD27" t="s">
        <v>59</v>
      </c>
      <c r="QE27" t="s">
        <v>195</v>
      </c>
      <c r="QG27" t="s">
        <v>59</v>
      </c>
      <c r="QH27" t="s">
        <v>195</v>
      </c>
      <c r="QI27" t="s">
        <v>59</v>
      </c>
      <c r="QJ27" t="s">
        <v>195</v>
      </c>
      <c r="QK27" t="s">
        <v>59</v>
      </c>
      <c r="QL27" t="s">
        <v>195</v>
      </c>
      <c r="QN27" t="s">
        <v>59</v>
      </c>
      <c r="QO27" t="s">
        <v>195</v>
      </c>
      <c r="QP27" t="s">
        <v>59</v>
      </c>
      <c r="QQ27" t="s">
        <v>195</v>
      </c>
      <c r="QR27" t="s">
        <v>59</v>
      </c>
      <c r="QS27" t="s">
        <v>195</v>
      </c>
      <c r="QU27" t="s">
        <v>59</v>
      </c>
      <c r="QV27" t="s">
        <v>195</v>
      </c>
      <c r="QW27" t="s">
        <v>59</v>
      </c>
      <c r="QX27" t="s">
        <v>195</v>
      </c>
      <c r="QY27" t="s">
        <v>59</v>
      </c>
      <c r="QZ27" t="s">
        <v>195</v>
      </c>
      <c r="RB27" t="s">
        <v>59</v>
      </c>
      <c r="RC27" t="s">
        <v>195</v>
      </c>
      <c r="RD27" t="s">
        <v>59</v>
      </c>
      <c r="RE27" t="s">
        <v>195</v>
      </c>
      <c r="RF27" t="s">
        <v>59</v>
      </c>
      <c r="RG27" t="s">
        <v>195</v>
      </c>
      <c r="RI27" t="s">
        <v>59</v>
      </c>
      <c r="RJ27" t="s">
        <v>195</v>
      </c>
      <c r="RK27" t="s">
        <v>59</v>
      </c>
      <c r="RL27" t="s">
        <v>195</v>
      </c>
      <c r="RM27" t="s">
        <v>59</v>
      </c>
      <c r="RN27" t="s">
        <v>195</v>
      </c>
      <c r="RP27" t="s">
        <v>59</v>
      </c>
      <c r="RQ27" t="s">
        <v>195</v>
      </c>
      <c r="RR27" t="s">
        <v>59</v>
      </c>
      <c r="RS27" t="s">
        <v>195</v>
      </c>
      <c r="RT27" t="s">
        <v>59</v>
      </c>
      <c r="RU27" t="s">
        <v>195</v>
      </c>
    </row>
    <row r="28" spans="1:489" x14ac:dyDescent="0.2">
      <c r="A28" t="s">
        <v>0</v>
      </c>
      <c r="B28">
        <v>129330</v>
      </c>
      <c r="C28" t="s">
        <v>0</v>
      </c>
      <c r="D28">
        <v>129330</v>
      </c>
      <c r="E28" t="s">
        <v>0</v>
      </c>
      <c r="F28">
        <v>129330</v>
      </c>
      <c r="H28" t="s">
        <v>0</v>
      </c>
      <c r="I28">
        <v>129330</v>
      </c>
      <c r="J28" t="s">
        <v>0</v>
      </c>
      <c r="K28">
        <v>129330</v>
      </c>
      <c r="L28" t="s">
        <v>0</v>
      </c>
      <c r="M28">
        <v>129330</v>
      </c>
      <c r="O28" t="s">
        <v>0</v>
      </c>
      <c r="P28">
        <v>129330</v>
      </c>
      <c r="Q28" t="s">
        <v>0</v>
      </c>
      <c r="R28">
        <v>129330</v>
      </c>
      <c r="S28" t="s">
        <v>0</v>
      </c>
      <c r="T28">
        <v>129330</v>
      </c>
      <c r="V28" t="s">
        <v>0</v>
      </c>
      <c r="W28">
        <v>129330</v>
      </c>
      <c r="X28" t="s">
        <v>0</v>
      </c>
      <c r="Y28">
        <v>129330</v>
      </c>
      <c r="Z28" t="s">
        <v>0</v>
      </c>
      <c r="AA28">
        <v>129330</v>
      </c>
      <c r="AC28" t="s">
        <v>0</v>
      </c>
      <c r="AD28">
        <v>129330</v>
      </c>
      <c r="AE28" t="s">
        <v>0</v>
      </c>
      <c r="AF28">
        <v>129330</v>
      </c>
      <c r="AG28" t="s">
        <v>0</v>
      </c>
      <c r="AH28">
        <v>129330</v>
      </c>
      <c r="AJ28" t="s">
        <v>0</v>
      </c>
      <c r="AK28">
        <v>129330</v>
      </c>
      <c r="AL28" t="s">
        <v>0</v>
      </c>
      <c r="AM28">
        <v>129330</v>
      </c>
      <c r="AN28" t="s">
        <v>0</v>
      </c>
      <c r="AO28">
        <v>129330</v>
      </c>
      <c r="AQ28" t="s">
        <v>0</v>
      </c>
      <c r="AR28">
        <v>129330</v>
      </c>
      <c r="AS28" t="s">
        <v>0</v>
      </c>
      <c r="AT28">
        <v>129330</v>
      </c>
      <c r="AU28" t="s">
        <v>0</v>
      </c>
      <c r="AV28">
        <v>129330</v>
      </c>
      <c r="AX28" t="s">
        <v>0</v>
      </c>
      <c r="AY28">
        <v>129330</v>
      </c>
      <c r="AZ28" t="s">
        <v>0</v>
      </c>
      <c r="BA28">
        <v>129330</v>
      </c>
      <c r="BB28" t="s">
        <v>0</v>
      </c>
      <c r="BC28">
        <v>129330</v>
      </c>
      <c r="BE28" t="s">
        <v>0</v>
      </c>
      <c r="BF28">
        <v>129330</v>
      </c>
      <c r="BG28" t="s">
        <v>0</v>
      </c>
      <c r="BH28">
        <v>129330</v>
      </c>
      <c r="BI28" t="s">
        <v>0</v>
      </c>
      <c r="BJ28">
        <v>129330</v>
      </c>
      <c r="BL28" t="s">
        <v>0</v>
      </c>
      <c r="BM28">
        <v>129330</v>
      </c>
      <c r="BN28" t="s">
        <v>0</v>
      </c>
      <c r="BO28">
        <v>129330</v>
      </c>
      <c r="BP28" t="s">
        <v>0</v>
      </c>
      <c r="BQ28">
        <v>129330</v>
      </c>
      <c r="BS28" t="s">
        <v>0</v>
      </c>
      <c r="BT28">
        <v>129330</v>
      </c>
      <c r="BU28" t="s">
        <v>0</v>
      </c>
      <c r="BV28">
        <v>129330</v>
      </c>
      <c r="BW28" t="s">
        <v>0</v>
      </c>
      <c r="BX28">
        <v>129330</v>
      </c>
      <c r="BZ28" t="s">
        <v>0</v>
      </c>
      <c r="CA28">
        <v>129330</v>
      </c>
      <c r="CB28" t="s">
        <v>0</v>
      </c>
      <c r="CC28">
        <v>129330</v>
      </c>
      <c r="CD28" t="s">
        <v>0</v>
      </c>
      <c r="CE28">
        <v>129330</v>
      </c>
      <c r="CG28" t="s">
        <v>0</v>
      </c>
      <c r="CH28">
        <v>129330</v>
      </c>
      <c r="CI28" t="s">
        <v>0</v>
      </c>
      <c r="CJ28">
        <v>129330</v>
      </c>
      <c r="CK28" t="s">
        <v>0</v>
      </c>
      <c r="CL28">
        <v>129330</v>
      </c>
      <c r="CN28" t="s">
        <v>0</v>
      </c>
      <c r="CO28">
        <v>129330</v>
      </c>
      <c r="CP28" t="s">
        <v>0</v>
      </c>
      <c r="CQ28">
        <v>129330</v>
      </c>
      <c r="CR28" t="s">
        <v>0</v>
      </c>
      <c r="CS28">
        <v>129330</v>
      </c>
      <c r="CU28" t="s">
        <v>0</v>
      </c>
      <c r="CV28">
        <v>129330</v>
      </c>
      <c r="CW28" t="s">
        <v>0</v>
      </c>
      <c r="CX28">
        <v>129330</v>
      </c>
      <c r="CY28" t="s">
        <v>0</v>
      </c>
      <c r="CZ28">
        <v>129330</v>
      </c>
      <c r="DB28" t="s">
        <v>0</v>
      </c>
      <c r="DC28">
        <v>129330</v>
      </c>
      <c r="DD28" t="s">
        <v>0</v>
      </c>
      <c r="DE28">
        <v>129330</v>
      </c>
      <c r="DF28" t="s">
        <v>0</v>
      </c>
      <c r="DG28">
        <v>129330</v>
      </c>
      <c r="DI28" t="s">
        <v>0</v>
      </c>
      <c r="DJ28">
        <v>129330</v>
      </c>
      <c r="DK28" t="s">
        <v>0</v>
      </c>
      <c r="DL28">
        <v>129330</v>
      </c>
      <c r="DM28" t="s">
        <v>0</v>
      </c>
      <c r="DN28">
        <v>129330</v>
      </c>
      <c r="DP28" t="s">
        <v>0</v>
      </c>
      <c r="DQ28">
        <v>129330</v>
      </c>
      <c r="DR28" t="s">
        <v>0</v>
      </c>
      <c r="DS28">
        <v>129330</v>
      </c>
      <c r="DT28" t="s">
        <v>0</v>
      </c>
      <c r="DU28">
        <v>129330</v>
      </c>
      <c r="DW28" t="s">
        <v>0</v>
      </c>
      <c r="DX28">
        <v>129330</v>
      </c>
      <c r="DY28" t="s">
        <v>0</v>
      </c>
      <c r="DZ28">
        <v>129330</v>
      </c>
      <c r="EA28" t="s">
        <v>0</v>
      </c>
      <c r="EB28">
        <v>129330</v>
      </c>
      <c r="ED28" t="s">
        <v>0</v>
      </c>
      <c r="EE28">
        <v>129330</v>
      </c>
      <c r="EF28" t="s">
        <v>0</v>
      </c>
      <c r="EG28">
        <v>129330</v>
      </c>
      <c r="EH28" t="s">
        <v>0</v>
      </c>
      <c r="EI28">
        <v>129330</v>
      </c>
      <c r="EK28" t="s">
        <v>0</v>
      </c>
      <c r="EL28">
        <v>129330</v>
      </c>
      <c r="EM28" t="s">
        <v>0</v>
      </c>
      <c r="EN28">
        <v>129330</v>
      </c>
      <c r="EO28" t="s">
        <v>0</v>
      </c>
      <c r="EP28">
        <v>129330</v>
      </c>
      <c r="ER28" t="s">
        <v>0</v>
      </c>
      <c r="ES28">
        <v>129330</v>
      </c>
      <c r="ET28" t="s">
        <v>0</v>
      </c>
      <c r="EU28">
        <v>129330</v>
      </c>
      <c r="EV28" t="s">
        <v>0</v>
      </c>
      <c r="EW28">
        <v>129330</v>
      </c>
      <c r="EY28" t="s">
        <v>0</v>
      </c>
      <c r="EZ28">
        <v>129330</v>
      </c>
      <c r="FA28" t="s">
        <v>0</v>
      </c>
      <c r="FB28">
        <v>129330</v>
      </c>
      <c r="FC28" t="s">
        <v>0</v>
      </c>
      <c r="FD28">
        <v>129330</v>
      </c>
      <c r="FF28" t="s">
        <v>0</v>
      </c>
      <c r="FG28">
        <v>129330</v>
      </c>
      <c r="FH28" t="s">
        <v>0</v>
      </c>
      <c r="FI28">
        <v>129330</v>
      </c>
      <c r="FJ28" t="s">
        <v>0</v>
      </c>
      <c r="FK28">
        <v>129330</v>
      </c>
      <c r="FM28" t="s">
        <v>0</v>
      </c>
      <c r="FN28">
        <v>129330</v>
      </c>
      <c r="FO28" t="s">
        <v>0</v>
      </c>
      <c r="FP28">
        <v>129330</v>
      </c>
      <c r="FQ28" t="s">
        <v>0</v>
      </c>
      <c r="FR28">
        <v>129330</v>
      </c>
      <c r="FT28" t="s">
        <v>0</v>
      </c>
      <c r="FU28">
        <v>129330</v>
      </c>
      <c r="FV28" t="s">
        <v>0</v>
      </c>
      <c r="FW28">
        <v>129330</v>
      </c>
      <c r="FX28" t="s">
        <v>0</v>
      </c>
      <c r="FY28">
        <v>129330</v>
      </c>
      <c r="GA28" t="s">
        <v>0</v>
      </c>
      <c r="GB28">
        <v>129330</v>
      </c>
      <c r="GC28" t="s">
        <v>0</v>
      </c>
      <c r="GD28">
        <v>129330</v>
      </c>
      <c r="GE28" t="s">
        <v>0</v>
      </c>
      <c r="GF28">
        <v>129330</v>
      </c>
      <c r="GH28" t="s">
        <v>0</v>
      </c>
      <c r="GI28">
        <v>129330</v>
      </c>
      <c r="GJ28" t="s">
        <v>0</v>
      </c>
      <c r="GK28">
        <v>129330</v>
      </c>
      <c r="GL28" t="s">
        <v>0</v>
      </c>
      <c r="GM28">
        <v>129330</v>
      </c>
      <c r="GO28" t="s">
        <v>0</v>
      </c>
      <c r="GP28">
        <v>129330</v>
      </c>
      <c r="GQ28" t="s">
        <v>0</v>
      </c>
      <c r="GR28">
        <v>129330</v>
      </c>
      <c r="GS28" t="s">
        <v>0</v>
      </c>
      <c r="GT28">
        <v>129330</v>
      </c>
      <c r="GV28" t="s">
        <v>0</v>
      </c>
      <c r="GW28">
        <v>129330</v>
      </c>
      <c r="GX28" t="s">
        <v>0</v>
      </c>
      <c r="GY28">
        <v>129330</v>
      </c>
      <c r="GZ28" t="s">
        <v>0</v>
      </c>
      <c r="HA28">
        <v>129330</v>
      </c>
      <c r="HC28" t="s">
        <v>0</v>
      </c>
      <c r="HD28">
        <v>129330</v>
      </c>
      <c r="HE28" t="s">
        <v>0</v>
      </c>
      <c r="HF28">
        <v>129330</v>
      </c>
      <c r="HG28" t="s">
        <v>0</v>
      </c>
      <c r="HH28">
        <v>129330</v>
      </c>
      <c r="HJ28" t="s">
        <v>0</v>
      </c>
      <c r="HK28">
        <v>129330</v>
      </c>
      <c r="HL28" t="s">
        <v>0</v>
      </c>
      <c r="HM28">
        <v>129330</v>
      </c>
      <c r="HN28" t="s">
        <v>0</v>
      </c>
      <c r="HO28">
        <v>129330</v>
      </c>
      <c r="HQ28" t="s">
        <v>0</v>
      </c>
      <c r="HR28">
        <v>129330</v>
      </c>
      <c r="HS28" t="s">
        <v>0</v>
      </c>
      <c r="HT28">
        <v>129330</v>
      </c>
      <c r="HU28" t="s">
        <v>0</v>
      </c>
      <c r="HV28">
        <v>129330</v>
      </c>
      <c r="HX28" t="s">
        <v>0</v>
      </c>
      <c r="HY28">
        <v>129330</v>
      </c>
      <c r="HZ28" t="s">
        <v>0</v>
      </c>
      <c r="IA28">
        <v>129330</v>
      </c>
      <c r="IB28" t="s">
        <v>0</v>
      </c>
      <c r="IC28">
        <v>129330</v>
      </c>
      <c r="IE28" t="s">
        <v>0</v>
      </c>
      <c r="IF28">
        <v>129330</v>
      </c>
      <c r="IG28" t="s">
        <v>0</v>
      </c>
      <c r="IH28">
        <v>129330</v>
      </c>
      <c r="II28" t="s">
        <v>0</v>
      </c>
      <c r="IJ28">
        <v>129330</v>
      </c>
      <c r="IL28" t="s">
        <v>0</v>
      </c>
      <c r="IM28">
        <v>129330</v>
      </c>
      <c r="IN28" t="s">
        <v>0</v>
      </c>
      <c r="IO28">
        <v>129330</v>
      </c>
      <c r="IP28" t="s">
        <v>0</v>
      </c>
      <c r="IQ28">
        <v>129330</v>
      </c>
      <c r="IS28" t="s">
        <v>0</v>
      </c>
      <c r="IT28">
        <v>129330</v>
      </c>
      <c r="IU28" t="s">
        <v>0</v>
      </c>
      <c r="IV28">
        <v>129330</v>
      </c>
      <c r="IW28" t="s">
        <v>0</v>
      </c>
      <c r="IX28">
        <v>129330</v>
      </c>
      <c r="IZ28" t="s">
        <v>0</v>
      </c>
      <c r="JA28">
        <v>129330</v>
      </c>
      <c r="JB28" t="s">
        <v>0</v>
      </c>
      <c r="JC28">
        <v>129330</v>
      </c>
      <c r="JD28" t="s">
        <v>0</v>
      </c>
      <c r="JE28">
        <v>129330</v>
      </c>
      <c r="JG28" t="s">
        <v>0</v>
      </c>
      <c r="JH28">
        <v>129330</v>
      </c>
      <c r="JI28" t="s">
        <v>0</v>
      </c>
      <c r="JJ28">
        <v>129330</v>
      </c>
      <c r="JK28" t="s">
        <v>0</v>
      </c>
      <c r="JL28">
        <v>129330</v>
      </c>
      <c r="JN28" t="s">
        <v>0</v>
      </c>
      <c r="JO28">
        <v>129330</v>
      </c>
      <c r="JP28" t="s">
        <v>0</v>
      </c>
      <c r="JQ28">
        <v>129330</v>
      </c>
      <c r="JR28" t="s">
        <v>0</v>
      </c>
      <c r="JS28">
        <v>129330</v>
      </c>
      <c r="JU28" t="s">
        <v>0</v>
      </c>
      <c r="JV28">
        <v>129330</v>
      </c>
      <c r="JW28" t="s">
        <v>0</v>
      </c>
      <c r="JX28">
        <v>129330</v>
      </c>
      <c r="JY28" t="s">
        <v>0</v>
      </c>
      <c r="JZ28">
        <v>129330</v>
      </c>
      <c r="KB28" t="s">
        <v>0</v>
      </c>
      <c r="KC28">
        <v>129330</v>
      </c>
      <c r="KD28" t="s">
        <v>0</v>
      </c>
      <c r="KE28">
        <v>129330</v>
      </c>
      <c r="KF28" t="s">
        <v>0</v>
      </c>
      <c r="KG28">
        <v>129330</v>
      </c>
      <c r="KI28" t="s">
        <v>0</v>
      </c>
      <c r="KJ28">
        <v>129330</v>
      </c>
      <c r="KK28" t="s">
        <v>0</v>
      </c>
      <c r="KL28">
        <v>129330</v>
      </c>
      <c r="KM28" t="s">
        <v>0</v>
      </c>
      <c r="KN28">
        <v>129330</v>
      </c>
      <c r="KP28" t="s">
        <v>0</v>
      </c>
      <c r="KQ28">
        <v>129330</v>
      </c>
      <c r="KR28" t="s">
        <v>0</v>
      </c>
      <c r="KS28">
        <v>129330</v>
      </c>
      <c r="KT28" t="s">
        <v>0</v>
      </c>
      <c r="KU28">
        <v>129330</v>
      </c>
      <c r="KW28" t="s">
        <v>0</v>
      </c>
      <c r="KX28">
        <v>129330</v>
      </c>
      <c r="KY28" t="s">
        <v>0</v>
      </c>
      <c r="KZ28">
        <v>129330</v>
      </c>
      <c r="LA28" t="s">
        <v>0</v>
      </c>
      <c r="LB28">
        <v>129330</v>
      </c>
      <c r="LD28" t="s">
        <v>0</v>
      </c>
      <c r="LE28">
        <v>129330</v>
      </c>
      <c r="LF28" t="s">
        <v>0</v>
      </c>
      <c r="LG28">
        <v>129330</v>
      </c>
      <c r="LH28" t="s">
        <v>0</v>
      </c>
      <c r="LI28">
        <v>129330</v>
      </c>
      <c r="LK28" t="s">
        <v>0</v>
      </c>
      <c r="LL28">
        <v>129330</v>
      </c>
      <c r="LM28" t="s">
        <v>0</v>
      </c>
      <c r="LN28">
        <v>129330</v>
      </c>
      <c r="LO28" t="s">
        <v>0</v>
      </c>
      <c r="LP28">
        <v>129330</v>
      </c>
      <c r="LR28" t="s">
        <v>0</v>
      </c>
      <c r="LS28">
        <v>129330</v>
      </c>
      <c r="LT28" t="s">
        <v>0</v>
      </c>
      <c r="LU28">
        <v>129330</v>
      </c>
      <c r="LV28" t="s">
        <v>0</v>
      </c>
      <c r="LW28">
        <v>129330</v>
      </c>
      <c r="LY28" t="s">
        <v>0</v>
      </c>
      <c r="LZ28">
        <v>129330</v>
      </c>
      <c r="MA28" t="s">
        <v>0</v>
      </c>
      <c r="MB28">
        <v>129330</v>
      </c>
      <c r="MC28" t="s">
        <v>0</v>
      </c>
      <c r="MD28">
        <v>129330</v>
      </c>
      <c r="MF28" t="s">
        <v>0</v>
      </c>
      <c r="MG28">
        <v>129330</v>
      </c>
      <c r="MH28" t="s">
        <v>0</v>
      </c>
      <c r="MI28">
        <v>129330</v>
      </c>
      <c r="MJ28" t="s">
        <v>0</v>
      </c>
      <c r="MK28">
        <v>129330</v>
      </c>
      <c r="MM28" t="s">
        <v>0</v>
      </c>
      <c r="MN28">
        <v>129330</v>
      </c>
      <c r="MO28" t="s">
        <v>0</v>
      </c>
      <c r="MP28">
        <v>129330</v>
      </c>
      <c r="MQ28" t="s">
        <v>0</v>
      </c>
      <c r="MR28">
        <v>129330</v>
      </c>
      <c r="MT28" t="s">
        <v>0</v>
      </c>
      <c r="MU28">
        <v>129330</v>
      </c>
      <c r="MV28" t="s">
        <v>0</v>
      </c>
      <c r="MW28">
        <v>129330</v>
      </c>
      <c r="MX28" t="s">
        <v>0</v>
      </c>
      <c r="MY28">
        <v>129330</v>
      </c>
      <c r="NA28" t="s">
        <v>0</v>
      </c>
      <c r="NB28">
        <v>129330</v>
      </c>
      <c r="NC28" t="s">
        <v>0</v>
      </c>
      <c r="ND28">
        <v>129330</v>
      </c>
      <c r="NE28" t="s">
        <v>0</v>
      </c>
      <c r="NF28">
        <v>129330</v>
      </c>
      <c r="NH28" t="s">
        <v>0</v>
      </c>
      <c r="NI28">
        <v>129330</v>
      </c>
      <c r="NJ28" t="s">
        <v>0</v>
      </c>
      <c r="NK28">
        <v>129330</v>
      </c>
      <c r="NL28" t="s">
        <v>0</v>
      </c>
      <c r="NM28">
        <v>129330</v>
      </c>
      <c r="NO28" t="s">
        <v>0</v>
      </c>
      <c r="NP28">
        <v>129330</v>
      </c>
      <c r="NQ28" t="s">
        <v>0</v>
      </c>
      <c r="NR28">
        <v>129330</v>
      </c>
      <c r="NS28" t="s">
        <v>0</v>
      </c>
      <c r="NT28">
        <v>129330</v>
      </c>
      <c r="NV28" t="s">
        <v>0</v>
      </c>
      <c r="NW28">
        <v>129330</v>
      </c>
      <c r="NX28" t="s">
        <v>0</v>
      </c>
      <c r="NY28">
        <v>129330</v>
      </c>
      <c r="NZ28" t="s">
        <v>0</v>
      </c>
      <c r="OA28">
        <v>129330</v>
      </c>
      <c r="OC28" t="s">
        <v>0</v>
      </c>
      <c r="OD28">
        <v>129330</v>
      </c>
      <c r="OE28" t="s">
        <v>0</v>
      </c>
      <c r="OF28">
        <v>129330</v>
      </c>
      <c r="OG28" t="s">
        <v>0</v>
      </c>
      <c r="OH28">
        <v>129330</v>
      </c>
      <c r="OJ28" t="s">
        <v>0</v>
      </c>
      <c r="OK28">
        <v>129330</v>
      </c>
      <c r="OL28" t="s">
        <v>0</v>
      </c>
      <c r="OM28">
        <v>129330</v>
      </c>
      <c r="ON28" t="s">
        <v>0</v>
      </c>
      <c r="OO28">
        <v>129330</v>
      </c>
      <c r="OQ28" t="s">
        <v>0</v>
      </c>
      <c r="OR28">
        <v>129330</v>
      </c>
      <c r="OS28" t="s">
        <v>0</v>
      </c>
      <c r="OT28">
        <v>129330</v>
      </c>
      <c r="OU28" t="s">
        <v>0</v>
      </c>
      <c r="OV28">
        <v>129330</v>
      </c>
      <c r="OX28" t="s">
        <v>0</v>
      </c>
      <c r="OY28">
        <v>129330</v>
      </c>
      <c r="OZ28" t="s">
        <v>0</v>
      </c>
      <c r="PA28">
        <v>129330</v>
      </c>
      <c r="PB28" t="s">
        <v>0</v>
      </c>
      <c r="PC28">
        <v>129330</v>
      </c>
      <c r="PE28" t="s">
        <v>0</v>
      </c>
      <c r="PF28">
        <v>129330</v>
      </c>
      <c r="PG28" t="s">
        <v>0</v>
      </c>
      <c r="PH28">
        <v>129330</v>
      </c>
      <c r="PI28" t="s">
        <v>0</v>
      </c>
      <c r="PJ28">
        <v>129330</v>
      </c>
      <c r="PL28" t="s">
        <v>0</v>
      </c>
      <c r="PM28">
        <v>129330</v>
      </c>
      <c r="PN28" t="s">
        <v>0</v>
      </c>
      <c r="PO28">
        <v>129330</v>
      </c>
      <c r="PP28" t="s">
        <v>0</v>
      </c>
      <c r="PQ28">
        <v>129330</v>
      </c>
      <c r="PS28" t="s">
        <v>0</v>
      </c>
      <c r="PT28">
        <v>129330</v>
      </c>
      <c r="PU28" t="s">
        <v>0</v>
      </c>
      <c r="PV28">
        <v>129330</v>
      </c>
      <c r="PW28" t="s">
        <v>0</v>
      </c>
      <c r="PX28">
        <v>129330</v>
      </c>
      <c r="PZ28" t="s">
        <v>0</v>
      </c>
      <c r="QA28">
        <v>129330</v>
      </c>
      <c r="QB28" t="s">
        <v>0</v>
      </c>
      <c r="QC28">
        <v>129330</v>
      </c>
      <c r="QD28" t="s">
        <v>0</v>
      </c>
      <c r="QE28">
        <v>129330</v>
      </c>
      <c r="QG28" t="s">
        <v>0</v>
      </c>
      <c r="QH28">
        <v>129330</v>
      </c>
      <c r="QI28" t="s">
        <v>0</v>
      </c>
      <c r="QJ28">
        <v>129330</v>
      </c>
      <c r="QK28" t="s">
        <v>0</v>
      </c>
      <c r="QL28">
        <v>129330</v>
      </c>
      <c r="QN28" t="s">
        <v>0</v>
      </c>
      <c r="QO28">
        <v>129330</v>
      </c>
      <c r="QP28" t="s">
        <v>0</v>
      </c>
      <c r="QQ28">
        <v>129330</v>
      </c>
      <c r="QR28" t="s">
        <v>0</v>
      </c>
      <c r="QS28">
        <v>129330</v>
      </c>
      <c r="QU28" t="s">
        <v>0</v>
      </c>
      <c r="QV28">
        <v>129330</v>
      </c>
      <c r="QW28" t="s">
        <v>0</v>
      </c>
      <c r="QX28">
        <v>129330</v>
      </c>
      <c r="QY28" t="s">
        <v>0</v>
      </c>
      <c r="QZ28">
        <v>129330</v>
      </c>
      <c r="RB28" t="s">
        <v>0</v>
      </c>
      <c r="RC28">
        <v>129330</v>
      </c>
      <c r="RD28" t="s">
        <v>0</v>
      </c>
      <c r="RE28">
        <v>129330</v>
      </c>
      <c r="RF28" t="s">
        <v>0</v>
      </c>
      <c r="RG28">
        <v>129330</v>
      </c>
      <c r="RI28" t="s">
        <v>0</v>
      </c>
      <c r="RJ28">
        <v>129330</v>
      </c>
      <c r="RK28" t="s">
        <v>0</v>
      </c>
      <c r="RL28">
        <v>129330</v>
      </c>
      <c r="RM28" t="s">
        <v>0</v>
      </c>
      <c r="RN28">
        <v>129330</v>
      </c>
      <c r="RP28" t="s">
        <v>0</v>
      </c>
      <c r="RQ28">
        <v>129330</v>
      </c>
      <c r="RR28" t="s">
        <v>0</v>
      </c>
      <c r="RS28">
        <v>129330</v>
      </c>
      <c r="RT28" t="s">
        <v>0</v>
      </c>
      <c r="RU28">
        <v>129330</v>
      </c>
    </row>
    <row r="29" spans="1:489" x14ac:dyDescent="0.2">
      <c r="A29" t="s">
        <v>173</v>
      </c>
      <c r="B29">
        <v>3068</v>
      </c>
      <c r="C29" t="s">
        <v>174</v>
      </c>
      <c r="D29">
        <v>1536</v>
      </c>
      <c r="E29" t="s">
        <v>174</v>
      </c>
      <c r="F29">
        <v>1536</v>
      </c>
      <c r="H29" t="s">
        <v>173</v>
      </c>
      <c r="I29">
        <v>2369</v>
      </c>
      <c r="J29" t="s">
        <v>174</v>
      </c>
      <c r="K29">
        <v>836</v>
      </c>
      <c r="L29" t="s">
        <v>174</v>
      </c>
      <c r="M29">
        <v>836</v>
      </c>
      <c r="O29" t="s">
        <v>173</v>
      </c>
      <c r="P29">
        <v>2369</v>
      </c>
      <c r="Q29" t="s">
        <v>174</v>
      </c>
      <c r="R29">
        <v>836</v>
      </c>
      <c r="S29" t="s">
        <v>174</v>
      </c>
      <c r="T29">
        <v>836</v>
      </c>
      <c r="V29" t="s">
        <v>173</v>
      </c>
      <c r="W29">
        <v>3068</v>
      </c>
      <c r="X29" t="s">
        <v>174</v>
      </c>
      <c r="Y29">
        <v>1536</v>
      </c>
      <c r="Z29" t="s">
        <v>174</v>
      </c>
      <c r="AA29">
        <v>1536</v>
      </c>
      <c r="AC29" t="s">
        <v>173</v>
      </c>
      <c r="AD29">
        <v>3068</v>
      </c>
      <c r="AE29" t="s">
        <v>174</v>
      </c>
      <c r="AF29">
        <v>1536</v>
      </c>
      <c r="AG29" t="s">
        <v>174</v>
      </c>
      <c r="AH29">
        <v>1536</v>
      </c>
      <c r="AJ29" t="s">
        <v>173</v>
      </c>
      <c r="AK29">
        <v>2369</v>
      </c>
      <c r="AL29" t="s">
        <v>174</v>
      </c>
      <c r="AM29">
        <v>836</v>
      </c>
      <c r="AN29" t="s">
        <v>174</v>
      </c>
      <c r="AO29">
        <v>836</v>
      </c>
      <c r="AQ29" t="s">
        <v>173</v>
      </c>
      <c r="AR29">
        <v>2369</v>
      </c>
      <c r="AS29" t="s">
        <v>174</v>
      </c>
      <c r="AT29">
        <v>836</v>
      </c>
      <c r="AU29" t="s">
        <v>174</v>
      </c>
      <c r="AV29">
        <v>836</v>
      </c>
      <c r="AX29" t="s">
        <v>173</v>
      </c>
      <c r="AY29">
        <v>2369</v>
      </c>
      <c r="AZ29" t="s">
        <v>174</v>
      </c>
      <c r="BA29">
        <v>836</v>
      </c>
      <c r="BB29" t="s">
        <v>174</v>
      </c>
      <c r="BC29">
        <v>836</v>
      </c>
      <c r="BE29" t="s">
        <v>173</v>
      </c>
      <c r="BF29">
        <v>2369</v>
      </c>
      <c r="BG29" t="s">
        <v>174</v>
      </c>
      <c r="BH29">
        <v>836</v>
      </c>
      <c r="BI29" t="s">
        <v>174</v>
      </c>
      <c r="BJ29">
        <v>836</v>
      </c>
      <c r="BL29" t="s">
        <v>173</v>
      </c>
      <c r="BM29">
        <v>2369</v>
      </c>
      <c r="BN29" t="s">
        <v>174</v>
      </c>
      <c r="BO29">
        <v>836</v>
      </c>
      <c r="BP29" t="s">
        <v>174</v>
      </c>
      <c r="BQ29">
        <v>836</v>
      </c>
      <c r="BS29" t="s">
        <v>173</v>
      </c>
      <c r="BT29">
        <v>700</v>
      </c>
      <c r="BU29" t="s">
        <v>174</v>
      </c>
      <c r="BV29">
        <v>700</v>
      </c>
      <c r="BW29" t="s">
        <v>174</v>
      </c>
      <c r="BX29">
        <v>700</v>
      </c>
      <c r="BZ29" t="s">
        <v>173</v>
      </c>
      <c r="CA29">
        <v>0</v>
      </c>
      <c r="CB29" t="s">
        <v>174</v>
      </c>
      <c r="CC29">
        <v>0</v>
      </c>
      <c r="CD29" t="s">
        <v>174</v>
      </c>
      <c r="CE29">
        <v>0</v>
      </c>
      <c r="CG29" t="s">
        <v>173</v>
      </c>
      <c r="CH29">
        <v>0</v>
      </c>
      <c r="CI29" t="s">
        <v>174</v>
      </c>
      <c r="CJ29">
        <v>0</v>
      </c>
      <c r="CK29" t="s">
        <v>174</v>
      </c>
      <c r="CL29">
        <v>0</v>
      </c>
      <c r="CN29" t="s">
        <v>173</v>
      </c>
      <c r="CO29">
        <v>700</v>
      </c>
      <c r="CP29" t="s">
        <v>174</v>
      </c>
      <c r="CQ29">
        <v>700</v>
      </c>
      <c r="CR29" t="s">
        <v>174</v>
      </c>
      <c r="CS29">
        <v>700</v>
      </c>
      <c r="CU29" t="s">
        <v>173</v>
      </c>
      <c r="CV29">
        <v>700</v>
      </c>
      <c r="CW29" t="s">
        <v>174</v>
      </c>
      <c r="CX29">
        <v>700</v>
      </c>
      <c r="CY29" t="s">
        <v>174</v>
      </c>
      <c r="CZ29">
        <v>700</v>
      </c>
      <c r="DB29" t="s">
        <v>173</v>
      </c>
      <c r="DC29">
        <v>2242</v>
      </c>
      <c r="DD29" t="s">
        <v>174</v>
      </c>
      <c r="DE29">
        <v>709</v>
      </c>
      <c r="DF29" t="s">
        <v>174</v>
      </c>
      <c r="DG29">
        <v>709</v>
      </c>
      <c r="DI29" t="s">
        <v>173</v>
      </c>
      <c r="DJ29">
        <v>1542</v>
      </c>
      <c r="DK29" t="s">
        <v>174</v>
      </c>
      <c r="DL29">
        <v>9</v>
      </c>
      <c r="DM29" t="s">
        <v>174</v>
      </c>
      <c r="DN29">
        <v>9</v>
      </c>
      <c r="DP29" t="s">
        <v>173</v>
      </c>
      <c r="DQ29">
        <v>1542</v>
      </c>
      <c r="DR29" t="s">
        <v>174</v>
      </c>
      <c r="DS29">
        <v>9</v>
      </c>
      <c r="DT29" t="s">
        <v>174</v>
      </c>
      <c r="DU29">
        <v>9</v>
      </c>
      <c r="DW29" t="s">
        <v>173</v>
      </c>
      <c r="DX29">
        <v>2242</v>
      </c>
      <c r="DY29" t="s">
        <v>174</v>
      </c>
      <c r="DZ29">
        <v>709</v>
      </c>
      <c r="EA29" t="s">
        <v>174</v>
      </c>
      <c r="EB29">
        <v>709</v>
      </c>
      <c r="ED29" t="s">
        <v>173</v>
      </c>
      <c r="EE29">
        <v>2242</v>
      </c>
      <c r="EF29" t="s">
        <v>174</v>
      </c>
      <c r="EG29">
        <v>709</v>
      </c>
      <c r="EH29" t="s">
        <v>174</v>
      </c>
      <c r="EI29">
        <v>709</v>
      </c>
      <c r="EK29" t="s">
        <v>173</v>
      </c>
      <c r="EL29">
        <v>1527</v>
      </c>
      <c r="EM29" t="s">
        <v>174</v>
      </c>
      <c r="EN29">
        <v>1527</v>
      </c>
      <c r="EO29" t="s">
        <v>174</v>
      </c>
      <c r="EP29">
        <v>1527</v>
      </c>
      <c r="ER29" t="s">
        <v>173</v>
      </c>
      <c r="ES29">
        <v>827</v>
      </c>
      <c r="ET29" t="s">
        <v>174</v>
      </c>
      <c r="EU29">
        <v>827</v>
      </c>
      <c r="EV29" t="s">
        <v>174</v>
      </c>
      <c r="EW29">
        <v>827</v>
      </c>
      <c r="EY29" t="s">
        <v>173</v>
      </c>
      <c r="EZ29">
        <v>827</v>
      </c>
      <c r="FA29" t="s">
        <v>174</v>
      </c>
      <c r="FB29">
        <v>827</v>
      </c>
      <c r="FC29" t="s">
        <v>174</v>
      </c>
      <c r="FD29">
        <v>827</v>
      </c>
      <c r="FF29" t="s">
        <v>173</v>
      </c>
      <c r="FG29">
        <v>1527</v>
      </c>
      <c r="FH29" t="s">
        <v>174</v>
      </c>
      <c r="FI29">
        <v>1527</v>
      </c>
      <c r="FJ29" t="s">
        <v>174</v>
      </c>
      <c r="FK29">
        <v>1527</v>
      </c>
      <c r="FM29" t="s">
        <v>173</v>
      </c>
      <c r="FN29">
        <v>1527</v>
      </c>
      <c r="FO29" t="s">
        <v>174</v>
      </c>
      <c r="FP29">
        <v>1527</v>
      </c>
      <c r="FQ29" t="s">
        <v>174</v>
      </c>
      <c r="FR29">
        <v>1527</v>
      </c>
      <c r="FT29" t="s">
        <v>173</v>
      </c>
      <c r="FU29">
        <v>1542</v>
      </c>
      <c r="FV29" t="s">
        <v>174</v>
      </c>
      <c r="FW29">
        <v>9</v>
      </c>
      <c r="FX29" t="s">
        <v>174</v>
      </c>
      <c r="FY29">
        <v>9</v>
      </c>
      <c r="GA29" t="s">
        <v>173</v>
      </c>
      <c r="GB29">
        <v>1542</v>
      </c>
      <c r="GC29" t="s">
        <v>174</v>
      </c>
      <c r="GD29">
        <v>9</v>
      </c>
      <c r="GE29" t="s">
        <v>174</v>
      </c>
      <c r="GF29">
        <v>9</v>
      </c>
      <c r="GH29" t="s">
        <v>173</v>
      </c>
      <c r="GI29">
        <v>1542</v>
      </c>
      <c r="GJ29" t="s">
        <v>174</v>
      </c>
      <c r="GK29">
        <v>9</v>
      </c>
      <c r="GL29" t="s">
        <v>174</v>
      </c>
      <c r="GM29">
        <v>9</v>
      </c>
      <c r="GO29" t="s">
        <v>173</v>
      </c>
      <c r="GP29">
        <v>1542</v>
      </c>
      <c r="GQ29" t="s">
        <v>174</v>
      </c>
      <c r="GR29">
        <v>9</v>
      </c>
      <c r="GS29" t="s">
        <v>174</v>
      </c>
      <c r="GT29">
        <v>9</v>
      </c>
      <c r="GV29" t="s">
        <v>173</v>
      </c>
      <c r="GW29">
        <v>1542</v>
      </c>
      <c r="GX29" t="s">
        <v>174</v>
      </c>
      <c r="GY29">
        <v>9</v>
      </c>
      <c r="GZ29" t="s">
        <v>174</v>
      </c>
      <c r="HA29">
        <v>9</v>
      </c>
      <c r="HC29" t="s">
        <v>173</v>
      </c>
      <c r="HD29">
        <v>827</v>
      </c>
      <c r="HE29" t="s">
        <v>174</v>
      </c>
      <c r="HF29">
        <v>827</v>
      </c>
      <c r="HG29" t="s">
        <v>174</v>
      </c>
      <c r="HH29">
        <v>827</v>
      </c>
      <c r="HJ29" t="s">
        <v>173</v>
      </c>
      <c r="HK29">
        <v>827</v>
      </c>
      <c r="HL29" t="s">
        <v>174</v>
      </c>
      <c r="HM29">
        <v>827</v>
      </c>
      <c r="HN29" t="s">
        <v>174</v>
      </c>
      <c r="HO29">
        <v>827</v>
      </c>
      <c r="HQ29" t="s">
        <v>173</v>
      </c>
      <c r="HR29">
        <v>827</v>
      </c>
      <c r="HS29" t="s">
        <v>174</v>
      </c>
      <c r="HT29">
        <v>827</v>
      </c>
      <c r="HU29" t="s">
        <v>174</v>
      </c>
      <c r="HV29">
        <v>827</v>
      </c>
      <c r="HX29" t="s">
        <v>173</v>
      </c>
      <c r="HY29">
        <v>827</v>
      </c>
      <c r="HZ29" t="s">
        <v>174</v>
      </c>
      <c r="IA29">
        <v>827</v>
      </c>
      <c r="IB29" t="s">
        <v>174</v>
      </c>
      <c r="IC29">
        <v>827</v>
      </c>
      <c r="IE29" t="s">
        <v>173</v>
      </c>
      <c r="IF29">
        <v>827</v>
      </c>
      <c r="IG29" t="s">
        <v>174</v>
      </c>
      <c r="IH29">
        <v>827</v>
      </c>
      <c r="II29" t="s">
        <v>174</v>
      </c>
      <c r="IJ29">
        <v>827</v>
      </c>
      <c r="IL29" t="s">
        <v>173</v>
      </c>
      <c r="IM29">
        <v>3068</v>
      </c>
      <c r="IN29" t="s">
        <v>174</v>
      </c>
      <c r="IO29">
        <v>1536</v>
      </c>
      <c r="IP29" t="s">
        <v>174</v>
      </c>
      <c r="IQ29">
        <v>1536</v>
      </c>
      <c r="IS29" t="s">
        <v>173</v>
      </c>
      <c r="IT29">
        <v>2369</v>
      </c>
      <c r="IU29" t="s">
        <v>174</v>
      </c>
      <c r="IV29">
        <v>836</v>
      </c>
      <c r="IW29" t="s">
        <v>174</v>
      </c>
      <c r="IX29">
        <v>836</v>
      </c>
      <c r="IZ29" t="s">
        <v>173</v>
      </c>
      <c r="JA29">
        <v>2369</v>
      </c>
      <c r="JB29" t="s">
        <v>174</v>
      </c>
      <c r="JC29">
        <v>836</v>
      </c>
      <c r="JD29" t="s">
        <v>174</v>
      </c>
      <c r="JE29">
        <v>836</v>
      </c>
      <c r="JG29" t="s">
        <v>173</v>
      </c>
      <c r="JH29">
        <v>3068</v>
      </c>
      <c r="JI29" t="s">
        <v>174</v>
      </c>
      <c r="JJ29">
        <v>1536</v>
      </c>
      <c r="JK29" t="s">
        <v>174</v>
      </c>
      <c r="JL29">
        <v>1536</v>
      </c>
      <c r="JN29" t="s">
        <v>173</v>
      </c>
      <c r="JO29">
        <v>3068</v>
      </c>
      <c r="JP29" t="s">
        <v>174</v>
      </c>
      <c r="JQ29">
        <v>1536</v>
      </c>
      <c r="JR29" t="s">
        <v>174</v>
      </c>
      <c r="JS29">
        <v>1536</v>
      </c>
      <c r="JU29" t="s">
        <v>173</v>
      </c>
      <c r="JV29">
        <v>2369</v>
      </c>
      <c r="JW29" t="s">
        <v>174</v>
      </c>
      <c r="JX29">
        <v>836</v>
      </c>
      <c r="JY29" t="s">
        <v>174</v>
      </c>
      <c r="JZ29">
        <v>836</v>
      </c>
      <c r="KB29" t="s">
        <v>173</v>
      </c>
      <c r="KC29">
        <v>2369</v>
      </c>
      <c r="KD29" t="s">
        <v>174</v>
      </c>
      <c r="KE29">
        <v>836</v>
      </c>
      <c r="KF29" t="s">
        <v>174</v>
      </c>
      <c r="KG29">
        <v>836</v>
      </c>
      <c r="KI29" t="s">
        <v>173</v>
      </c>
      <c r="KJ29">
        <v>2369</v>
      </c>
      <c r="KK29" t="s">
        <v>174</v>
      </c>
      <c r="KL29">
        <v>836</v>
      </c>
      <c r="KM29" t="s">
        <v>174</v>
      </c>
      <c r="KN29">
        <v>836</v>
      </c>
      <c r="KP29" t="s">
        <v>173</v>
      </c>
      <c r="KQ29">
        <v>2369</v>
      </c>
      <c r="KR29" t="s">
        <v>174</v>
      </c>
      <c r="KS29">
        <v>836</v>
      </c>
      <c r="KT29" t="s">
        <v>174</v>
      </c>
      <c r="KU29">
        <v>836</v>
      </c>
      <c r="KW29" t="s">
        <v>173</v>
      </c>
      <c r="KX29">
        <v>2369</v>
      </c>
      <c r="KY29" t="s">
        <v>174</v>
      </c>
      <c r="KZ29">
        <v>836</v>
      </c>
      <c r="LA29" t="s">
        <v>174</v>
      </c>
      <c r="LB29">
        <v>836</v>
      </c>
      <c r="LD29" t="s">
        <v>173</v>
      </c>
      <c r="LE29">
        <v>700</v>
      </c>
      <c r="LF29" t="s">
        <v>174</v>
      </c>
      <c r="LG29">
        <v>700</v>
      </c>
      <c r="LH29" t="s">
        <v>174</v>
      </c>
      <c r="LI29">
        <v>700</v>
      </c>
      <c r="LK29" t="s">
        <v>173</v>
      </c>
      <c r="LL29">
        <v>0</v>
      </c>
      <c r="LM29" t="s">
        <v>174</v>
      </c>
      <c r="LN29">
        <v>0</v>
      </c>
      <c r="LO29" t="s">
        <v>174</v>
      </c>
      <c r="LP29">
        <v>0</v>
      </c>
      <c r="LR29" t="s">
        <v>173</v>
      </c>
      <c r="LS29">
        <v>0</v>
      </c>
      <c r="LT29" t="s">
        <v>174</v>
      </c>
      <c r="LU29">
        <v>0</v>
      </c>
      <c r="LV29" t="s">
        <v>174</v>
      </c>
      <c r="LW29">
        <v>0</v>
      </c>
      <c r="LY29" t="s">
        <v>173</v>
      </c>
      <c r="LZ29">
        <v>700</v>
      </c>
      <c r="MA29" t="s">
        <v>174</v>
      </c>
      <c r="MB29">
        <v>700</v>
      </c>
      <c r="MC29" t="s">
        <v>174</v>
      </c>
      <c r="MD29">
        <v>700</v>
      </c>
      <c r="MF29" t="s">
        <v>173</v>
      </c>
      <c r="MG29">
        <v>700</v>
      </c>
      <c r="MH29" t="s">
        <v>174</v>
      </c>
      <c r="MI29">
        <v>700</v>
      </c>
      <c r="MJ29" t="s">
        <v>174</v>
      </c>
      <c r="MK29">
        <v>700</v>
      </c>
      <c r="MM29" t="s">
        <v>173</v>
      </c>
      <c r="MN29">
        <v>2242</v>
      </c>
      <c r="MO29" t="s">
        <v>174</v>
      </c>
      <c r="MP29">
        <v>709</v>
      </c>
      <c r="MQ29" t="s">
        <v>174</v>
      </c>
      <c r="MR29">
        <v>709</v>
      </c>
      <c r="MT29" t="s">
        <v>173</v>
      </c>
      <c r="MU29">
        <v>1542</v>
      </c>
      <c r="MV29" t="s">
        <v>174</v>
      </c>
      <c r="MW29">
        <v>9</v>
      </c>
      <c r="MX29" t="s">
        <v>174</v>
      </c>
      <c r="MY29">
        <v>9</v>
      </c>
      <c r="NA29" t="s">
        <v>173</v>
      </c>
      <c r="NB29">
        <v>1542</v>
      </c>
      <c r="NC29" t="s">
        <v>174</v>
      </c>
      <c r="ND29">
        <v>9</v>
      </c>
      <c r="NE29" t="s">
        <v>174</v>
      </c>
      <c r="NF29">
        <v>9</v>
      </c>
      <c r="NH29" t="s">
        <v>173</v>
      </c>
      <c r="NI29">
        <v>2242</v>
      </c>
      <c r="NJ29" t="s">
        <v>174</v>
      </c>
      <c r="NK29">
        <v>709</v>
      </c>
      <c r="NL29" t="s">
        <v>174</v>
      </c>
      <c r="NM29">
        <v>709</v>
      </c>
      <c r="NO29" t="s">
        <v>173</v>
      </c>
      <c r="NP29">
        <v>2242</v>
      </c>
      <c r="NQ29" t="s">
        <v>174</v>
      </c>
      <c r="NR29">
        <v>709</v>
      </c>
      <c r="NS29" t="s">
        <v>174</v>
      </c>
      <c r="NT29">
        <v>709</v>
      </c>
      <c r="NV29" t="s">
        <v>173</v>
      </c>
      <c r="NW29">
        <v>1527</v>
      </c>
      <c r="NX29" t="s">
        <v>174</v>
      </c>
      <c r="NY29">
        <v>1527</v>
      </c>
      <c r="NZ29" t="s">
        <v>174</v>
      </c>
      <c r="OA29">
        <v>1527</v>
      </c>
      <c r="OC29" t="s">
        <v>173</v>
      </c>
      <c r="OD29">
        <v>827</v>
      </c>
      <c r="OE29" t="s">
        <v>174</v>
      </c>
      <c r="OF29">
        <v>827</v>
      </c>
      <c r="OG29" t="s">
        <v>174</v>
      </c>
      <c r="OH29">
        <v>827</v>
      </c>
      <c r="OJ29" t="s">
        <v>173</v>
      </c>
      <c r="OK29">
        <v>827</v>
      </c>
      <c r="OL29" t="s">
        <v>174</v>
      </c>
      <c r="OM29">
        <v>827</v>
      </c>
      <c r="ON29" t="s">
        <v>174</v>
      </c>
      <c r="OO29">
        <v>827</v>
      </c>
      <c r="OQ29" t="s">
        <v>173</v>
      </c>
      <c r="OR29">
        <v>1527</v>
      </c>
      <c r="OS29" t="s">
        <v>174</v>
      </c>
      <c r="OT29">
        <v>1527</v>
      </c>
      <c r="OU29" t="s">
        <v>174</v>
      </c>
      <c r="OV29">
        <v>1527</v>
      </c>
      <c r="OX29" t="s">
        <v>173</v>
      </c>
      <c r="OY29">
        <v>1527</v>
      </c>
      <c r="OZ29" t="s">
        <v>174</v>
      </c>
      <c r="PA29">
        <v>1527</v>
      </c>
      <c r="PB29" t="s">
        <v>174</v>
      </c>
      <c r="PC29">
        <v>1527</v>
      </c>
      <c r="PE29" t="s">
        <v>173</v>
      </c>
      <c r="PF29">
        <v>1542</v>
      </c>
      <c r="PG29" t="s">
        <v>174</v>
      </c>
      <c r="PH29">
        <v>9</v>
      </c>
      <c r="PI29" t="s">
        <v>174</v>
      </c>
      <c r="PJ29">
        <v>9</v>
      </c>
      <c r="PL29" t="s">
        <v>173</v>
      </c>
      <c r="PM29">
        <v>1542</v>
      </c>
      <c r="PN29" t="s">
        <v>174</v>
      </c>
      <c r="PO29">
        <v>9</v>
      </c>
      <c r="PP29" t="s">
        <v>174</v>
      </c>
      <c r="PQ29">
        <v>9</v>
      </c>
      <c r="PS29" t="s">
        <v>173</v>
      </c>
      <c r="PT29">
        <v>1542</v>
      </c>
      <c r="PU29" t="s">
        <v>174</v>
      </c>
      <c r="PV29">
        <v>9</v>
      </c>
      <c r="PW29" t="s">
        <v>174</v>
      </c>
      <c r="PX29">
        <v>9</v>
      </c>
      <c r="PZ29" t="s">
        <v>173</v>
      </c>
      <c r="QA29">
        <v>1542</v>
      </c>
      <c r="QB29" t="s">
        <v>174</v>
      </c>
      <c r="QC29">
        <v>9</v>
      </c>
      <c r="QD29" t="s">
        <v>174</v>
      </c>
      <c r="QE29">
        <v>9</v>
      </c>
      <c r="QG29" t="s">
        <v>173</v>
      </c>
      <c r="QH29">
        <v>1542</v>
      </c>
      <c r="QI29" t="s">
        <v>174</v>
      </c>
      <c r="QJ29">
        <v>9</v>
      </c>
      <c r="QK29" t="s">
        <v>174</v>
      </c>
      <c r="QL29">
        <v>9</v>
      </c>
      <c r="QN29" t="s">
        <v>173</v>
      </c>
      <c r="QO29">
        <v>827</v>
      </c>
      <c r="QP29" t="s">
        <v>174</v>
      </c>
      <c r="QQ29">
        <v>827</v>
      </c>
      <c r="QR29" t="s">
        <v>174</v>
      </c>
      <c r="QS29">
        <v>827</v>
      </c>
      <c r="QU29" t="s">
        <v>173</v>
      </c>
      <c r="QV29">
        <v>827</v>
      </c>
      <c r="QW29" t="s">
        <v>174</v>
      </c>
      <c r="QX29">
        <v>827</v>
      </c>
      <c r="QY29" t="s">
        <v>174</v>
      </c>
      <c r="QZ29">
        <v>827</v>
      </c>
      <c r="RB29" t="s">
        <v>173</v>
      </c>
      <c r="RC29">
        <v>827</v>
      </c>
      <c r="RD29" t="s">
        <v>174</v>
      </c>
      <c r="RE29">
        <v>827</v>
      </c>
      <c r="RF29" t="s">
        <v>174</v>
      </c>
      <c r="RG29">
        <v>827</v>
      </c>
      <c r="RI29" t="s">
        <v>173</v>
      </c>
      <c r="RJ29">
        <v>827</v>
      </c>
      <c r="RK29" t="s">
        <v>174</v>
      </c>
      <c r="RL29">
        <v>827</v>
      </c>
      <c r="RM29" t="s">
        <v>174</v>
      </c>
      <c r="RN29">
        <v>827</v>
      </c>
      <c r="RP29" t="s">
        <v>173</v>
      </c>
      <c r="RQ29">
        <v>827</v>
      </c>
      <c r="RR29" t="s">
        <v>174</v>
      </c>
      <c r="RS29">
        <v>827</v>
      </c>
      <c r="RT29" t="s">
        <v>174</v>
      </c>
      <c r="RU29">
        <v>827</v>
      </c>
    </row>
    <row r="30" spans="1:489" x14ac:dyDescent="0.2">
      <c r="A30" t="s">
        <v>175</v>
      </c>
      <c r="B30">
        <v>28406</v>
      </c>
      <c r="C30" t="s">
        <v>175</v>
      </c>
      <c r="D30">
        <v>28406</v>
      </c>
      <c r="E30" t="s">
        <v>175</v>
      </c>
      <c r="F30">
        <v>28406</v>
      </c>
      <c r="H30" t="s">
        <v>175</v>
      </c>
      <c r="I30">
        <v>28406</v>
      </c>
      <c r="J30" t="s">
        <v>175</v>
      </c>
      <c r="K30">
        <v>28406</v>
      </c>
      <c r="L30" t="s">
        <v>175</v>
      </c>
      <c r="M30">
        <v>28406</v>
      </c>
      <c r="O30" t="s">
        <v>175</v>
      </c>
      <c r="P30">
        <v>28406</v>
      </c>
      <c r="Q30" t="s">
        <v>175</v>
      </c>
      <c r="R30">
        <v>28406</v>
      </c>
      <c r="S30" t="s">
        <v>175</v>
      </c>
      <c r="T30">
        <v>28406</v>
      </c>
      <c r="V30" t="s">
        <v>175</v>
      </c>
      <c r="W30">
        <v>28406</v>
      </c>
      <c r="X30" t="s">
        <v>175</v>
      </c>
      <c r="Y30">
        <v>28406</v>
      </c>
      <c r="Z30" t="s">
        <v>175</v>
      </c>
      <c r="AA30">
        <v>28406</v>
      </c>
      <c r="AC30" t="s">
        <v>175</v>
      </c>
      <c r="AD30">
        <v>28406</v>
      </c>
      <c r="AE30" t="s">
        <v>175</v>
      </c>
      <c r="AF30">
        <v>28406</v>
      </c>
      <c r="AG30" t="s">
        <v>175</v>
      </c>
      <c r="AH30">
        <v>28406</v>
      </c>
      <c r="AJ30" t="s">
        <v>175</v>
      </c>
      <c r="AK30">
        <v>28406</v>
      </c>
      <c r="AL30" t="s">
        <v>175</v>
      </c>
      <c r="AM30">
        <v>28406</v>
      </c>
      <c r="AN30" t="s">
        <v>175</v>
      </c>
      <c r="AO30">
        <v>28406</v>
      </c>
      <c r="AQ30" t="s">
        <v>175</v>
      </c>
      <c r="AR30">
        <v>28406</v>
      </c>
      <c r="AS30" t="s">
        <v>175</v>
      </c>
      <c r="AT30">
        <v>28406</v>
      </c>
      <c r="AU30" t="s">
        <v>175</v>
      </c>
      <c r="AV30">
        <v>28406</v>
      </c>
      <c r="AX30" t="s">
        <v>175</v>
      </c>
      <c r="AY30">
        <v>28406</v>
      </c>
      <c r="AZ30" t="s">
        <v>175</v>
      </c>
      <c r="BA30">
        <v>28406</v>
      </c>
      <c r="BB30" t="s">
        <v>175</v>
      </c>
      <c r="BC30">
        <v>28406</v>
      </c>
      <c r="BE30" t="s">
        <v>175</v>
      </c>
      <c r="BF30">
        <v>28406</v>
      </c>
      <c r="BG30" t="s">
        <v>175</v>
      </c>
      <c r="BH30">
        <v>28406</v>
      </c>
      <c r="BI30" t="s">
        <v>175</v>
      </c>
      <c r="BJ30">
        <v>28406</v>
      </c>
      <c r="BL30" t="s">
        <v>175</v>
      </c>
      <c r="BM30">
        <v>28406</v>
      </c>
      <c r="BN30" t="s">
        <v>175</v>
      </c>
      <c r="BO30">
        <v>28406</v>
      </c>
      <c r="BP30" t="s">
        <v>175</v>
      </c>
      <c r="BQ30">
        <v>28406</v>
      </c>
      <c r="BS30" t="s">
        <v>175</v>
      </c>
      <c r="BT30">
        <v>28406</v>
      </c>
      <c r="BU30" t="s">
        <v>175</v>
      </c>
      <c r="BV30">
        <v>28406</v>
      </c>
      <c r="BW30" t="s">
        <v>175</v>
      </c>
      <c r="BX30">
        <v>28406</v>
      </c>
      <c r="BZ30" t="s">
        <v>175</v>
      </c>
      <c r="CA30">
        <v>28406</v>
      </c>
      <c r="CB30" t="s">
        <v>175</v>
      </c>
      <c r="CC30">
        <v>28406</v>
      </c>
      <c r="CD30" t="s">
        <v>175</v>
      </c>
      <c r="CE30">
        <v>28406</v>
      </c>
      <c r="CG30" t="s">
        <v>175</v>
      </c>
      <c r="CH30">
        <v>28406</v>
      </c>
      <c r="CI30" t="s">
        <v>175</v>
      </c>
      <c r="CJ30">
        <v>28406</v>
      </c>
      <c r="CK30" t="s">
        <v>175</v>
      </c>
      <c r="CL30">
        <v>28406</v>
      </c>
      <c r="CN30" t="s">
        <v>175</v>
      </c>
      <c r="CO30">
        <v>28406</v>
      </c>
      <c r="CP30" t="s">
        <v>175</v>
      </c>
      <c r="CQ30">
        <v>28406</v>
      </c>
      <c r="CR30" t="s">
        <v>175</v>
      </c>
      <c r="CS30">
        <v>28406</v>
      </c>
      <c r="CU30" t="s">
        <v>175</v>
      </c>
      <c r="CV30">
        <v>28406</v>
      </c>
      <c r="CW30" t="s">
        <v>175</v>
      </c>
      <c r="CX30">
        <v>28406</v>
      </c>
      <c r="CY30" t="s">
        <v>175</v>
      </c>
      <c r="CZ30">
        <v>28406</v>
      </c>
      <c r="DB30" t="s">
        <v>175</v>
      </c>
      <c r="DC30">
        <v>28406</v>
      </c>
      <c r="DD30" t="s">
        <v>175</v>
      </c>
      <c r="DE30">
        <v>28406</v>
      </c>
      <c r="DF30" t="s">
        <v>175</v>
      </c>
      <c r="DG30">
        <v>28406</v>
      </c>
      <c r="DI30" t="s">
        <v>175</v>
      </c>
      <c r="DJ30">
        <v>28406</v>
      </c>
      <c r="DK30" t="s">
        <v>175</v>
      </c>
      <c r="DL30">
        <v>28406</v>
      </c>
      <c r="DM30" t="s">
        <v>175</v>
      </c>
      <c r="DN30">
        <v>28406</v>
      </c>
      <c r="DP30" t="s">
        <v>175</v>
      </c>
      <c r="DQ30">
        <v>28406</v>
      </c>
      <c r="DR30" t="s">
        <v>175</v>
      </c>
      <c r="DS30">
        <v>28406</v>
      </c>
      <c r="DT30" t="s">
        <v>175</v>
      </c>
      <c r="DU30">
        <v>28406</v>
      </c>
      <c r="DW30" t="s">
        <v>175</v>
      </c>
      <c r="DX30">
        <v>28406</v>
      </c>
      <c r="DY30" t="s">
        <v>175</v>
      </c>
      <c r="DZ30">
        <v>28406</v>
      </c>
      <c r="EA30" t="s">
        <v>175</v>
      </c>
      <c r="EB30">
        <v>28406</v>
      </c>
      <c r="ED30" t="s">
        <v>175</v>
      </c>
      <c r="EE30">
        <v>28406</v>
      </c>
      <c r="EF30" t="s">
        <v>175</v>
      </c>
      <c r="EG30">
        <v>28406</v>
      </c>
      <c r="EH30" t="s">
        <v>175</v>
      </c>
      <c r="EI30">
        <v>28406</v>
      </c>
      <c r="EK30" t="s">
        <v>175</v>
      </c>
      <c r="EL30">
        <v>28406</v>
      </c>
      <c r="EM30" t="s">
        <v>175</v>
      </c>
      <c r="EN30">
        <v>28406</v>
      </c>
      <c r="EO30" t="s">
        <v>175</v>
      </c>
      <c r="EP30">
        <v>28406</v>
      </c>
      <c r="ER30" t="s">
        <v>175</v>
      </c>
      <c r="ES30">
        <v>28406</v>
      </c>
      <c r="ET30" t="s">
        <v>175</v>
      </c>
      <c r="EU30">
        <v>28406</v>
      </c>
      <c r="EV30" t="s">
        <v>175</v>
      </c>
      <c r="EW30">
        <v>28406</v>
      </c>
      <c r="EY30" t="s">
        <v>175</v>
      </c>
      <c r="EZ30">
        <v>28406</v>
      </c>
      <c r="FA30" t="s">
        <v>175</v>
      </c>
      <c r="FB30">
        <v>28406</v>
      </c>
      <c r="FC30" t="s">
        <v>175</v>
      </c>
      <c r="FD30">
        <v>28406</v>
      </c>
      <c r="FF30" t="s">
        <v>175</v>
      </c>
      <c r="FG30">
        <v>28406</v>
      </c>
      <c r="FH30" t="s">
        <v>175</v>
      </c>
      <c r="FI30">
        <v>28406</v>
      </c>
      <c r="FJ30" t="s">
        <v>175</v>
      </c>
      <c r="FK30">
        <v>28406</v>
      </c>
      <c r="FM30" t="s">
        <v>175</v>
      </c>
      <c r="FN30">
        <v>28406</v>
      </c>
      <c r="FO30" t="s">
        <v>175</v>
      </c>
      <c r="FP30">
        <v>28406</v>
      </c>
      <c r="FQ30" t="s">
        <v>175</v>
      </c>
      <c r="FR30">
        <v>28406</v>
      </c>
      <c r="FT30" t="s">
        <v>175</v>
      </c>
      <c r="FU30">
        <v>28406</v>
      </c>
      <c r="FV30" t="s">
        <v>175</v>
      </c>
      <c r="FW30">
        <v>28406</v>
      </c>
      <c r="FX30" t="s">
        <v>175</v>
      </c>
      <c r="FY30">
        <v>28406</v>
      </c>
      <c r="GA30" t="s">
        <v>175</v>
      </c>
      <c r="GB30">
        <v>28406</v>
      </c>
      <c r="GC30" t="s">
        <v>175</v>
      </c>
      <c r="GD30">
        <v>28406</v>
      </c>
      <c r="GE30" t="s">
        <v>175</v>
      </c>
      <c r="GF30">
        <v>28406</v>
      </c>
      <c r="GH30" t="s">
        <v>175</v>
      </c>
      <c r="GI30">
        <v>28406</v>
      </c>
      <c r="GJ30" t="s">
        <v>175</v>
      </c>
      <c r="GK30">
        <v>28406</v>
      </c>
      <c r="GL30" t="s">
        <v>175</v>
      </c>
      <c r="GM30">
        <v>28406</v>
      </c>
      <c r="GO30" t="s">
        <v>175</v>
      </c>
      <c r="GP30">
        <v>28406</v>
      </c>
      <c r="GQ30" t="s">
        <v>175</v>
      </c>
      <c r="GR30">
        <v>28406</v>
      </c>
      <c r="GS30" t="s">
        <v>175</v>
      </c>
      <c r="GT30">
        <v>28406</v>
      </c>
      <c r="GV30" t="s">
        <v>175</v>
      </c>
      <c r="GW30">
        <v>28406</v>
      </c>
      <c r="GX30" t="s">
        <v>175</v>
      </c>
      <c r="GY30">
        <v>28406</v>
      </c>
      <c r="GZ30" t="s">
        <v>175</v>
      </c>
      <c r="HA30">
        <v>28406</v>
      </c>
      <c r="HC30" t="s">
        <v>175</v>
      </c>
      <c r="HD30">
        <v>28406</v>
      </c>
      <c r="HE30" t="s">
        <v>175</v>
      </c>
      <c r="HF30">
        <v>28406</v>
      </c>
      <c r="HG30" t="s">
        <v>175</v>
      </c>
      <c r="HH30">
        <v>28406</v>
      </c>
      <c r="HJ30" t="s">
        <v>175</v>
      </c>
      <c r="HK30">
        <v>28406</v>
      </c>
      <c r="HL30" t="s">
        <v>175</v>
      </c>
      <c r="HM30">
        <v>28406</v>
      </c>
      <c r="HN30" t="s">
        <v>175</v>
      </c>
      <c r="HO30">
        <v>28406</v>
      </c>
      <c r="HQ30" t="s">
        <v>175</v>
      </c>
      <c r="HR30">
        <v>28406</v>
      </c>
      <c r="HS30" t="s">
        <v>175</v>
      </c>
      <c r="HT30">
        <v>28406</v>
      </c>
      <c r="HU30" t="s">
        <v>175</v>
      </c>
      <c r="HV30">
        <v>28406</v>
      </c>
      <c r="HX30" t="s">
        <v>175</v>
      </c>
      <c r="HY30">
        <v>28406</v>
      </c>
      <c r="HZ30" t="s">
        <v>175</v>
      </c>
      <c r="IA30">
        <v>28406</v>
      </c>
      <c r="IB30" t="s">
        <v>175</v>
      </c>
      <c r="IC30">
        <v>28406</v>
      </c>
      <c r="IE30" t="s">
        <v>175</v>
      </c>
      <c r="IF30">
        <v>28406</v>
      </c>
      <c r="IG30" t="s">
        <v>175</v>
      </c>
      <c r="IH30">
        <v>28406</v>
      </c>
      <c r="II30" t="s">
        <v>175</v>
      </c>
      <c r="IJ30">
        <v>28406</v>
      </c>
      <c r="IL30" t="s">
        <v>175</v>
      </c>
      <c r="IM30">
        <v>28406</v>
      </c>
      <c r="IN30" t="s">
        <v>175</v>
      </c>
      <c r="IO30">
        <v>28406</v>
      </c>
      <c r="IP30" t="s">
        <v>175</v>
      </c>
      <c r="IQ30">
        <v>28406</v>
      </c>
      <c r="IS30" t="s">
        <v>175</v>
      </c>
      <c r="IT30">
        <v>28406</v>
      </c>
      <c r="IU30" t="s">
        <v>175</v>
      </c>
      <c r="IV30">
        <v>28406</v>
      </c>
      <c r="IW30" t="s">
        <v>175</v>
      </c>
      <c r="IX30">
        <v>28406</v>
      </c>
      <c r="IZ30" t="s">
        <v>175</v>
      </c>
      <c r="JA30">
        <v>28406</v>
      </c>
      <c r="JB30" t="s">
        <v>175</v>
      </c>
      <c r="JC30">
        <v>28406</v>
      </c>
      <c r="JD30" t="s">
        <v>175</v>
      </c>
      <c r="JE30">
        <v>28406</v>
      </c>
      <c r="JG30" t="s">
        <v>175</v>
      </c>
      <c r="JH30">
        <v>28406</v>
      </c>
      <c r="JI30" t="s">
        <v>175</v>
      </c>
      <c r="JJ30">
        <v>28406</v>
      </c>
      <c r="JK30" t="s">
        <v>175</v>
      </c>
      <c r="JL30">
        <v>28406</v>
      </c>
      <c r="JN30" t="s">
        <v>175</v>
      </c>
      <c r="JO30">
        <v>28406</v>
      </c>
      <c r="JP30" t="s">
        <v>175</v>
      </c>
      <c r="JQ30">
        <v>28406</v>
      </c>
      <c r="JR30" t="s">
        <v>175</v>
      </c>
      <c r="JS30">
        <v>28406</v>
      </c>
      <c r="JU30" t="s">
        <v>175</v>
      </c>
      <c r="JV30">
        <v>28406</v>
      </c>
      <c r="JW30" t="s">
        <v>175</v>
      </c>
      <c r="JX30">
        <v>28406</v>
      </c>
      <c r="JY30" t="s">
        <v>175</v>
      </c>
      <c r="JZ30">
        <v>28406</v>
      </c>
      <c r="KB30" t="s">
        <v>175</v>
      </c>
      <c r="KC30">
        <v>28406</v>
      </c>
      <c r="KD30" t="s">
        <v>175</v>
      </c>
      <c r="KE30">
        <v>28406</v>
      </c>
      <c r="KF30" t="s">
        <v>175</v>
      </c>
      <c r="KG30">
        <v>28406</v>
      </c>
      <c r="KI30" t="s">
        <v>175</v>
      </c>
      <c r="KJ30">
        <v>28406</v>
      </c>
      <c r="KK30" t="s">
        <v>175</v>
      </c>
      <c r="KL30">
        <v>28406</v>
      </c>
      <c r="KM30" t="s">
        <v>175</v>
      </c>
      <c r="KN30">
        <v>28406</v>
      </c>
      <c r="KP30" t="s">
        <v>175</v>
      </c>
      <c r="KQ30">
        <v>28406</v>
      </c>
      <c r="KR30" t="s">
        <v>175</v>
      </c>
      <c r="KS30">
        <v>28406</v>
      </c>
      <c r="KT30" t="s">
        <v>175</v>
      </c>
      <c r="KU30">
        <v>28406</v>
      </c>
      <c r="KW30" t="s">
        <v>175</v>
      </c>
      <c r="KX30">
        <v>28406</v>
      </c>
      <c r="KY30" t="s">
        <v>175</v>
      </c>
      <c r="KZ30">
        <v>28406</v>
      </c>
      <c r="LA30" t="s">
        <v>175</v>
      </c>
      <c r="LB30">
        <v>28406</v>
      </c>
      <c r="LD30" t="s">
        <v>175</v>
      </c>
      <c r="LE30">
        <v>28406</v>
      </c>
      <c r="LF30" t="s">
        <v>175</v>
      </c>
      <c r="LG30">
        <v>28406</v>
      </c>
      <c r="LH30" t="s">
        <v>175</v>
      </c>
      <c r="LI30">
        <v>28406</v>
      </c>
      <c r="LK30" t="s">
        <v>175</v>
      </c>
      <c r="LL30">
        <v>28406</v>
      </c>
      <c r="LM30" t="s">
        <v>175</v>
      </c>
      <c r="LN30">
        <v>28406</v>
      </c>
      <c r="LO30" t="s">
        <v>175</v>
      </c>
      <c r="LP30">
        <v>28406</v>
      </c>
      <c r="LR30" t="s">
        <v>175</v>
      </c>
      <c r="LS30">
        <v>28406</v>
      </c>
      <c r="LT30" t="s">
        <v>175</v>
      </c>
      <c r="LU30">
        <v>28406</v>
      </c>
      <c r="LV30" t="s">
        <v>175</v>
      </c>
      <c r="LW30">
        <v>28406</v>
      </c>
      <c r="LY30" t="s">
        <v>175</v>
      </c>
      <c r="LZ30">
        <v>28406</v>
      </c>
      <c r="MA30" t="s">
        <v>175</v>
      </c>
      <c r="MB30">
        <v>28406</v>
      </c>
      <c r="MC30" t="s">
        <v>175</v>
      </c>
      <c r="MD30">
        <v>28406</v>
      </c>
      <c r="MF30" t="s">
        <v>175</v>
      </c>
      <c r="MG30">
        <v>28406</v>
      </c>
      <c r="MH30" t="s">
        <v>175</v>
      </c>
      <c r="MI30">
        <v>28406</v>
      </c>
      <c r="MJ30" t="s">
        <v>175</v>
      </c>
      <c r="MK30">
        <v>28406</v>
      </c>
      <c r="MM30" t="s">
        <v>175</v>
      </c>
      <c r="MN30">
        <v>28406</v>
      </c>
      <c r="MO30" t="s">
        <v>175</v>
      </c>
      <c r="MP30">
        <v>28406</v>
      </c>
      <c r="MQ30" t="s">
        <v>175</v>
      </c>
      <c r="MR30">
        <v>28406</v>
      </c>
      <c r="MT30" t="s">
        <v>175</v>
      </c>
      <c r="MU30">
        <v>28406</v>
      </c>
      <c r="MV30" t="s">
        <v>175</v>
      </c>
      <c r="MW30">
        <v>28406</v>
      </c>
      <c r="MX30" t="s">
        <v>175</v>
      </c>
      <c r="MY30">
        <v>28406</v>
      </c>
      <c r="NA30" t="s">
        <v>175</v>
      </c>
      <c r="NB30">
        <v>28406</v>
      </c>
      <c r="NC30" t="s">
        <v>175</v>
      </c>
      <c r="ND30">
        <v>28406</v>
      </c>
      <c r="NE30" t="s">
        <v>175</v>
      </c>
      <c r="NF30">
        <v>28406</v>
      </c>
      <c r="NH30" t="s">
        <v>175</v>
      </c>
      <c r="NI30">
        <v>28406</v>
      </c>
      <c r="NJ30" t="s">
        <v>175</v>
      </c>
      <c r="NK30">
        <v>28406</v>
      </c>
      <c r="NL30" t="s">
        <v>175</v>
      </c>
      <c r="NM30">
        <v>28406</v>
      </c>
      <c r="NO30" t="s">
        <v>175</v>
      </c>
      <c r="NP30">
        <v>28406</v>
      </c>
      <c r="NQ30" t="s">
        <v>175</v>
      </c>
      <c r="NR30">
        <v>28406</v>
      </c>
      <c r="NS30" t="s">
        <v>175</v>
      </c>
      <c r="NT30">
        <v>28406</v>
      </c>
      <c r="NV30" t="s">
        <v>175</v>
      </c>
      <c r="NW30">
        <v>28406</v>
      </c>
      <c r="NX30" t="s">
        <v>175</v>
      </c>
      <c r="NY30">
        <v>28406</v>
      </c>
      <c r="NZ30" t="s">
        <v>175</v>
      </c>
      <c r="OA30">
        <v>28406</v>
      </c>
      <c r="OC30" t="s">
        <v>175</v>
      </c>
      <c r="OD30">
        <v>28406</v>
      </c>
      <c r="OE30" t="s">
        <v>175</v>
      </c>
      <c r="OF30">
        <v>28406</v>
      </c>
      <c r="OG30" t="s">
        <v>175</v>
      </c>
      <c r="OH30">
        <v>28406</v>
      </c>
      <c r="OJ30" t="s">
        <v>175</v>
      </c>
      <c r="OK30">
        <v>28406</v>
      </c>
      <c r="OL30" t="s">
        <v>175</v>
      </c>
      <c r="OM30">
        <v>28406</v>
      </c>
      <c r="ON30" t="s">
        <v>175</v>
      </c>
      <c r="OO30">
        <v>28406</v>
      </c>
      <c r="OQ30" t="s">
        <v>175</v>
      </c>
      <c r="OR30">
        <v>28406</v>
      </c>
      <c r="OS30" t="s">
        <v>175</v>
      </c>
      <c r="OT30">
        <v>28406</v>
      </c>
      <c r="OU30" t="s">
        <v>175</v>
      </c>
      <c r="OV30">
        <v>28406</v>
      </c>
      <c r="OX30" t="s">
        <v>175</v>
      </c>
      <c r="OY30">
        <v>28406</v>
      </c>
      <c r="OZ30" t="s">
        <v>175</v>
      </c>
      <c r="PA30">
        <v>28406</v>
      </c>
      <c r="PB30" t="s">
        <v>175</v>
      </c>
      <c r="PC30">
        <v>28406</v>
      </c>
      <c r="PE30" t="s">
        <v>175</v>
      </c>
      <c r="PF30">
        <v>28406</v>
      </c>
      <c r="PG30" t="s">
        <v>175</v>
      </c>
      <c r="PH30">
        <v>28406</v>
      </c>
      <c r="PI30" t="s">
        <v>175</v>
      </c>
      <c r="PJ30">
        <v>28406</v>
      </c>
      <c r="PL30" t="s">
        <v>175</v>
      </c>
      <c r="PM30">
        <v>28406</v>
      </c>
      <c r="PN30" t="s">
        <v>175</v>
      </c>
      <c r="PO30">
        <v>28406</v>
      </c>
      <c r="PP30" t="s">
        <v>175</v>
      </c>
      <c r="PQ30">
        <v>28406</v>
      </c>
      <c r="PS30" t="s">
        <v>175</v>
      </c>
      <c r="PT30">
        <v>28406</v>
      </c>
      <c r="PU30" t="s">
        <v>175</v>
      </c>
      <c r="PV30">
        <v>28406</v>
      </c>
      <c r="PW30" t="s">
        <v>175</v>
      </c>
      <c r="PX30">
        <v>28406</v>
      </c>
      <c r="PZ30" t="s">
        <v>175</v>
      </c>
      <c r="QA30">
        <v>28406</v>
      </c>
      <c r="QB30" t="s">
        <v>175</v>
      </c>
      <c r="QC30">
        <v>28406</v>
      </c>
      <c r="QD30" t="s">
        <v>175</v>
      </c>
      <c r="QE30">
        <v>28406</v>
      </c>
      <c r="QG30" t="s">
        <v>175</v>
      </c>
      <c r="QH30">
        <v>28406</v>
      </c>
      <c r="QI30" t="s">
        <v>175</v>
      </c>
      <c r="QJ30">
        <v>28406</v>
      </c>
      <c r="QK30" t="s">
        <v>175</v>
      </c>
      <c r="QL30">
        <v>28406</v>
      </c>
      <c r="QN30" t="s">
        <v>175</v>
      </c>
      <c r="QO30">
        <v>28406</v>
      </c>
      <c r="QP30" t="s">
        <v>175</v>
      </c>
      <c r="QQ30">
        <v>28406</v>
      </c>
      <c r="QR30" t="s">
        <v>175</v>
      </c>
      <c r="QS30">
        <v>28406</v>
      </c>
      <c r="QU30" t="s">
        <v>175</v>
      </c>
      <c r="QV30">
        <v>28406</v>
      </c>
      <c r="QW30" t="s">
        <v>175</v>
      </c>
      <c r="QX30">
        <v>28406</v>
      </c>
      <c r="QY30" t="s">
        <v>175</v>
      </c>
      <c r="QZ30">
        <v>28406</v>
      </c>
      <c r="RB30" t="s">
        <v>175</v>
      </c>
      <c r="RC30">
        <v>28406</v>
      </c>
      <c r="RD30" t="s">
        <v>175</v>
      </c>
      <c r="RE30">
        <v>28406</v>
      </c>
      <c r="RF30" t="s">
        <v>175</v>
      </c>
      <c r="RG30">
        <v>28406</v>
      </c>
      <c r="RI30" t="s">
        <v>175</v>
      </c>
      <c r="RJ30">
        <v>28406</v>
      </c>
      <c r="RK30" t="s">
        <v>175</v>
      </c>
      <c r="RL30">
        <v>28406</v>
      </c>
      <c r="RM30" t="s">
        <v>175</v>
      </c>
      <c r="RN30">
        <v>28406</v>
      </c>
      <c r="RP30" t="s">
        <v>175</v>
      </c>
      <c r="RQ30">
        <v>28406</v>
      </c>
      <c r="RR30" t="s">
        <v>175</v>
      </c>
      <c r="RS30">
        <v>28406</v>
      </c>
      <c r="RT30" t="s">
        <v>175</v>
      </c>
      <c r="RU30">
        <v>28406</v>
      </c>
    </row>
    <row r="31" spans="1:489" x14ac:dyDescent="0.2">
      <c r="A31" t="s">
        <v>186</v>
      </c>
      <c r="B31">
        <v>76817</v>
      </c>
      <c r="C31" t="s">
        <v>186</v>
      </c>
      <c r="D31">
        <v>76817</v>
      </c>
      <c r="E31" t="s">
        <v>186</v>
      </c>
      <c r="F31">
        <v>76817</v>
      </c>
      <c r="H31" t="s">
        <v>186</v>
      </c>
      <c r="I31">
        <v>76817</v>
      </c>
      <c r="J31" t="s">
        <v>186</v>
      </c>
      <c r="K31">
        <v>76817</v>
      </c>
      <c r="L31" t="s">
        <v>186</v>
      </c>
      <c r="M31">
        <v>76817</v>
      </c>
      <c r="O31" t="s">
        <v>186</v>
      </c>
      <c r="P31">
        <v>76817</v>
      </c>
      <c r="Q31" t="s">
        <v>186</v>
      </c>
      <c r="R31">
        <v>76817</v>
      </c>
      <c r="S31" t="s">
        <v>186</v>
      </c>
      <c r="T31">
        <v>76817</v>
      </c>
      <c r="V31" t="s">
        <v>186</v>
      </c>
      <c r="W31">
        <v>76817</v>
      </c>
      <c r="X31" t="s">
        <v>186</v>
      </c>
      <c r="Y31">
        <v>76817</v>
      </c>
      <c r="Z31" t="s">
        <v>186</v>
      </c>
      <c r="AA31">
        <v>76817</v>
      </c>
      <c r="AC31" t="s">
        <v>186</v>
      </c>
      <c r="AD31">
        <v>76817</v>
      </c>
      <c r="AE31" t="s">
        <v>186</v>
      </c>
      <c r="AF31">
        <v>76817</v>
      </c>
      <c r="AG31" t="s">
        <v>186</v>
      </c>
      <c r="AH31">
        <v>76817</v>
      </c>
      <c r="AJ31" t="s">
        <v>186</v>
      </c>
      <c r="AK31">
        <v>76817</v>
      </c>
      <c r="AL31" t="s">
        <v>186</v>
      </c>
      <c r="AM31">
        <v>76817</v>
      </c>
      <c r="AN31" t="s">
        <v>186</v>
      </c>
      <c r="AO31">
        <v>76817</v>
      </c>
      <c r="AQ31" t="s">
        <v>186</v>
      </c>
      <c r="AR31">
        <v>76817</v>
      </c>
      <c r="AS31" t="s">
        <v>186</v>
      </c>
      <c r="AT31">
        <v>76817</v>
      </c>
      <c r="AU31" t="s">
        <v>186</v>
      </c>
      <c r="AV31">
        <v>76817</v>
      </c>
      <c r="AX31" t="s">
        <v>186</v>
      </c>
      <c r="AY31">
        <v>76817</v>
      </c>
      <c r="AZ31" t="s">
        <v>186</v>
      </c>
      <c r="BA31">
        <v>76817</v>
      </c>
      <c r="BB31" t="s">
        <v>186</v>
      </c>
      <c r="BC31">
        <v>76817</v>
      </c>
      <c r="BE31" t="s">
        <v>186</v>
      </c>
      <c r="BF31">
        <v>76817</v>
      </c>
      <c r="BG31" t="s">
        <v>186</v>
      </c>
      <c r="BH31">
        <v>76817</v>
      </c>
      <c r="BI31" t="s">
        <v>186</v>
      </c>
      <c r="BJ31">
        <v>76817</v>
      </c>
      <c r="BL31" t="s">
        <v>186</v>
      </c>
      <c r="BM31">
        <v>76817</v>
      </c>
      <c r="BN31" t="s">
        <v>186</v>
      </c>
      <c r="BO31">
        <v>76817</v>
      </c>
      <c r="BP31" t="s">
        <v>186</v>
      </c>
      <c r="BQ31">
        <v>76817</v>
      </c>
      <c r="BS31" t="s">
        <v>186</v>
      </c>
      <c r="BT31">
        <v>76817</v>
      </c>
      <c r="BU31" t="s">
        <v>186</v>
      </c>
      <c r="BV31">
        <v>76817</v>
      </c>
      <c r="BW31" t="s">
        <v>186</v>
      </c>
      <c r="BX31">
        <v>76817</v>
      </c>
      <c r="BZ31" t="s">
        <v>186</v>
      </c>
      <c r="CA31">
        <v>76817</v>
      </c>
      <c r="CB31" t="s">
        <v>186</v>
      </c>
      <c r="CC31">
        <v>76817</v>
      </c>
      <c r="CD31" t="s">
        <v>186</v>
      </c>
      <c r="CE31">
        <v>76817</v>
      </c>
      <c r="CG31" t="s">
        <v>186</v>
      </c>
      <c r="CH31">
        <v>76817</v>
      </c>
      <c r="CI31" t="s">
        <v>186</v>
      </c>
      <c r="CJ31">
        <v>76817</v>
      </c>
      <c r="CK31" t="s">
        <v>186</v>
      </c>
      <c r="CL31">
        <v>76817</v>
      </c>
      <c r="CN31" t="s">
        <v>186</v>
      </c>
      <c r="CO31">
        <v>76817</v>
      </c>
      <c r="CP31" t="s">
        <v>186</v>
      </c>
      <c r="CQ31">
        <v>76817</v>
      </c>
      <c r="CR31" t="s">
        <v>186</v>
      </c>
      <c r="CS31">
        <v>76817</v>
      </c>
      <c r="CU31" t="s">
        <v>186</v>
      </c>
      <c r="CV31">
        <v>76817</v>
      </c>
      <c r="CW31" t="s">
        <v>186</v>
      </c>
      <c r="CX31">
        <v>76817</v>
      </c>
      <c r="CY31" t="s">
        <v>186</v>
      </c>
      <c r="CZ31">
        <v>76817</v>
      </c>
      <c r="DB31" t="s">
        <v>186</v>
      </c>
      <c r="DC31">
        <v>76817</v>
      </c>
      <c r="DD31" t="s">
        <v>186</v>
      </c>
      <c r="DE31">
        <v>76817</v>
      </c>
      <c r="DF31" t="s">
        <v>186</v>
      </c>
      <c r="DG31">
        <v>76817</v>
      </c>
      <c r="DI31" t="s">
        <v>186</v>
      </c>
      <c r="DJ31">
        <v>76817</v>
      </c>
      <c r="DK31" t="s">
        <v>186</v>
      </c>
      <c r="DL31">
        <v>76817</v>
      </c>
      <c r="DM31" t="s">
        <v>186</v>
      </c>
      <c r="DN31">
        <v>76817</v>
      </c>
      <c r="DP31" t="s">
        <v>186</v>
      </c>
      <c r="DQ31">
        <v>76817</v>
      </c>
      <c r="DR31" t="s">
        <v>186</v>
      </c>
      <c r="DS31">
        <v>76817</v>
      </c>
      <c r="DT31" t="s">
        <v>186</v>
      </c>
      <c r="DU31">
        <v>76817</v>
      </c>
      <c r="DW31" t="s">
        <v>186</v>
      </c>
      <c r="DX31">
        <v>76817</v>
      </c>
      <c r="DY31" t="s">
        <v>186</v>
      </c>
      <c r="DZ31">
        <v>76817</v>
      </c>
      <c r="EA31" t="s">
        <v>186</v>
      </c>
      <c r="EB31">
        <v>76817</v>
      </c>
      <c r="ED31" t="s">
        <v>186</v>
      </c>
      <c r="EE31">
        <v>76817</v>
      </c>
      <c r="EF31" t="s">
        <v>186</v>
      </c>
      <c r="EG31">
        <v>76817</v>
      </c>
      <c r="EH31" t="s">
        <v>186</v>
      </c>
      <c r="EI31">
        <v>76817</v>
      </c>
      <c r="EK31" t="s">
        <v>186</v>
      </c>
      <c r="EL31">
        <v>76817</v>
      </c>
      <c r="EM31" t="s">
        <v>186</v>
      </c>
      <c r="EN31">
        <v>76817</v>
      </c>
      <c r="EO31" t="s">
        <v>186</v>
      </c>
      <c r="EP31">
        <v>76817</v>
      </c>
      <c r="ER31" t="s">
        <v>186</v>
      </c>
      <c r="ES31">
        <v>76817</v>
      </c>
      <c r="ET31" t="s">
        <v>186</v>
      </c>
      <c r="EU31">
        <v>76817</v>
      </c>
      <c r="EV31" t="s">
        <v>186</v>
      </c>
      <c r="EW31">
        <v>76817</v>
      </c>
      <c r="EY31" t="s">
        <v>186</v>
      </c>
      <c r="EZ31">
        <v>76817</v>
      </c>
      <c r="FA31" t="s">
        <v>186</v>
      </c>
      <c r="FB31">
        <v>76817</v>
      </c>
      <c r="FC31" t="s">
        <v>186</v>
      </c>
      <c r="FD31">
        <v>76817</v>
      </c>
      <c r="FF31" t="s">
        <v>186</v>
      </c>
      <c r="FG31">
        <v>76817</v>
      </c>
      <c r="FH31" t="s">
        <v>186</v>
      </c>
      <c r="FI31">
        <v>76817</v>
      </c>
      <c r="FJ31" t="s">
        <v>186</v>
      </c>
      <c r="FK31">
        <v>76817</v>
      </c>
      <c r="FM31" t="s">
        <v>186</v>
      </c>
      <c r="FN31">
        <v>76817</v>
      </c>
      <c r="FO31" t="s">
        <v>186</v>
      </c>
      <c r="FP31">
        <v>76817</v>
      </c>
      <c r="FQ31" t="s">
        <v>186</v>
      </c>
      <c r="FR31">
        <v>76817</v>
      </c>
      <c r="FT31" t="s">
        <v>186</v>
      </c>
      <c r="FU31">
        <v>76817</v>
      </c>
      <c r="FV31" t="s">
        <v>186</v>
      </c>
      <c r="FW31">
        <v>76817</v>
      </c>
      <c r="FX31" t="s">
        <v>186</v>
      </c>
      <c r="FY31">
        <v>76817</v>
      </c>
      <c r="GA31" t="s">
        <v>186</v>
      </c>
      <c r="GB31">
        <v>76817</v>
      </c>
      <c r="GC31" t="s">
        <v>186</v>
      </c>
      <c r="GD31">
        <v>76817</v>
      </c>
      <c r="GE31" t="s">
        <v>186</v>
      </c>
      <c r="GF31">
        <v>76817</v>
      </c>
      <c r="GH31" t="s">
        <v>186</v>
      </c>
      <c r="GI31">
        <v>76817</v>
      </c>
      <c r="GJ31" t="s">
        <v>186</v>
      </c>
      <c r="GK31">
        <v>76817</v>
      </c>
      <c r="GL31" t="s">
        <v>186</v>
      </c>
      <c r="GM31">
        <v>76817</v>
      </c>
      <c r="GO31" t="s">
        <v>186</v>
      </c>
      <c r="GP31">
        <v>76817</v>
      </c>
      <c r="GQ31" t="s">
        <v>186</v>
      </c>
      <c r="GR31">
        <v>76817</v>
      </c>
      <c r="GS31" t="s">
        <v>186</v>
      </c>
      <c r="GT31">
        <v>76817</v>
      </c>
      <c r="GV31" t="s">
        <v>186</v>
      </c>
      <c r="GW31">
        <v>76817</v>
      </c>
      <c r="GX31" t="s">
        <v>186</v>
      </c>
      <c r="GY31">
        <v>76817</v>
      </c>
      <c r="GZ31" t="s">
        <v>186</v>
      </c>
      <c r="HA31">
        <v>76817</v>
      </c>
      <c r="HC31" t="s">
        <v>186</v>
      </c>
      <c r="HD31">
        <v>76817</v>
      </c>
      <c r="HE31" t="s">
        <v>186</v>
      </c>
      <c r="HF31">
        <v>76817</v>
      </c>
      <c r="HG31" t="s">
        <v>186</v>
      </c>
      <c r="HH31">
        <v>76817</v>
      </c>
      <c r="HJ31" t="s">
        <v>186</v>
      </c>
      <c r="HK31">
        <v>76817</v>
      </c>
      <c r="HL31" t="s">
        <v>186</v>
      </c>
      <c r="HM31">
        <v>76817</v>
      </c>
      <c r="HN31" t="s">
        <v>186</v>
      </c>
      <c r="HO31">
        <v>76817</v>
      </c>
      <c r="HQ31" t="s">
        <v>186</v>
      </c>
      <c r="HR31">
        <v>76817</v>
      </c>
      <c r="HS31" t="s">
        <v>186</v>
      </c>
      <c r="HT31">
        <v>76817</v>
      </c>
      <c r="HU31" t="s">
        <v>186</v>
      </c>
      <c r="HV31">
        <v>76817</v>
      </c>
      <c r="HX31" t="s">
        <v>186</v>
      </c>
      <c r="HY31">
        <v>76817</v>
      </c>
      <c r="HZ31" t="s">
        <v>186</v>
      </c>
      <c r="IA31">
        <v>76817</v>
      </c>
      <c r="IB31" t="s">
        <v>186</v>
      </c>
      <c r="IC31">
        <v>76817</v>
      </c>
      <c r="IE31" t="s">
        <v>186</v>
      </c>
      <c r="IF31">
        <v>76817</v>
      </c>
      <c r="IG31" t="s">
        <v>186</v>
      </c>
      <c r="IH31">
        <v>76817</v>
      </c>
      <c r="II31" t="s">
        <v>186</v>
      </c>
      <c r="IJ31">
        <v>76817</v>
      </c>
      <c r="IL31" t="s">
        <v>186</v>
      </c>
      <c r="IM31">
        <v>76817</v>
      </c>
      <c r="IN31" t="s">
        <v>186</v>
      </c>
      <c r="IO31">
        <v>76817</v>
      </c>
      <c r="IP31" t="s">
        <v>186</v>
      </c>
      <c r="IQ31">
        <v>76817</v>
      </c>
      <c r="IS31" t="s">
        <v>186</v>
      </c>
      <c r="IT31">
        <v>76817</v>
      </c>
      <c r="IU31" t="s">
        <v>186</v>
      </c>
      <c r="IV31">
        <v>76817</v>
      </c>
      <c r="IW31" t="s">
        <v>186</v>
      </c>
      <c r="IX31">
        <v>76817</v>
      </c>
      <c r="IZ31" t="s">
        <v>186</v>
      </c>
      <c r="JA31">
        <v>76817</v>
      </c>
      <c r="JB31" t="s">
        <v>186</v>
      </c>
      <c r="JC31">
        <v>76817</v>
      </c>
      <c r="JD31" t="s">
        <v>186</v>
      </c>
      <c r="JE31">
        <v>76817</v>
      </c>
      <c r="JG31" t="s">
        <v>186</v>
      </c>
      <c r="JH31">
        <v>76817</v>
      </c>
      <c r="JI31" t="s">
        <v>186</v>
      </c>
      <c r="JJ31">
        <v>76817</v>
      </c>
      <c r="JK31" t="s">
        <v>186</v>
      </c>
      <c r="JL31">
        <v>76817</v>
      </c>
      <c r="JN31" t="s">
        <v>186</v>
      </c>
      <c r="JO31">
        <v>76817</v>
      </c>
      <c r="JP31" t="s">
        <v>186</v>
      </c>
      <c r="JQ31">
        <v>76817</v>
      </c>
      <c r="JR31" t="s">
        <v>186</v>
      </c>
      <c r="JS31">
        <v>76817</v>
      </c>
      <c r="JU31" t="s">
        <v>186</v>
      </c>
      <c r="JV31">
        <v>76817</v>
      </c>
      <c r="JW31" t="s">
        <v>186</v>
      </c>
      <c r="JX31">
        <v>76817</v>
      </c>
      <c r="JY31" t="s">
        <v>186</v>
      </c>
      <c r="JZ31">
        <v>76817</v>
      </c>
      <c r="KB31" t="s">
        <v>186</v>
      </c>
      <c r="KC31">
        <v>76817</v>
      </c>
      <c r="KD31" t="s">
        <v>186</v>
      </c>
      <c r="KE31">
        <v>76817</v>
      </c>
      <c r="KF31" t="s">
        <v>186</v>
      </c>
      <c r="KG31">
        <v>76817</v>
      </c>
      <c r="KI31" t="s">
        <v>186</v>
      </c>
      <c r="KJ31">
        <v>76817</v>
      </c>
      <c r="KK31" t="s">
        <v>186</v>
      </c>
      <c r="KL31">
        <v>76817</v>
      </c>
      <c r="KM31" t="s">
        <v>186</v>
      </c>
      <c r="KN31">
        <v>76817</v>
      </c>
      <c r="KP31" t="s">
        <v>186</v>
      </c>
      <c r="KQ31">
        <v>76817</v>
      </c>
      <c r="KR31" t="s">
        <v>186</v>
      </c>
      <c r="KS31">
        <v>76817</v>
      </c>
      <c r="KT31" t="s">
        <v>186</v>
      </c>
      <c r="KU31">
        <v>76817</v>
      </c>
      <c r="KW31" t="s">
        <v>186</v>
      </c>
      <c r="KX31">
        <v>76817</v>
      </c>
      <c r="KY31" t="s">
        <v>186</v>
      </c>
      <c r="KZ31">
        <v>76817</v>
      </c>
      <c r="LA31" t="s">
        <v>186</v>
      </c>
      <c r="LB31">
        <v>76817</v>
      </c>
      <c r="LD31" t="s">
        <v>186</v>
      </c>
      <c r="LE31">
        <v>76817</v>
      </c>
      <c r="LF31" t="s">
        <v>186</v>
      </c>
      <c r="LG31">
        <v>76817</v>
      </c>
      <c r="LH31" t="s">
        <v>186</v>
      </c>
      <c r="LI31">
        <v>76817</v>
      </c>
      <c r="LK31" t="s">
        <v>186</v>
      </c>
      <c r="LL31">
        <v>76817</v>
      </c>
      <c r="LM31" t="s">
        <v>186</v>
      </c>
      <c r="LN31">
        <v>76817</v>
      </c>
      <c r="LO31" t="s">
        <v>186</v>
      </c>
      <c r="LP31">
        <v>76817</v>
      </c>
      <c r="LR31" t="s">
        <v>186</v>
      </c>
      <c r="LS31">
        <v>76817</v>
      </c>
      <c r="LT31" t="s">
        <v>186</v>
      </c>
      <c r="LU31">
        <v>76817</v>
      </c>
      <c r="LV31" t="s">
        <v>186</v>
      </c>
      <c r="LW31">
        <v>76817</v>
      </c>
      <c r="LY31" t="s">
        <v>186</v>
      </c>
      <c r="LZ31">
        <v>76817</v>
      </c>
      <c r="MA31" t="s">
        <v>186</v>
      </c>
      <c r="MB31">
        <v>76817</v>
      </c>
      <c r="MC31" t="s">
        <v>186</v>
      </c>
      <c r="MD31">
        <v>76817</v>
      </c>
      <c r="MF31" t="s">
        <v>186</v>
      </c>
      <c r="MG31">
        <v>76817</v>
      </c>
      <c r="MH31" t="s">
        <v>186</v>
      </c>
      <c r="MI31">
        <v>76817</v>
      </c>
      <c r="MJ31" t="s">
        <v>186</v>
      </c>
      <c r="MK31">
        <v>76817</v>
      </c>
      <c r="MM31" t="s">
        <v>186</v>
      </c>
      <c r="MN31">
        <v>76817</v>
      </c>
      <c r="MO31" t="s">
        <v>186</v>
      </c>
      <c r="MP31">
        <v>76817</v>
      </c>
      <c r="MQ31" t="s">
        <v>186</v>
      </c>
      <c r="MR31">
        <v>76817</v>
      </c>
      <c r="MT31" t="s">
        <v>186</v>
      </c>
      <c r="MU31">
        <v>76817</v>
      </c>
      <c r="MV31" t="s">
        <v>186</v>
      </c>
      <c r="MW31">
        <v>76817</v>
      </c>
      <c r="MX31" t="s">
        <v>186</v>
      </c>
      <c r="MY31">
        <v>76817</v>
      </c>
      <c r="NA31" t="s">
        <v>186</v>
      </c>
      <c r="NB31">
        <v>76817</v>
      </c>
      <c r="NC31" t="s">
        <v>186</v>
      </c>
      <c r="ND31">
        <v>76817</v>
      </c>
      <c r="NE31" t="s">
        <v>186</v>
      </c>
      <c r="NF31">
        <v>76817</v>
      </c>
      <c r="NH31" t="s">
        <v>186</v>
      </c>
      <c r="NI31">
        <v>76817</v>
      </c>
      <c r="NJ31" t="s">
        <v>186</v>
      </c>
      <c r="NK31">
        <v>76817</v>
      </c>
      <c r="NL31" t="s">
        <v>186</v>
      </c>
      <c r="NM31">
        <v>76817</v>
      </c>
      <c r="NO31" t="s">
        <v>186</v>
      </c>
      <c r="NP31">
        <v>76817</v>
      </c>
      <c r="NQ31" t="s">
        <v>186</v>
      </c>
      <c r="NR31">
        <v>76817</v>
      </c>
      <c r="NS31" t="s">
        <v>186</v>
      </c>
      <c r="NT31">
        <v>76817</v>
      </c>
      <c r="NV31" t="s">
        <v>186</v>
      </c>
      <c r="NW31">
        <v>76817</v>
      </c>
      <c r="NX31" t="s">
        <v>186</v>
      </c>
      <c r="NY31">
        <v>76817</v>
      </c>
      <c r="NZ31" t="s">
        <v>186</v>
      </c>
      <c r="OA31">
        <v>76817</v>
      </c>
      <c r="OC31" t="s">
        <v>186</v>
      </c>
      <c r="OD31">
        <v>76817</v>
      </c>
      <c r="OE31" t="s">
        <v>186</v>
      </c>
      <c r="OF31">
        <v>76817</v>
      </c>
      <c r="OG31" t="s">
        <v>186</v>
      </c>
      <c r="OH31">
        <v>76817</v>
      </c>
      <c r="OJ31" t="s">
        <v>186</v>
      </c>
      <c r="OK31">
        <v>76817</v>
      </c>
      <c r="OL31" t="s">
        <v>186</v>
      </c>
      <c r="OM31">
        <v>76817</v>
      </c>
      <c r="ON31" t="s">
        <v>186</v>
      </c>
      <c r="OO31">
        <v>76817</v>
      </c>
      <c r="OQ31" t="s">
        <v>186</v>
      </c>
      <c r="OR31">
        <v>76817</v>
      </c>
      <c r="OS31" t="s">
        <v>186</v>
      </c>
      <c r="OT31">
        <v>76817</v>
      </c>
      <c r="OU31" t="s">
        <v>186</v>
      </c>
      <c r="OV31">
        <v>76817</v>
      </c>
      <c r="OX31" t="s">
        <v>186</v>
      </c>
      <c r="OY31">
        <v>76817</v>
      </c>
      <c r="OZ31" t="s">
        <v>186</v>
      </c>
      <c r="PA31">
        <v>76817</v>
      </c>
      <c r="PB31" t="s">
        <v>186</v>
      </c>
      <c r="PC31">
        <v>76817</v>
      </c>
      <c r="PE31" t="s">
        <v>186</v>
      </c>
      <c r="PF31">
        <v>76817</v>
      </c>
      <c r="PG31" t="s">
        <v>186</v>
      </c>
      <c r="PH31">
        <v>76817</v>
      </c>
      <c r="PI31" t="s">
        <v>186</v>
      </c>
      <c r="PJ31">
        <v>76817</v>
      </c>
      <c r="PL31" t="s">
        <v>186</v>
      </c>
      <c r="PM31">
        <v>76817</v>
      </c>
      <c r="PN31" t="s">
        <v>186</v>
      </c>
      <c r="PO31">
        <v>76817</v>
      </c>
      <c r="PP31" t="s">
        <v>186</v>
      </c>
      <c r="PQ31">
        <v>76817</v>
      </c>
      <c r="PS31" t="s">
        <v>186</v>
      </c>
      <c r="PT31">
        <v>76817</v>
      </c>
      <c r="PU31" t="s">
        <v>186</v>
      </c>
      <c r="PV31">
        <v>76817</v>
      </c>
      <c r="PW31" t="s">
        <v>186</v>
      </c>
      <c r="PX31">
        <v>76817</v>
      </c>
      <c r="PZ31" t="s">
        <v>186</v>
      </c>
      <c r="QA31">
        <v>76817</v>
      </c>
      <c r="QB31" t="s">
        <v>186</v>
      </c>
      <c r="QC31">
        <v>76817</v>
      </c>
      <c r="QD31" t="s">
        <v>186</v>
      </c>
      <c r="QE31">
        <v>76817</v>
      </c>
      <c r="QG31" t="s">
        <v>186</v>
      </c>
      <c r="QH31">
        <v>76817</v>
      </c>
      <c r="QI31" t="s">
        <v>186</v>
      </c>
      <c r="QJ31">
        <v>76817</v>
      </c>
      <c r="QK31" t="s">
        <v>186</v>
      </c>
      <c r="QL31">
        <v>76817</v>
      </c>
      <c r="QN31" t="s">
        <v>186</v>
      </c>
      <c r="QO31">
        <v>76817</v>
      </c>
      <c r="QP31" t="s">
        <v>186</v>
      </c>
      <c r="QQ31">
        <v>76817</v>
      </c>
      <c r="QR31" t="s">
        <v>186</v>
      </c>
      <c r="QS31">
        <v>76817</v>
      </c>
      <c r="QU31" t="s">
        <v>186</v>
      </c>
      <c r="QV31">
        <v>76817</v>
      </c>
      <c r="QW31" t="s">
        <v>186</v>
      </c>
      <c r="QX31">
        <v>76817</v>
      </c>
      <c r="QY31" t="s">
        <v>186</v>
      </c>
      <c r="QZ31">
        <v>76817</v>
      </c>
      <c r="RB31" t="s">
        <v>186</v>
      </c>
      <c r="RC31">
        <v>76817</v>
      </c>
      <c r="RD31" t="s">
        <v>186</v>
      </c>
      <c r="RE31">
        <v>76817</v>
      </c>
      <c r="RF31" t="s">
        <v>186</v>
      </c>
      <c r="RG31">
        <v>76817</v>
      </c>
      <c r="RI31" t="s">
        <v>186</v>
      </c>
      <c r="RJ31">
        <v>76817</v>
      </c>
      <c r="RK31" t="s">
        <v>186</v>
      </c>
      <c r="RL31">
        <v>76817</v>
      </c>
      <c r="RM31" t="s">
        <v>186</v>
      </c>
      <c r="RN31">
        <v>76817</v>
      </c>
      <c r="RP31" t="s">
        <v>186</v>
      </c>
      <c r="RQ31">
        <v>76817</v>
      </c>
      <c r="RR31" t="s">
        <v>186</v>
      </c>
      <c r="RS31">
        <v>76817</v>
      </c>
      <c r="RT31" t="s">
        <v>186</v>
      </c>
      <c r="RU31">
        <v>76817</v>
      </c>
    </row>
    <row r="32" spans="1:489" x14ac:dyDescent="0.2">
      <c r="A32" t="s">
        <v>176</v>
      </c>
      <c r="B32">
        <v>6.3369999999999996E-2</v>
      </c>
      <c r="C32" t="s">
        <v>177</v>
      </c>
      <c r="D32">
        <v>3.1699999999999999E-2</v>
      </c>
      <c r="E32" t="s">
        <v>177</v>
      </c>
      <c r="F32">
        <v>3.1699999999999999E-2</v>
      </c>
      <c r="H32" t="s">
        <v>176</v>
      </c>
      <c r="I32">
        <v>4.8919999999999998E-2</v>
      </c>
      <c r="J32" t="s">
        <v>177</v>
      </c>
      <c r="K32">
        <v>1.7250000000000001E-2</v>
      </c>
      <c r="L32" t="s">
        <v>177</v>
      </c>
      <c r="M32">
        <v>1.7250000000000001E-2</v>
      </c>
      <c r="O32" t="s">
        <v>176</v>
      </c>
      <c r="P32">
        <v>4.8919999999999998E-2</v>
      </c>
      <c r="Q32" t="s">
        <v>177</v>
      </c>
      <c r="R32">
        <v>1.7250000000000001E-2</v>
      </c>
      <c r="S32" t="s">
        <v>177</v>
      </c>
      <c r="T32">
        <v>1.7250000000000001E-2</v>
      </c>
      <c r="V32" t="s">
        <v>176</v>
      </c>
      <c r="W32">
        <v>6.3369999999999996E-2</v>
      </c>
      <c r="X32" t="s">
        <v>177</v>
      </c>
      <c r="Y32">
        <v>3.1699999999999999E-2</v>
      </c>
      <c r="Z32" t="s">
        <v>177</v>
      </c>
      <c r="AA32">
        <v>3.1699999999999999E-2</v>
      </c>
      <c r="AC32" t="s">
        <v>176</v>
      </c>
      <c r="AD32">
        <v>6.3369999999999996E-2</v>
      </c>
      <c r="AE32" t="s">
        <v>177</v>
      </c>
      <c r="AF32">
        <v>3.1699999999999999E-2</v>
      </c>
      <c r="AG32" t="s">
        <v>177</v>
      </c>
      <c r="AH32">
        <v>3.1699999999999999E-2</v>
      </c>
      <c r="AJ32" t="s">
        <v>176</v>
      </c>
      <c r="AK32">
        <v>4.8919999999999998E-2</v>
      </c>
      <c r="AL32" t="s">
        <v>177</v>
      </c>
      <c r="AM32">
        <v>1.7250000000000001E-2</v>
      </c>
      <c r="AN32" t="s">
        <v>177</v>
      </c>
      <c r="AO32">
        <v>1.7250000000000001E-2</v>
      </c>
      <c r="AQ32" t="s">
        <v>176</v>
      </c>
      <c r="AR32">
        <v>4.8919999999999998E-2</v>
      </c>
      <c r="AS32" t="s">
        <v>177</v>
      </c>
      <c r="AT32">
        <v>1.7250000000000001E-2</v>
      </c>
      <c r="AU32" t="s">
        <v>177</v>
      </c>
      <c r="AV32">
        <v>1.7250000000000001E-2</v>
      </c>
      <c r="AX32" t="s">
        <v>176</v>
      </c>
      <c r="AY32">
        <v>4.8919999999999998E-2</v>
      </c>
      <c r="AZ32" t="s">
        <v>177</v>
      </c>
      <c r="BA32">
        <v>1.7250000000000001E-2</v>
      </c>
      <c r="BB32" t="s">
        <v>177</v>
      </c>
      <c r="BC32">
        <v>1.7250000000000001E-2</v>
      </c>
      <c r="BE32" t="s">
        <v>176</v>
      </c>
      <c r="BF32">
        <v>4.8919999999999998E-2</v>
      </c>
      <c r="BG32" t="s">
        <v>177</v>
      </c>
      <c r="BH32">
        <v>1.7250000000000001E-2</v>
      </c>
      <c r="BI32" t="s">
        <v>177</v>
      </c>
      <c r="BJ32">
        <v>1.7250000000000001E-2</v>
      </c>
      <c r="BL32" t="s">
        <v>176</v>
      </c>
      <c r="BM32">
        <v>4.8919999999999998E-2</v>
      </c>
      <c r="BN32" t="s">
        <v>177</v>
      </c>
      <c r="BO32">
        <v>1.7250000000000001E-2</v>
      </c>
      <c r="BP32" t="s">
        <v>177</v>
      </c>
      <c r="BQ32">
        <v>1.7250000000000001E-2</v>
      </c>
      <c r="BS32" t="s">
        <v>176</v>
      </c>
      <c r="BT32">
        <v>1.4449999999999999E-2</v>
      </c>
      <c r="BU32" t="s">
        <v>177</v>
      </c>
      <c r="BV32">
        <v>1.4449999999999999E-2</v>
      </c>
      <c r="BW32" t="s">
        <v>177</v>
      </c>
      <c r="BX32">
        <v>1.4449999999999999E-2</v>
      </c>
      <c r="BZ32" t="s">
        <v>176</v>
      </c>
      <c r="CA32">
        <v>0</v>
      </c>
      <c r="CB32" t="s">
        <v>177</v>
      </c>
      <c r="CC32">
        <v>0</v>
      </c>
      <c r="CD32" t="s">
        <v>177</v>
      </c>
      <c r="CE32">
        <v>0</v>
      </c>
      <c r="CG32" t="s">
        <v>176</v>
      </c>
      <c r="CH32">
        <v>0</v>
      </c>
      <c r="CI32" t="s">
        <v>177</v>
      </c>
      <c r="CJ32">
        <v>0</v>
      </c>
      <c r="CK32" t="s">
        <v>177</v>
      </c>
      <c r="CL32">
        <v>0</v>
      </c>
      <c r="CN32" t="s">
        <v>176</v>
      </c>
      <c r="CO32">
        <v>1.4449999999999999E-2</v>
      </c>
      <c r="CP32" t="s">
        <v>177</v>
      </c>
      <c r="CQ32">
        <v>1.4449999999999999E-2</v>
      </c>
      <c r="CR32" t="s">
        <v>177</v>
      </c>
      <c r="CS32">
        <v>1.4449999999999999E-2</v>
      </c>
      <c r="CU32" t="s">
        <v>176</v>
      </c>
      <c r="CV32">
        <v>1.4449999999999999E-2</v>
      </c>
      <c r="CW32" t="s">
        <v>177</v>
      </c>
      <c r="CX32">
        <v>1.4449999999999999E-2</v>
      </c>
      <c r="CY32" t="s">
        <v>177</v>
      </c>
      <c r="CZ32">
        <v>1.4449999999999999E-2</v>
      </c>
      <c r="DB32" t="s">
        <v>176</v>
      </c>
      <c r="DC32">
        <v>4.6289999999999998E-2</v>
      </c>
      <c r="DD32" t="s">
        <v>177</v>
      </c>
      <c r="DE32">
        <v>1.4629999999999999E-2</v>
      </c>
      <c r="DF32" t="s">
        <v>177</v>
      </c>
      <c r="DG32">
        <v>1.4629999999999999E-2</v>
      </c>
      <c r="DI32" t="s">
        <v>176</v>
      </c>
      <c r="DJ32">
        <v>3.184E-2</v>
      </c>
      <c r="DK32" t="s">
        <v>177</v>
      </c>
      <c r="DL32">
        <v>1.8000000000000001E-4</v>
      </c>
      <c r="DM32" t="s">
        <v>177</v>
      </c>
      <c r="DN32">
        <v>1.8000000000000001E-4</v>
      </c>
      <c r="DP32" t="s">
        <v>176</v>
      </c>
      <c r="DQ32">
        <v>3.184E-2</v>
      </c>
      <c r="DR32" t="s">
        <v>177</v>
      </c>
      <c r="DS32">
        <v>1.8000000000000001E-4</v>
      </c>
      <c r="DT32" t="s">
        <v>177</v>
      </c>
      <c r="DU32">
        <v>1.8000000000000001E-4</v>
      </c>
      <c r="DW32" t="s">
        <v>176</v>
      </c>
      <c r="DX32">
        <v>4.6289999999999998E-2</v>
      </c>
      <c r="DY32" t="s">
        <v>177</v>
      </c>
      <c r="DZ32">
        <v>1.4629999999999999E-2</v>
      </c>
      <c r="EA32" t="s">
        <v>177</v>
      </c>
      <c r="EB32">
        <v>1.4629999999999999E-2</v>
      </c>
      <c r="ED32" t="s">
        <v>176</v>
      </c>
      <c r="EE32">
        <v>4.6289999999999998E-2</v>
      </c>
      <c r="EF32" t="s">
        <v>177</v>
      </c>
      <c r="EG32">
        <v>1.4629999999999999E-2</v>
      </c>
      <c r="EH32" t="s">
        <v>177</v>
      </c>
      <c r="EI32">
        <v>1.4629999999999999E-2</v>
      </c>
      <c r="EK32" t="s">
        <v>176</v>
      </c>
      <c r="EL32">
        <v>3.1519999999999999E-2</v>
      </c>
      <c r="EM32" t="s">
        <v>177</v>
      </c>
      <c r="EN32">
        <v>3.1519999999999999E-2</v>
      </c>
      <c r="EO32" t="s">
        <v>177</v>
      </c>
      <c r="EP32">
        <v>3.1519999999999999E-2</v>
      </c>
      <c r="ER32" t="s">
        <v>176</v>
      </c>
      <c r="ES32">
        <v>1.7069999999999998E-2</v>
      </c>
      <c r="ET32" t="s">
        <v>177</v>
      </c>
      <c r="EU32">
        <v>1.7069999999999998E-2</v>
      </c>
      <c r="EV32" t="s">
        <v>177</v>
      </c>
      <c r="EW32">
        <v>1.7069999999999998E-2</v>
      </c>
      <c r="EY32" t="s">
        <v>176</v>
      </c>
      <c r="EZ32">
        <v>1.7069999999999998E-2</v>
      </c>
      <c r="FA32" t="s">
        <v>177</v>
      </c>
      <c r="FB32">
        <v>1.7069999999999998E-2</v>
      </c>
      <c r="FC32" t="s">
        <v>177</v>
      </c>
      <c r="FD32">
        <v>1.7069999999999998E-2</v>
      </c>
      <c r="FF32" t="s">
        <v>176</v>
      </c>
      <c r="FG32">
        <v>3.1519999999999999E-2</v>
      </c>
      <c r="FH32" t="s">
        <v>177</v>
      </c>
      <c r="FI32">
        <v>3.1519999999999999E-2</v>
      </c>
      <c r="FJ32" t="s">
        <v>177</v>
      </c>
      <c r="FK32">
        <v>3.1519999999999999E-2</v>
      </c>
      <c r="FM32" t="s">
        <v>176</v>
      </c>
      <c r="FN32">
        <v>3.1519999999999999E-2</v>
      </c>
      <c r="FO32" t="s">
        <v>177</v>
      </c>
      <c r="FP32">
        <v>3.1519999999999999E-2</v>
      </c>
      <c r="FQ32" t="s">
        <v>177</v>
      </c>
      <c r="FR32">
        <v>3.1519999999999999E-2</v>
      </c>
      <c r="FT32" t="s">
        <v>176</v>
      </c>
      <c r="FU32">
        <v>3.184E-2</v>
      </c>
      <c r="FV32" t="s">
        <v>177</v>
      </c>
      <c r="FW32">
        <v>1.8000000000000001E-4</v>
      </c>
      <c r="FX32" t="s">
        <v>177</v>
      </c>
      <c r="FY32">
        <v>1.8000000000000001E-4</v>
      </c>
      <c r="GA32" t="s">
        <v>176</v>
      </c>
      <c r="GB32">
        <v>3.184E-2</v>
      </c>
      <c r="GC32" t="s">
        <v>177</v>
      </c>
      <c r="GD32">
        <v>1.8000000000000001E-4</v>
      </c>
      <c r="GE32" t="s">
        <v>177</v>
      </c>
      <c r="GF32">
        <v>1.8000000000000001E-4</v>
      </c>
      <c r="GH32" t="s">
        <v>176</v>
      </c>
      <c r="GI32">
        <v>3.184E-2</v>
      </c>
      <c r="GJ32" t="s">
        <v>177</v>
      </c>
      <c r="GK32">
        <v>1.8000000000000001E-4</v>
      </c>
      <c r="GL32" t="s">
        <v>177</v>
      </c>
      <c r="GM32">
        <v>1.8000000000000001E-4</v>
      </c>
      <c r="GO32" t="s">
        <v>176</v>
      </c>
      <c r="GP32">
        <v>3.184E-2</v>
      </c>
      <c r="GQ32" t="s">
        <v>177</v>
      </c>
      <c r="GR32">
        <v>1.8000000000000001E-4</v>
      </c>
      <c r="GS32" t="s">
        <v>177</v>
      </c>
      <c r="GT32">
        <v>1.8000000000000001E-4</v>
      </c>
      <c r="GV32" t="s">
        <v>176</v>
      </c>
      <c r="GW32">
        <v>3.184E-2</v>
      </c>
      <c r="GX32" t="s">
        <v>177</v>
      </c>
      <c r="GY32">
        <v>1.8000000000000001E-4</v>
      </c>
      <c r="GZ32" t="s">
        <v>177</v>
      </c>
      <c r="HA32">
        <v>1.8000000000000001E-4</v>
      </c>
      <c r="HC32" t="s">
        <v>176</v>
      </c>
      <c r="HD32">
        <v>1.7069999999999998E-2</v>
      </c>
      <c r="HE32" t="s">
        <v>177</v>
      </c>
      <c r="HF32">
        <v>1.7069999999999998E-2</v>
      </c>
      <c r="HG32" t="s">
        <v>177</v>
      </c>
      <c r="HH32">
        <v>1.7069999999999998E-2</v>
      </c>
      <c r="HJ32" t="s">
        <v>176</v>
      </c>
      <c r="HK32">
        <v>1.7069999999999998E-2</v>
      </c>
      <c r="HL32" t="s">
        <v>177</v>
      </c>
      <c r="HM32">
        <v>1.7069999999999998E-2</v>
      </c>
      <c r="HN32" t="s">
        <v>177</v>
      </c>
      <c r="HO32">
        <v>1.7069999999999998E-2</v>
      </c>
      <c r="HQ32" t="s">
        <v>176</v>
      </c>
      <c r="HR32">
        <v>1.7069999999999998E-2</v>
      </c>
      <c r="HS32" t="s">
        <v>177</v>
      </c>
      <c r="HT32">
        <v>1.7069999999999998E-2</v>
      </c>
      <c r="HU32" t="s">
        <v>177</v>
      </c>
      <c r="HV32">
        <v>1.7069999999999998E-2</v>
      </c>
      <c r="HX32" t="s">
        <v>176</v>
      </c>
      <c r="HY32">
        <v>1.7069999999999998E-2</v>
      </c>
      <c r="HZ32" t="s">
        <v>177</v>
      </c>
      <c r="IA32">
        <v>1.7069999999999998E-2</v>
      </c>
      <c r="IB32" t="s">
        <v>177</v>
      </c>
      <c r="IC32">
        <v>1.7069999999999998E-2</v>
      </c>
      <c r="IE32" t="s">
        <v>176</v>
      </c>
      <c r="IF32">
        <v>1.7069999999999998E-2</v>
      </c>
      <c r="IG32" t="s">
        <v>177</v>
      </c>
      <c r="IH32">
        <v>1.7069999999999998E-2</v>
      </c>
      <c r="II32" t="s">
        <v>177</v>
      </c>
      <c r="IJ32">
        <v>1.7069999999999998E-2</v>
      </c>
      <c r="IL32" t="s">
        <v>176</v>
      </c>
      <c r="IM32">
        <v>6.3369999999999996E-2</v>
      </c>
      <c r="IN32" t="s">
        <v>177</v>
      </c>
      <c r="IO32">
        <v>3.1699999999999999E-2</v>
      </c>
      <c r="IP32" t="s">
        <v>177</v>
      </c>
      <c r="IQ32">
        <v>3.1699999999999999E-2</v>
      </c>
      <c r="IS32" t="s">
        <v>176</v>
      </c>
      <c r="IT32">
        <v>4.8919999999999998E-2</v>
      </c>
      <c r="IU32" t="s">
        <v>177</v>
      </c>
      <c r="IV32">
        <v>1.7250000000000001E-2</v>
      </c>
      <c r="IW32" t="s">
        <v>177</v>
      </c>
      <c r="IX32">
        <v>1.7250000000000001E-2</v>
      </c>
      <c r="IZ32" t="s">
        <v>176</v>
      </c>
      <c r="JA32">
        <v>4.8919999999999998E-2</v>
      </c>
      <c r="JB32" t="s">
        <v>177</v>
      </c>
      <c r="JC32">
        <v>1.7250000000000001E-2</v>
      </c>
      <c r="JD32" t="s">
        <v>177</v>
      </c>
      <c r="JE32">
        <v>1.7250000000000001E-2</v>
      </c>
      <c r="JG32" t="s">
        <v>176</v>
      </c>
      <c r="JH32">
        <v>6.3369999999999996E-2</v>
      </c>
      <c r="JI32" t="s">
        <v>177</v>
      </c>
      <c r="JJ32">
        <v>3.1699999999999999E-2</v>
      </c>
      <c r="JK32" t="s">
        <v>177</v>
      </c>
      <c r="JL32">
        <v>3.1699999999999999E-2</v>
      </c>
      <c r="JN32" t="s">
        <v>176</v>
      </c>
      <c r="JO32">
        <v>6.3369999999999996E-2</v>
      </c>
      <c r="JP32" t="s">
        <v>177</v>
      </c>
      <c r="JQ32">
        <v>3.1699999999999999E-2</v>
      </c>
      <c r="JR32" t="s">
        <v>177</v>
      </c>
      <c r="JS32">
        <v>3.1699999999999999E-2</v>
      </c>
      <c r="JU32" t="s">
        <v>176</v>
      </c>
      <c r="JV32">
        <v>4.8919999999999998E-2</v>
      </c>
      <c r="JW32" t="s">
        <v>177</v>
      </c>
      <c r="JX32">
        <v>1.7250000000000001E-2</v>
      </c>
      <c r="JY32" t="s">
        <v>177</v>
      </c>
      <c r="JZ32">
        <v>1.7250000000000001E-2</v>
      </c>
      <c r="KB32" t="s">
        <v>176</v>
      </c>
      <c r="KC32">
        <v>4.8919999999999998E-2</v>
      </c>
      <c r="KD32" t="s">
        <v>177</v>
      </c>
      <c r="KE32">
        <v>1.7250000000000001E-2</v>
      </c>
      <c r="KF32" t="s">
        <v>177</v>
      </c>
      <c r="KG32">
        <v>1.7250000000000001E-2</v>
      </c>
      <c r="KI32" t="s">
        <v>176</v>
      </c>
      <c r="KJ32">
        <v>4.8919999999999998E-2</v>
      </c>
      <c r="KK32" t="s">
        <v>177</v>
      </c>
      <c r="KL32">
        <v>1.7250000000000001E-2</v>
      </c>
      <c r="KM32" t="s">
        <v>177</v>
      </c>
      <c r="KN32">
        <v>1.7250000000000001E-2</v>
      </c>
      <c r="KP32" t="s">
        <v>176</v>
      </c>
      <c r="KQ32">
        <v>4.8919999999999998E-2</v>
      </c>
      <c r="KR32" t="s">
        <v>177</v>
      </c>
      <c r="KS32">
        <v>1.7250000000000001E-2</v>
      </c>
      <c r="KT32" t="s">
        <v>177</v>
      </c>
      <c r="KU32">
        <v>1.7250000000000001E-2</v>
      </c>
      <c r="KW32" t="s">
        <v>176</v>
      </c>
      <c r="KX32">
        <v>4.8919999999999998E-2</v>
      </c>
      <c r="KY32" t="s">
        <v>177</v>
      </c>
      <c r="KZ32">
        <v>1.7250000000000001E-2</v>
      </c>
      <c r="LA32" t="s">
        <v>177</v>
      </c>
      <c r="LB32">
        <v>1.7250000000000001E-2</v>
      </c>
      <c r="LD32" t="s">
        <v>176</v>
      </c>
      <c r="LE32">
        <v>1.4449999999999999E-2</v>
      </c>
      <c r="LF32" t="s">
        <v>177</v>
      </c>
      <c r="LG32">
        <v>1.4449999999999999E-2</v>
      </c>
      <c r="LH32" t="s">
        <v>177</v>
      </c>
      <c r="LI32">
        <v>1.4449999999999999E-2</v>
      </c>
      <c r="LK32" t="s">
        <v>176</v>
      </c>
      <c r="LL32">
        <v>0</v>
      </c>
      <c r="LM32" t="s">
        <v>177</v>
      </c>
      <c r="LN32">
        <v>0</v>
      </c>
      <c r="LO32" t="s">
        <v>177</v>
      </c>
      <c r="LP32">
        <v>0</v>
      </c>
      <c r="LR32" t="s">
        <v>176</v>
      </c>
      <c r="LS32">
        <v>0</v>
      </c>
      <c r="LT32" t="s">
        <v>177</v>
      </c>
      <c r="LU32">
        <v>0</v>
      </c>
      <c r="LV32" t="s">
        <v>177</v>
      </c>
      <c r="LW32">
        <v>0</v>
      </c>
      <c r="LY32" t="s">
        <v>176</v>
      </c>
      <c r="LZ32">
        <v>1.4449999999999999E-2</v>
      </c>
      <c r="MA32" t="s">
        <v>177</v>
      </c>
      <c r="MB32">
        <v>1.4449999999999999E-2</v>
      </c>
      <c r="MC32" t="s">
        <v>177</v>
      </c>
      <c r="MD32">
        <v>1.4449999999999999E-2</v>
      </c>
      <c r="MF32" t="s">
        <v>176</v>
      </c>
      <c r="MG32">
        <v>1.4449999999999999E-2</v>
      </c>
      <c r="MH32" t="s">
        <v>177</v>
      </c>
      <c r="MI32">
        <v>1.4449999999999999E-2</v>
      </c>
      <c r="MJ32" t="s">
        <v>177</v>
      </c>
      <c r="MK32">
        <v>1.4449999999999999E-2</v>
      </c>
      <c r="MM32" t="s">
        <v>176</v>
      </c>
      <c r="MN32">
        <v>4.6289999999999998E-2</v>
      </c>
      <c r="MO32" t="s">
        <v>177</v>
      </c>
      <c r="MP32">
        <v>1.4629999999999999E-2</v>
      </c>
      <c r="MQ32" t="s">
        <v>177</v>
      </c>
      <c r="MR32">
        <v>1.4629999999999999E-2</v>
      </c>
      <c r="MT32" t="s">
        <v>176</v>
      </c>
      <c r="MU32">
        <v>3.184E-2</v>
      </c>
      <c r="MV32" t="s">
        <v>177</v>
      </c>
      <c r="MW32">
        <v>1.8000000000000001E-4</v>
      </c>
      <c r="MX32" t="s">
        <v>177</v>
      </c>
      <c r="MY32">
        <v>1.8000000000000001E-4</v>
      </c>
      <c r="NA32" t="s">
        <v>176</v>
      </c>
      <c r="NB32">
        <v>3.184E-2</v>
      </c>
      <c r="NC32" t="s">
        <v>177</v>
      </c>
      <c r="ND32">
        <v>1.8000000000000001E-4</v>
      </c>
      <c r="NE32" t="s">
        <v>177</v>
      </c>
      <c r="NF32">
        <v>1.8000000000000001E-4</v>
      </c>
      <c r="NH32" t="s">
        <v>176</v>
      </c>
      <c r="NI32">
        <v>4.6289999999999998E-2</v>
      </c>
      <c r="NJ32" t="s">
        <v>177</v>
      </c>
      <c r="NK32">
        <v>1.4629999999999999E-2</v>
      </c>
      <c r="NL32" t="s">
        <v>177</v>
      </c>
      <c r="NM32">
        <v>1.4629999999999999E-2</v>
      </c>
      <c r="NO32" t="s">
        <v>176</v>
      </c>
      <c r="NP32">
        <v>4.6289999999999998E-2</v>
      </c>
      <c r="NQ32" t="s">
        <v>177</v>
      </c>
      <c r="NR32">
        <v>1.4629999999999999E-2</v>
      </c>
      <c r="NS32" t="s">
        <v>177</v>
      </c>
      <c r="NT32">
        <v>1.4629999999999999E-2</v>
      </c>
      <c r="NV32" t="s">
        <v>176</v>
      </c>
      <c r="NW32">
        <v>3.1519999999999999E-2</v>
      </c>
      <c r="NX32" t="s">
        <v>177</v>
      </c>
      <c r="NY32">
        <v>3.1519999999999999E-2</v>
      </c>
      <c r="NZ32" t="s">
        <v>177</v>
      </c>
      <c r="OA32">
        <v>3.1519999999999999E-2</v>
      </c>
      <c r="OC32" t="s">
        <v>176</v>
      </c>
      <c r="OD32">
        <v>1.7069999999999998E-2</v>
      </c>
      <c r="OE32" t="s">
        <v>177</v>
      </c>
      <c r="OF32">
        <v>1.7069999999999998E-2</v>
      </c>
      <c r="OG32" t="s">
        <v>177</v>
      </c>
      <c r="OH32">
        <v>1.7069999999999998E-2</v>
      </c>
      <c r="OJ32" t="s">
        <v>176</v>
      </c>
      <c r="OK32">
        <v>1.7069999999999998E-2</v>
      </c>
      <c r="OL32" t="s">
        <v>177</v>
      </c>
      <c r="OM32">
        <v>1.7069999999999998E-2</v>
      </c>
      <c r="ON32" t="s">
        <v>177</v>
      </c>
      <c r="OO32">
        <v>1.7069999999999998E-2</v>
      </c>
      <c r="OQ32" t="s">
        <v>176</v>
      </c>
      <c r="OR32">
        <v>3.1519999999999999E-2</v>
      </c>
      <c r="OS32" t="s">
        <v>177</v>
      </c>
      <c r="OT32">
        <v>3.1519999999999999E-2</v>
      </c>
      <c r="OU32" t="s">
        <v>177</v>
      </c>
      <c r="OV32">
        <v>3.1519999999999999E-2</v>
      </c>
      <c r="OX32" t="s">
        <v>176</v>
      </c>
      <c r="OY32">
        <v>3.1519999999999999E-2</v>
      </c>
      <c r="OZ32" t="s">
        <v>177</v>
      </c>
      <c r="PA32">
        <v>3.1519999999999999E-2</v>
      </c>
      <c r="PB32" t="s">
        <v>177</v>
      </c>
      <c r="PC32">
        <v>3.1519999999999999E-2</v>
      </c>
      <c r="PE32" t="s">
        <v>176</v>
      </c>
      <c r="PF32">
        <v>3.184E-2</v>
      </c>
      <c r="PG32" t="s">
        <v>177</v>
      </c>
      <c r="PH32">
        <v>1.8000000000000001E-4</v>
      </c>
      <c r="PI32" t="s">
        <v>177</v>
      </c>
      <c r="PJ32">
        <v>1.8000000000000001E-4</v>
      </c>
      <c r="PL32" t="s">
        <v>176</v>
      </c>
      <c r="PM32">
        <v>3.184E-2</v>
      </c>
      <c r="PN32" t="s">
        <v>177</v>
      </c>
      <c r="PO32">
        <v>1.8000000000000001E-4</v>
      </c>
      <c r="PP32" t="s">
        <v>177</v>
      </c>
      <c r="PQ32">
        <v>1.8000000000000001E-4</v>
      </c>
      <c r="PS32" t="s">
        <v>176</v>
      </c>
      <c r="PT32">
        <v>3.184E-2</v>
      </c>
      <c r="PU32" t="s">
        <v>177</v>
      </c>
      <c r="PV32">
        <v>1.8000000000000001E-4</v>
      </c>
      <c r="PW32" t="s">
        <v>177</v>
      </c>
      <c r="PX32">
        <v>1.8000000000000001E-4</v>
      </c>
      <c r="PZ32" t="s">
        <v>176</v>
      </c>
      <c r="QA32">
        <v>3.184E-2</v>
      </c>
      <c r="QB32" t="s">
        <v>177</v>
      </c>
      <c r="QC32">
        <v>1.8000000000000001E-4</v>
      </c>
      <c r="QD32" t="s">
        <v>177</v>
      </c>
      <c r="QE32">
        <v>1.8000000000000001E-4</v>
      </c>
      <c r="QG32" t="s">
        <v>176</v>
      </c>
      <c r="QH32">
        <v>3.184E-2</v>
      </c>
      <c r="QI32" t="s">
        <v>177</v>
      </c>
      <c r="QJ32">
        <v>1.8000000000000001E-4</v>
      </c>
      <c r="QK32" t="s">
        <v>177</v>
      </c>
      <c r="QL32">
        <v>1.8000000000000001E-4</v>
      </c>
      <c r="QN32" t="s">
        <v>176</v>
      </c>
      <c r="QO32">
        <v>1.7069999999999998E-2</v>
      </c>
      <c r="QP32" t="s">
        <v>177</v>
      </c>
      <c r="QQ32">
        <v>1.7069999999999998E-2</v>
      </c>
      <c r="QR32" t="s">
        <v>177</v>
      </c>
      <c r="QS32">
        <v>1.7069999999999998E-2</v>
      </c>
      <c r="QU32" t="s">
        <v>176</v>
      </c>
      <c r="QV32">
        <v>1.7069999999999998E-2</v>
      </c>
      <c r="QW32" t="s">
        <v>177</v>
      </c>
      <c r="QX32">
        <v>1.7069999999999998E-2</v>
      </c>
      <c r="QY32" t="s">
        <v>177</v>
      </c>
      <c r="QZ32">
        <v>1.7069999999999998E-2</v>
      </c>
      <c r="RB32" t="s">
        <v>176</v>
      </c>
      <c r="RC32">
        <v>1.7069999999999998E-2</v>
      </c>
      <c r="RD32" t="s">
        <v>177</v>
      </c>
      <c r="RE32">
        <v>1.7069999999999998E-2</v>
      </c>
      <c r="RF32" t="s">
        <v>177</v>
      </c>
      <c r="RG32">
        <v>1.7069999999999998E-2</v>
      </c>
      <c r="RI32" t="s">
        <v>176</v>
      </c>
      <c r="RJ32">
        <v>1.7069999999999998E-2</v>
      </c>
      <c r="RK32" t="s">
        <v>177</v>
      </c>
      <c r="RL32">
        <v>1.7069999999999998E-2</v>
      </c>
      <c r="RM32" t="s">
        <v>177</v>
      </c>
      <c r="RN32">
        <v>1.7069999999999998E-2</v>
      </c>
      <c r="RP32" t="s">
        <v>176</v>
      </c>
      <c r="RQ32">
        <v>1.7069999999999998E-2</v>
      </c>
      <c r="RR32" t="s">
        <v>177</v>
      </c>
      <c r="RS32">
        <v>1.7069999999999998E-2</v>
      </c>
      <c r="RT32" t="s">
        <v>177</v>
      </c>
      <c r="RU32">
        <v>1.7069999999999998E-2</v>
      </c>
    </row>
    <row r="33" spans="1:489" x14ac:dyDescent="0.2">
      <c r="A33" t="s">
        <v>178</v>
      </c>
      <c r="C33" t="s">
        <v>179</v>
      </c>
      <c r="D33">
        <v>2035</v>
      </c>
      <c r="E33" t="s">
        <v>179</v>
      </c>
      <c r="F33">
        <v>2035</v>
      </c>
      <c r="H33" t="s">
        <v>178</v>
      </c>
      <c r="J33" t="s">
        <v>179</v>
      </c>
      <c r="K33">
        <v>1108</v>
      </c>
      <c r="L33" t="s">
        <v>179</v>
      </c>
      <c r="M33">
        <v>1108</v>
      </c>
      <c r="O33" t="s">
        <v>178</v>
      </c>
      <c r="Q33" t="s">
        <v>179</v>
      </c>
      <c r="R33">
        <v>1108</v>
      </c>
      <c r="S33" t="s">
        <v>179</v>
      </c>
      <c r="T33">
        <v>1108</v>
      </c>
      <c r="V33" t="s">
        <v>178</v>
      </c>
      <c r="X33" t="s">
        <v>179</v>
      </c>
      <c r="Y33">
        <v>1108</v>
      </c>
      <c r="Z33" t="s">
        <v>179</v>
      </c>
      <c r="AA33">
        <v>1108</v>
      </c>
      <c r="AC33" t="s">
        <v>178</v>
      </c>
      <c r="AE33" t="s">
        <v>179</v>
      </c>
      <c r="AF33">
        <v>1108</v>
      </c>
      <c r="AG33" t="s">
        <v>179</v>
      </c>
      <c r="AH33">
        <v>1108</v>
      </c>
      <c r="AJ33" t="s">
        <v>178</v>
      </c>
      <c r="AL33" t="s">
        <v>179</v>
      </c>
      <c r="AM33">
        <v>1108</v>
      </c>
      <c r="AN33" t="s">
        <v>179</v>
      </c>
      <c r="AO33">
        <v>1108</v>
      </c>
      <c r="AQ33" t="s">
        <v>178</v>
      </c>
      <c r="AS33" t="s">
        <v>179</v>
      </c>
      <c r="AT33">
        <v>1108</v>
      </c>
      <c r="AU33" t="s">
        <v>179</v>
      </c>
      <c r="AV33">
        <v>1108</v>
      </c>
      <c r="AX33" t="s">
        <v>178</v>
      </c>
      <c r="AZ33" t="s">
        <v>179</v>
      </c>
      <c r="BA33">
        <v>1108</v>
      </c>
      <c r="BB33" t="s">
        <v>179</v>
      </c>
      <c r="BC33">
        <v>1108</v>
      </c>
      <c r="BE33" t="s">
        <v>178</v>
      </c>
      <c r="BG33" t="s">
        <v>179</v>
      </c>
      <c r="BH33">
        <v>1108</v>
      </c>
      <c r="BI33" t="s">
        <v>179</v>
      </c>
      <c r="BJ33">
        <v>1108</v>
      </c>
      <c r="BL33" t="s">
        <v>178</v>
      </c>
      <c r="BN33" t="s">
        <v>179</v>
      </c>
      <c r="BO33">
        <v>1108</v>
      </c>
      <c r="BP33" t="s">
        <v>179</v>
      </c>
      <c r="BQ33">
        <v>1108</v>
      </c>
      <c r="BS33" t="s">
        <v>178</v>
      </c>
      <c r="BU33" t="s">
        <v>179</v>
      </c>
      <c r="BV33">
        <v>928</v>
      </c>
      <c r="BW33" t="s">
        <v>179</v>
      </c>
      <c r="BX33">
        <v>928</v>
      </c>
      <c r="BZ33" t="s">
        <v>178</v>
      </c>
      <c r="CB33" t="s">
        <v>179</v>
      </c>
      <c r="CC33">
        <v>0</v>
      </c>
      <c r="CD33" t="s">
        <v>179</v>
      </c>
      <c r="CE33">
        <v>0</v>
      </c>
      <c r="CG33" t="s">
        <v>178</v>
      </c>
      <c r="CI33" t="s">
        <v>179</v>
      </c>
      <c r="CJ33">
        <v>0</v>
      </c>
      <c r="CK33" t="s">
        <v>179</v>
      </c>
      <c r="CL33">
        <v>0</v>
      </c>
      <c r="CN33" t="s">
        <v>178</v>
      </c>
      <c r="CP33" t="s">
        <v>179</v>
      </c>
      <c r="CQ33">
        <v>0</v>
      </c>
      <c r="CR33" t="s">
        <v>179</v>
      </c>
      <c r="CS33">
        <v>0</v>
      </c>
      <c r="CU33" t="s">
        <v>178</v>
      </c>
      <c r="CW33" t="s">
        <v>179</v>
      </c>
      <c r="CX33">
        <v>0</v>
      </c>
      <c r="CY33" t="s">
        <v>179</v>
      </c>
      <c r="CZ33">
        <v>0</v>
      </c>
      <c r="DB33" t="s">
        <v>178</v>
      </c>
      <c r="DD33" t="s">
        <v>179</v>
      </c>
      <c r="DE33">
        <v>940</v>
      </c>
      <c r="DF33" t="s">
        <v>179</v>
      </c>
      <c r="DG33">
        <v>940</v>
      </c>
      <c r="DI33" t="s">
        <v>178</v>
      </c>
      <c r="DK33" t="s">
        <v>179</v>
      </c>
      <c r="DL33">
        <v>12</v>
      </c>
      <c r="DM33" t="s">
        <v>179</v>
      </c>
      <c r="DN33">
        <v>12</v>
      </c>
      <c r="DP33" t="s">
        <v>178</v>
      </c>
      <c r="DR33" t="s">
        <v>179</v>
      </c>
      <c r="DS33">
        <v>12</v>
      </c>
      <c r="DT33" t="s">
        <v>179</v>
      </c>
      <c r="DU33">
        <v>12</v>
      </c>
      <c r="DW33" t="s">
        <v>178</v>
      </c>
      <c r="DY33" t="s">
        <v>179</v>
      </c>
      <c r="DZ33">
        <v>12</v>
      </c>
      <c r="EA33" t="s">
        <v>179</v>
      </c>
      <c r="EB33">
        <v>12</v>
      </c>
      <c r="ED33" t="s">
        <v>178</v>
      </c>
      <c r="EF33" t="s">
        <v>179</v>
      </c>
      <c r="EG33">
        <v>12</v>
      </c>
      <c r="EH33" t="s">
        <v>179</v>
      </c>
      <c r="EI33">
        <v>12</v>
      </c>
      <c r="EK33" t="s">
        <v>178</v>
      </c>
      <c r="EM33" t="s">
        <v>179</v>
      </c>
      <c r="EN33">
        <v>2024</v>
      </c>
      <c r="EO33" t="s">
        <v>179</v>
      </c>
      <c r="EP33">
        <v>2024</v>
      </c>
      <c r="ER33" t="s">
        <v>178</v>
      </c>
      <c r="ET33" t="s">
        <v>179</v>
      </c>
      <c r="EU33">
        <v>1096</v>
      </c>
      <c r="EV33" t="s">
        <v>179</v>
      </c>
      <c r="EW33">
        <v>1096</v>
      </c>
      <c r="EY33" t="s">
        <v>178</v>
      </c>
      <c r="FA33" t="s">
        <v>179</v>
      </c>
      <c r="FB33">
        <v>1096</v>
      </c>
      <c r="FC33" t="s">
        <v>179</v>
      </c>
      <c r="FD33">
        <v>1096</v>
      </c>
      <c r="FF33" t="s">
        <v>178</v>
      </c>
      <c r="FH33" t="s">
        <v>179</v>
      </c>
      <c r="FI33">
        <v>1096</v>
      </c>
      <c r="FJ33" t="s">
        <v>179</v>
      </c>
      <c r="FK33">
        <v>1096</v>
      </c>
      <c r="FM33" t="s">
        <v>178</v>
      </c>
      <c r="FO33" t="s">
        <v>179</v>
      </c>
      <c r="FP33">
        <v>1096</v>
      </c>
      <c r="FQ33" t="s">
        <v>179</v>
      </c>
      <c r="FR33">
        <v>1096</v>
      </c>
      <c r="FT33" t="s">
        <v>178</v>
      </c>
      <c r="FV33" t="s">
        <v>179</v>
      </c>
      <c r="FW33">
        <v>12</v>
      </c>
      <c r="FX33" t="s">
        <v>179</v>
      </c>
      <c r="FY33">
        <v>12</v>
      </c>
      <c r="GA33" t="s">
        <v>178</v>
      </c>
      <c r="GC33" t="s">
        <v>179</v>
      </c>
      <c r="GD33">
        <v>12</v>
      </c>
      <c r="GE33" t="s">
        <v>179</v>
      </c>
      <c r="GF33">
        <v>12</v>
      </c>
      <c r="GH33" t="s">
        <v>178</v>
      </c>
      <c r="GJ33" t="s">
        <v>179</v>
      </c>
      <c r="GK33">
        <v>12</v>
      </c>
      <c r="GL33" t="s">
        <v>179</v>
      </c>
      <c r="GM33">
        <v>12</v>
      </c>
      <c r="GO33" t="s">
        <v>178</v>
      </c>
      <c r="GQ33" t="s">
        <v>179</v>
      </c>
      <c r="GR33">
        <v>12</v>
      </c>
      <c r="GS33" t="s">
        <v>179</v>
      </c>
      <c r="GT33">
        <v>12</v>
      </c>
      <c r="GV33" t="s">
        <v>178</v>
      </c>
      <c r="GX33" t="s">
        <v>179</v>
      </c>
      <c r="GY33">
        <v>12</v>
      </c>
      <c r="GZ33" t="s">
        <v>179</v>
      </c>
      <c r="HA33">
        <v>12</v>
      </c>
      <c r="HC33" t="s">
        <v>178</v>
      </c>
      <c r="HE33" t="s">
        <v>179</v>
      </c>
      <c r="HF33">
        <v>1096</v>
      </c>
      <c r="HG33" t="s">
        <v>179</v>
      </c>
      <c r="HH33">
        <v>1096</v>
      </c>
      <c r="HJ33" t="s">
        <v>178</v>
      </c>
      <c r="HL33" t="s">
        <v>179</v>
      </c>
      <c r="HM33">
        <v>1096</v>
      </c>
      <c r="HN33" t="s">
        <v>179</v>
      </c>
      <c r="HO33">
        <v>1096</v>
      </c>
      <c r="HQ33" t="s">
        <v>178</v>
      </c>
      <c r="HS33" t="s">
        <v>179</v>
      </c>
      <c r="HT33">
        <v>1096</v>
      </c>
      <c r="HU33" t="s">
        <v>179</v>
      </c>
      <c r="HV33">
        <v>1096</v>
      </c>
      <c r="HX33" t="s">
        <v>178</v>
      </c>
      <c r="HZ33" t="s">
        <v>179</v>
      </c>
      <c r="IA33">
        <v>1096</v>
      </c>
      <c r="IB33" t="s">
        <v>179</v>
      </c>
      <c r="IC33">
        <v>1096</v>
      </c>
      <c r="IE33" t="s">
        <v>178</v>
      </c>
      <c r="IG33" t="s">
        <v>179</v>
      </c>
      <c r="IH33">
        <v>1096</v>
      </c>
      <c r="II33" t="s">
        <v>179</v>
      </c>
      <c r="IJ33">
        <v>1096</v>
      </c>
      <c r="IL33" t="s">
        <v>178</v>
      </c>
      <c r="IN33" t="s">
        <v>179</v>
      </c>
      <c r="IO33">
        <v>2035</v>
      </c>
      <c r="IP33" t="s">
        <v>179</v>
      </c>
      <c r="IQ33">
        <v>2035</v>
      </c>
      <c r="IS33" t="s">
        <v>178</v>
      </c>
      <c r="IU33" t="s">
        <v>179</v>
      </c>
      <c r="IV33">
        <v>1108</v>
      </c>
      <c r="IW33" t="s">
        <v>179</v>
      </c>
      <c r="IX33">
        <v>1108</v>
      </c>
      <c r="IZ33" t="s">
        <v>178</v>
      </c>
      <c r="JB33" t="s">
        <v>179</v>
      </c>
      <c r="JC33">
        <v>1108</v>
      </c>
      <c r="JD33" t="s">
        <v>179</v>
      </c>
      <c r="JE33">
        <v>1108</v>
      </c>
      <c r="JG33" t="s">
        <v>178</v>
      </c>
      <c r="JI33" t="s">
        <v>179</v>
      </c>
      <c r="JJ33">
        <v>1108</v>
      </c>
      <c r="JK33" t="s">
        <v>179</v>
      </c>
      <c r="JL33">
        <v>1108</v>
      </c>
      <c r="JN33" t="s">
        <v>178</v>
      </c>
      <c r="JP33" t="s">
        <v>179</v>
      </c>
      <c r="JQ33">
        <v>1108</v>
      </c>
      <c r="JR33" t="s">
        <v>179</v>
      </c>
      <c r="JS33">
        <v>1108</v>
      </c>
      <c r="JU33" t="s">
        <v>178</v>
      </c>
      <c r="JW33" t="s">
        <v>179</v>
      </c>
      <c r="JX33">
        <v>1108</v>
      </c>
      <c r="JY33" t="s">
        <v>179</v>
      </c>
      <c r="JZ33">
        <v>1108</v>
      </c>
      <c r="KB33" t="s">
        <v>178</v>
      </c>
      <c r="KD33" t="s">
        <v>179</v>
      </c>
      <c r="KE33">
        <v>1108</v>
      </c>
      <c r="KF33" t="s">
        <v>179</v>
      </c>
      <c r="KG33">
        <v>1108</v>
      </c>
      <c r="KI33" t="s">
        <v>178</v>
      </c>
      <c r="KK33" t="s">
        <v>179</v>
      </c>
      <c r="KL33">
        <v>1108</v>
      </c>
      <c r="KM33" t="s">
        <v>179</v>
      </c>
      <c r="KN33">
        <v>1108</v>
      </c>
      <c r="KP33" t="s">
        <v>178</v>
      </c>
      <c r="KR33" t="s">
        <v>179</v>
      </c>
      <c r="KS33">
        <v>1108</v>
      </c>
      <c r="KT33" t="s">
        <v>179</v>
      </c>
      <c r="KU33">
        <v>1108</v>
      </c>
      <c r="KW33" t="s">
        <v>178</v>
      </c>
      <c r="KY33" t="s">
        <v>179</v>
      </c>
      <c r="KZ33">
        <v>1108</v>
      </c>
      <c r="LA33" t="s">
        <v>179</v>
      </c>
      <c r="LB33">
        <v>1108</v>
      </c>
      <c r="LD33" t="s">
        <v>178</v>
      </c>
      <c r="LF33" t="s">
        <v>179</v>
      </c>
      <c r="LG33">
        <v>928</v>
      </c>
      <c r="LH33" t="s">
        <v>179</v>
      </c>
      <c r="LI33">
        <v>928</v>
      </c>
      <c r="LK33" t="s">
        <v>178</v>
      </c>
      <c r="LM33" t="s">
        <v>179</v>
      </c>
      <c r="LN33">
        <v>0</v>
      </c>
      <c r="LO33" t="s">
        <v>179</v>
      </c>
      <c r="LP33">
        <v>0</v>
      </c>
      <c r="LR33" t="s">
        <v>178</v>
      </c>
      <c r="LT33" t="s">
        <v>179</v>
      </c>
      <c r="LU33">
        <v>0</v>
      </c>
      <c r="LV33" t="s">
        <v>179</v>
      </c>
      <c r="LW33">
        <v>0</v>
      </c>
      <c r="LY33" t="s">
        <v>178</v>
      </c>
      <c r="MA33" t="s">
        <v>179</v>
      </c>
      <c r="MB33">
        <v>0</v>
      </c>
      <c r="MC33" t="s">
        <v>179</v>
      </c>
      <c r="MD33">
        <v>0</v>
      </c>
      <c r="MF33" t="s">
        <v>178</v>
      </c>
      <c r="MH33" t="s">
        <v>179</v>
      </c>
      <c r="MI33">
        <v>0</v>
      </c>
      <c r="MJ33" t="s">
        <v>179</v>
      </c>
      <c r="MK33">
        <v>0</v>
      </c>
      <c r="MM33" t="s">
        <v>178</v>
      </c>
      <c r="MO33" t="s">
        <v>179</v>
      </c>
      <c r="MP33">
        <v>940</v>
      </c>
      <c r="MQ33" t="s">
        <v>179</v>
      </c>
      <c r="MR33">
        <v>940</v>
      </c>
      <c r="MT33" t="s">
        <v>178</v>
      </c>
      <c r="MV33" t="s">
        <v>179</v>
      </c>
      <c r="MW33">
        <v>12</v>
      </c>
      <c r="MX33" t="s">
        <v>179</v>
      </c>
      <c r="MY33">
        <v>12</v>
      </c>
      <c r="NA33" t="s">
        <v>178</v>
      </c>
      <c r="NC33" t="s">
        <v>179</v>
      </c>
      <c r="ND33">
        <v>12</v>
      </c>
      <c r="NE33" t="s">
        <v>179</v>
      </c>
      <c r="NF33">
        <v>12</v>
      </c>
      <c r="NH33" t="s">
        <v>178</v>
      </c>
      <c r="NJ33" t="s">
        <v>179</v>
      </c>
      <c r="NK33">
        <v>12</v>
      </c>
      <c r="NL33" t="s">
        <v>179</v>
      </c>
      <c r="NM33">
        <v>12</v>
      </c>
      <c r="NO33" t="s">
        <v>178</v>
      </c>
      <c r="NQ33" t="s">
        <v>179</v>
      </c>
      <c r="NR33">
        <v>12</v>
      </c>
      <c r="NS33" t="s">
        <v>179</v>
      </c>
      <c r="NT33">
        <v>12</v>
      </c>
      <c r="NV33" t="s">
        <v>178</v>
      </c>
      <c r="NX33" t="s">
        <v>179</v>
      </c>
      <c r="NY33">
        <v>2024</v>
      </c>
      <c r="NZ33" t="s">
        <v>179</v>
      </c>
      <c r="OA33">
        <v>2024</v>
      </c>
      <c r="OC33" t="s">
        <v>178</v>
      </c>
      <c r="OE33" t="s">
        <v>179</v>
      </c>
      <c r="OF33">
        <v>1096</v>
      </c>
      <c r="OG33" t="s">
        <v>179</v>
      </c>
      <c r="OH33">
        <v>1096</v>
      </c>
      <c r="OJ33" t="s">
        <v>178</v>
      </c>
      <c r="OL33" t="s">
        <v>179</v>
      </c>
      <c r="OM33">
        <v>1096</v>
      </c>
      <c r="ON33" t="s">
        <v>179</v>
      </c>
      <c r="OO33">
        <v>1096</v>
      </c>
      <c r="OQ33" t="s">
        <v>178</v>
      </c>
      <c r="OS33" t="s">
        <v>179</v>
      </c>
      <c r="OT33">
        <v>1096</v>
      </c>
      <c r="OU33" t="s">
        <v>179</v>
      </c>
      <c r="OV33">
        <v>1096</v>
      </c>
      <c r="OX33" t="s">
        <v>178</v>
      </c>
      <c r="OZ33" t="s">
        <v>179</v>
      </c>
      <c r="PA33">
        <v>1096</v>
      </c>
      <c r="PB33" t="s">
        <v>179</v>
      </c>
      <c r="PC33">
        <v>1096</v>
      </c>
      <c r="PE33" t="s">
        <v>178</v>
      </c>
      <c r="PG33" t="s">
        <v>179</v>
      </c>
      <c r="PH33">
        <v>12</v>
      </c>
      <c r="PI33" t="s">
        <v>179</v>
      </c>
      <c r="PJ33">
        <v>12</v>
      </c>
      <c r="PL33" t="s">
        <v>178</v>
      </c>
      <c r="PN33" t="s">
        <v>179</v>
      </c>
      <c r="PO33">
        <v>12</v>
      </c>
      <c r="PP33" t="s">
        <v>179</v>
      </c>
      <c r="PQ33">
        <v>12</v>
      </c>
      <c r="PS33" t="s">
        <v>178</v>
      </c>
      <c r="PU33" t="s">
        <v>179</v>
      </c>
      <c r="PV33">
        <v>12</v>
      </c>
      <c r="PW33" t="s">
        <v>179</v>
      </c>
      <c r="PX33">
        <v>12</v>
      </c>
      <c r="PZ33" t="s">
        <v>178</v>
      </c>
      <c r="QB33" t="s">
        <v>179</v>
      </c>
      <c r="QC33">
        <v>12</v>
      </c>
      <c r="QD33" t="s">
        <v>179</v>
      </c>
      <c r="QE33">
        <v>12</v>
      </c>
      <c r="QG33" t="s">
        <v>178</v>
      </c>
      <c r="QI33" t="s">
        <v>179</v>
      </c>
      <c r="QJ33">
        <v>12</v>
      </c>
      <c r="QK33" t="s">
        <v>179</v>
      </c>
      <c r="QL33">
        <v>12</v>
      </c>
      <c r="QN33" t="s">
        <v>178</v>
      </c>
      <c r="QP33" t="s">
        <v>179</v>
      </c>
      <c r="QQ33">
        <v>1096</v>
      </c>
      <c r="QR33" t="s">
        <v>179</v>
      </c>
      <c r="QS33">
        <v>1096</v>
      </c>
      <c r="QU33" t="s">
        <v>178</v>
      </c>
      <c r="QW33" t="s">
        <v>179</v>
      </c>
      <c r="QX33">
        <v>1096</v>
      </c>
      <c r="QY33" t="s">
        <v>179</v>
      </c>
      <c r="QZ33">
        <v>1096</v>
      </c>
      <c r="RB33" t="s">
        <v>178</v>
      </c>
      <c r="RD33" t="s">
        <v>179</v>
      </c>
      <c r="RE33">
        <v>1096</v>
      </c>
      <c r="RF33" t="s">
        <v>179</v>
      </c>
      <c r="RG33">
        <v>1096</v>
      </c>
      <c r="RI33" t="s">
        <v>178</v>
      </c>
      <c r="RK33" t="s">
        <v>179</v>
      </c>
      <c r="RL33">
        <v>1096</v>
      </c>
      <c r="RM33" t="s">
        <v>179</v>
      </c>
      <c r="RN33">
        <v>1096</v>
      </c>
      <c r="RP33" t="s">
        <v>178</v>
      </c>
      <c r="RR33" t="s">
        <v>179</v>
      </c>
      <c r="RS33">
        <v>1096</v>
      </c>
      <c r="RT33" t="s">
        <v>179</v>
      </c>
      <c r="RU33">
        <v>1096</v>
      </c>
    </row>
    <row r="34" spans="1:489" x14ac:dyDescent="0.2">
      <c r="A34" t="s">
        <v>180</v>
      </c>
      <c r="C34" t="s">
        <v>181</v>
      </c>
      <c r="D34">
        <v>45308</v>
      </c>
      <c r="E34" t="s">
        <v>181</v>
      </c>
      <c r="F34">
        <v>45308</v>
      </c>
      <c r="H34" t="s">
        <v>180</v>
      </c>
      <c r="J34" t="s">
        <v>181</v>
      </c>
      <c r="K34">
        <v>45308</v>
      </c>
      <c r="L34" t="s">
        <v>181</v>
      </c>
      <c r="M34">
        <v>45308</v>
      </c>
      <c r="O34" t="s">
        <v>180</v>
      </c>
      <c r="Q34" t="s">
        <v>181</v>
      </c>
      <c r="R34">
        <v>45308</v>
      </c>
      <c r="S34" t="s">
        <v>181</v>
      </c>
      <c r="T34">
        <v>45308</v>
      </c>
      <c r="V34" t="s">
        <v>180</v>
      </c>
      <c r="X34" t="s">
        <v>181</v>
      </c>
      <c r="Y34">
        <v>45308</v>
      </c>
      <c r="Z34" t="s">
        <v>181</v>
      </c>
      <c r="AA34">
        <v>45308</v>
      </c>
      <c r="AC34" t="s">
        <v>180</v>
      </c>
      <c r="AE34" t="s">
        <v>181</v>
      </c>
      <c r="AF34">
        <v>45308</v>
      </c>
      <c r="AG34" t="s">
        <v>181</v>
      </c>
      <c r="AH34">
        <v>45308</v>
      </c>
      <c r="AJ34" t="s">
        <v>180</v>
      </c>
      <c r="AL34" t="s">
        <v>181</v>
      </c>
      <c r="AM34">
        <v>45308</v>
      </c>
      <c r="AN34" t="s">
        <v>181</v>
      </c>
      <c r="AO34">
        <v>45308</v>
      </c>
      <c r="AQ34" t="s">
        <v>180</v>
      </c>
      <c r="AS34" t="s">
        <v>181</v>
      </c>
      <c r="AT34">
        <v>45308</v>
      </c>
      <c r="AU34" t="s">
        <v>181</v>
      </c>
      <c r="AV34">
        <v>45308</v>
      </c>
      <c r="AX34" t="s">
        <v>180</v>
      </c>
      <c r="AZ34" t="s">
        <v>181</v>
      </c>
      <c r="BA34">
        <v>45308</v>
      </c>
      <c r="BB34" t="s">
        <v>181</v>
      </c>
      <c r="BC34">
        <v>45308</v>
      </c>
      <c r="BE34" t="s">
        <v>180</v>
      </c>
      <c r="BG34" t="s">
        <v>181</v>
      </c>
      <c r="BH34">
        <v>45308</v>
      </c>
      <c r="BI34" t="s">
        <v>181</v>
      </c>
      <c r="BJ34">
        <v>45308</v>
      </c>
      <c r="BL34" t="s">
        <v>180</v>
      </c>
      <c r="BN34" t="s">
        <v>181</v>
      </c>
      <c r="BO34">
        <v>45308</v>
      </c>
      <c r="BP34" t="s">
        <v>181</v>
      </c>
      <c r="BQ34">
        <v>45308</v>
      </c>
      <c r="BS34" t="s">
        <v>180</v>
      </c>
      <c r="BU34" t="s">
        <v>181</v>
      </c>
      <c r="BV34">
        <v>45308</v>
      </c>
      <c r="BW34" t="s">
        <v>181</v>
      </c>
      <c r="BX34">
        <v>45308</v>
      </c>
      <c r="BZ34" t="s">
        <v>180</v>
      </c>
      <c r="CB34" t="s">
        <v>181</v>
      </c>
      <c r="CC34">
        <v>45308</v>
      </c>
      <c r="CD34" t="s">
        <v>181</v>
      </c>
      <c r="CE34">
        <v>45308</v>
      </c>
      <c r="CG34" t="s">
        <v>180</v>
      </c>
      <c r="CI34" t="s">
        <v>181</v>
      </c>
      <c r="CJ34">
        <v>45308</v>
      </c>
      <c r="CK34" t="s">
        <v>181</v>
      </c>
      <c r="CL34">
        <v>45308</v>
      </c>
      <c r="CN34" t="s">
        <v>180</v>
      </c>
      <c r="CP34" t="s">
        <v>181</v>
      </c>
      <c r="CQ34">
        <v>45308</v>
      </c>
      <c r="CR34" t="s">
        <v>181</v>
      </c>
      <c r="CS34">
        <v>45308</v>
      </c>
      <c r="CU34" t="s">
        <v>180</v>
      </c>
      <c r="CW34" t="s">
        <v>181</v>
      </c>
      <c r="CX34">
        <v>45308</v>
      </c>
      <c r="CY34" t="s">
        <v>181</v>
      </c>
      <c r="CZ34">
        <v>45308</v>
      </c>
      <c r="DB34" t="s">
        <v>180</v>
      </c>
      <c r="DD34" t="s">
        <v>181</v>
      </c>
      <c r="DE34">
        <v>45308</v>
      </c>
      <c r="DF34" t="s">
        <v>181</v>
      </c>
      <c r="DG34">
        <v>45308</v>
      </c>
      <c r="DI34" t="s">
        <v>180</v>
      </c>
      <c r="DK34" t="s">
        <v>181</v>
      </c>
      <c r="DL34">
        <v>45308</v>
      </c>
      <c r="DM34" t="s">
        <v>181</v>
      </c>
      <c r="DN34">
        <v>45308</v>
      </c>
      <c r="DP34" t="s">
        <v>180</v>
      </c>
      <c r="DR34" t="s">
        <v>181</v>
      </c>
      <c r="DS34">
        <v>45308</v>
      </c>
      <c r="DT34" t="s">
        <v>181</v>
      </c>
      <c r="DU34">
        <v>45308</v>
      </c>
      <c r="DW34" t="s">
        <v>180</v>
      </c>
      <c r="DY34" t="s">
        <v>181</v>
      </c>
      <c r="DZ34">
        <v>45308</v>
      </c>
      <c r="EA34" t="s">
        <v>181</v>
      </c>
      <c r="EB34">
        <v>45308</v>
      </c>
      <c r="ED34" t="s">
        <v>180</v>
      </c>
      <c r="EF34" t="s">
        <v>181</v>
      </c>
      <c r="EG34">
        <v>45308</v>
      </c>
      <c r="EH34" t="s">
        <v>181</v>
      </c>
      <c r="EI34">
        <v>45308</v>
      </c>
      <c r="EK34" t="s">
        <v>180</v>
      </c>
      <c r="EM34" t="s">
        <v>181</v>
      </c>
      <c r="EN34">
        <v>45308</v>
      </c>
      <c r="EO34" t="s">
        <v>181</v>
      </c>
      <c r="EP34">
        <v>45308</v>
      </c>
      <c r="ER34" t="s">
        <v>180</v>
      </c>
      <c r="ET34" t="s">
        <v>181</v>
      </c>
      <c r="EU34">
        <v>45308</v>
      </c>
      <c r="EV34" t="s">
        <v>181</v>
      </c>
      <c r="EW34">
        <v>45308</v>
      </c>
      <c r="EY34" t="s">
        <v>180</v>
      </c>
      <c r="FA34" t="s">
        <v>181</v>
      </c>
      <c r="FB34">
        <v>45308</v>
      </c>
      <c r="FC34" t="s">
        <v>181</v>
      </c>
      <c r="FD34">
        <v>45308</v>
      </c>
      <c r="FF34" t="s">
        <v>180</v>
      </c>
      <c r="FH34" t="s">
        <v>181</v>
      </c>
      <c r="FI34">
        <v>45308</v>
      </c>
      <c r="FJ34" t="s">
        <v>181</v>
      </c>
      <c r="FK34">
        <v>45308</v>
      </c>
      <c r="FM34" t="s">
        <v>180</v>
      </c>
      <c r="FO34" t="s">
        <v>181</v>
      </c>
      <c r="FP34">
        <v>45308</v>
      </c>
      <c r="FQ34" t="s">
        <v>181</v>
      </c>
      <c r="FR34">
        <v>45308</v>
      </c>
      <c r="FT34" t="s">
        <v>180</v>
      </c>
      <c r="FV34" t="s">
        <v>181</v>
      </c>
      <c r="FW34">
        <v>45308</v>
      </c>
      <c r="FX34" t="s">
        <v>181</v>
      </c>
      <c r="FY34">
        <v>45308</v>
      </c>
      <c r="GA34" t="s">
        <v>180</v>
      </c>
      <c r="GC34" t="s">
        <v>181</v>
      </c>
      <c r="GD34">
        <v>45308</v>
      </c>
      <c r="GE34" t="s">
        <v>181</v>
      </c>
      <c r="GF34">
        <v>45308</v>
      </c>
      <c r="GH34" t="s">
        <v>180</v>
      </c>
      <c r="GJ34" t="s">
        <v>181</v>
      </c>
      <c r="GK34">
        <v>45308</v>
      </c>
      <c r="GL34" t="s">
        <v>181</v>
      </c>
      <c r="GM34">
        <v>45308</v>
      </c>
      <c r="GO34" t="s">
        <v>180</v>
      </c>
      <c r="GQ34" t="s">
        <v>181</v>
      </c>
      <c r="GR34">
        <v>45308</v>
      </c>
      <c r="GS34" t="s">
        <v>181</v>
      </c>
      <c r="GT34">
        <v>45308</v>
      </c>
      <c r="GV34" t="s">
        <v>180</v>
      </c>
      <c r="GX34" t="s">
        <v>181</v>
      </c>
      <c r="GY34">
        <v>45308</v>
      </c>
      <c r="GZ34" t="s">
        <v>181</v>
      </c>
      <c r="HA34">
        <v>45308</v>
      </c>
      <c r="HC34" t="s">
        <v>180</v>
      </c>
      <c r="HE34" t="s">
        <v>181</v>
      </c>
      <c r="HF34">
        <v>45308</v>
      </c>
      <c r="HG34" t="s">
        <v>181</v>
      </c>
      <c r="HH34">
        <v>45308</v>
      </c>
      <c r="HJ34" t="s">
        <v>180</v>
      </c>
      <c r="HL34" t="s">
        <v>181</v>
      </c>
      <c r="HM34">
        <v>45308</v>
      </c>
      <c r="HN34" t="s">
        <v>181</v>
      </c>
      <c r="HO34">
        <v>45308</v>
      </c>
      <c r="HQ34" t="s">
        <v>180</v>
      </c>
      <c r="HS34" t="s">
        <v>181</v>
      </c>
      <c r="HT34">
        <v>45308</v>
      </c>
      <c r="HU34" t="s">
        <v>181</v>
      </c>
      <c r="HV34">
        <v>45308</v>
      </c>
      <c r="HX34" t="s">
        <v>180</v>
      </c>
      <c r="HZ34" t="s">
        <v>181</v>
      </c>
      <c r="IA34">
        <v>45308</v>
      </c>
      <c r="IB34" t="s">
        <v>181</v>
      </c>
      <c r="IC34">
        <v>45308</v>
      </c>
      <c r="IE34" t="s">
        <v>180</v>
      </c>
      <c r="IG34" t="s">
        <v>181</v>
      </c>
      <c r="IH34">
        <v>45308</v>
      </c>
      <c r="II34" t="s">
        <v>181</v>
      </c>
      <c r="IJ34">
        <v>45308</v>
      </c>
      <c r="IL34" t="s">
        <v>180</v>
      </c>
      <c r="IN34" t="s">
        <v>181</v>
      </c>
      <c r="IO34">
        <v>45308</v>
      </c>
      <c r="IP34" t="s">
        <v>181</v>
      </c>
      <c r="IQ34">
        <v>45308</v>
      </c>
      <c r="IS34" t="s">
        <v>180</v>
      </c>
      <c r="IU34" t="s">
        <v>181</v>
      </c>
      <c r="IV34">
        <v>45308</v>
      </c>
      <c r="IW34" t="s">
        <v>181</v>
      </c>
      <c r="IX34">
        <v>45308</v>
      </c>
      <c r="IZ34" t="s">
        <v>180</v>
      </c>
      <c r="JB34" t="s">
        <v>181</v>
      </c>
      <c r="JC34">
        <v>45308</v>
      </c>
      <c r="JD34" t="s">
        <v>181</v>
      </c>
      <c r="JE34">
        <v>45308</v>
      </c>
      <c r="JG34" t="s">
        <v>180</v>
      </c>
      <c r="JI34" t="s">
        <v>181</v>
      </c>
      <c r="JJ34">
        <v>45308</v>
      </c>
      <c r="JK34" t="s">
        <v>181</v>
      </c>
      <c r="JL34">
        <v>45308</v>
      </c>
      <c r="JN34" t="s">
        <v>180</v>
      </c>
      <c r="JP34" t="s">
        <v>181</v>
      </c>
      <c r="JQ34">
        <v>45308</v>
      </c>
      <c r="JR34" t="s">
        <v>181</v>
      </c>
      <c r="JS34">
        <v>45308</v>
      </c>
      <c r="JU34" t="s">
        <v>180</v>
      </c>
      <c r="JW34" t="s">
        <v>181</v>
      </c>
      <c r="JX34">
        <v>45308</v>
      </c>
      <c r="JY34" t="s">
        <v>181</v>
      </c>
      <c r="JZ34">
        <v>45308</v>
      </c>
      <c r="KB34" t="s">
        <v>180</v>
      </c>
      <c r="KD34" t="s">
        <v>181</v>
      </c>
      <c r="KE34">
        <v>45308</v>
      </c>
      <c r="KF34" t="s">
        <v>181</v>
      </c>
      <c r="KG34">
        <v>45308</v>
      </c>
      <c r="KI34" t="s">
        <v>180</v>
      </c>
      <c r="KK34" t="s">
        <v>181</v>
      </c>
      <c r="KL34">
        <v>45308</v>
      </c>
      <c r="KM34" t="s">
        <v>181</v>
      </c>
      <c r="KN34">
        <v>45308</v>
      </c>
      <c r="KP34" t="s">
        <v>180</v>
      </c>
      <c r="KR34" t="s">
        <v>181</v>
      </c>
      <c r="KS34">
        <v>45308</v>
      </c>
      <c r="KT34" t="s">
        <v>181</v>
      </c>
      <c r="KU34">
        <v>45308</v>
      </c>
      <c r="KW34" t="s">
        <v>180</v>
      </c>
      <c r="KY34" t="s">
        <v>181</v>
      </c>
      <c r="KZ34">
        <v>45308</v>
      </c>
      <c r="LA34" t="s">
        <v>181</v>
      </c>
      <c r="LB34">
        <v>45308</v>
      </c>
      <c r="LD34" t="s">
        <v>180</v>
      </c>
      <c r="LF34" t="s">
        <v>181</v>
      </c>
      <c r="LG34">
        <v>45308</v>
      </c>
      <c r="LH34" t="s">
        <v>181</v>
      </c>
      <c r="LI34">
        <v>45308</v>
      </c>
      <c r="LK34" t="s">
        <v>180</v>
      </c>
      <c r="LM34" t="s">
        <v>181</v>
      </c>
      <c r="LN34">
        <v>45308</v>
      </c>
      <c r="LO34" t="s">
        <v>181</v>
      </c>
      <c r="LP34">
        <v>45308</v>
      </c>
      <c r="LR34" t="s">
        <v>180</v>
      </c>
      <c r="LT34" t="s">
        <v>181</v>
      </c>
      <c r="LU34">
        <v>45308</v>
      </c>
      <c r="LV34" t="s">
        <v>181</v>
      </c>
      <c r="LW34">
        <v>45308</v>
      </c>
      <c r="LY34" t="s">
        <v>180</v>
      </c>
      <c r="MA34" t="s">
        <v>181</v>
      </c>
      <c r="MB34">
        <v>45308</v>
      </c>
      <c r="MC34" t="s">
        <v>181</v>
      </c>
      <c r="MD34">
        <v>45308</v>
      </c>
      <c r="MF34" t="s">
        <v>180</v>
      </c>
      <c r="MH34" t="s">
        <v>181</v>
      </c>
      <c r="MI34">
        <v>45308</v>
      </c>
      <c r="MJ34" t="s">
        <v>181</v>
      </c>
      <c r="MK34">
        <v>45308</v>
      </c>
      <c r="MM34" t="s">
        <v>180</v>
      </c>
      <c r="MO34" t="s">
        <v>181</v>
      </c>
      <c r="MP34">
        <v>45308</v>
      </c>
      <c r="MQ34" t="s">
        <v>181</v>
      </c>
      <c r="MR34">
        <v>45308</v>
      </c>
      <c r="MT34" t="s">
        <v>180</v>
      </c>
      <c r="MV34" t="s">
        <v>181</v>
      </c>
      <c r="MW34">
        <v>45308</v>
      </c>
      <c r="MX34" t="s">
        <v>181</v>
      </c>
      <c r="MY34">
        <v>45308</v>
      </c>
      <c r="NA34" t="s">
        <v>180</v>
      </c>
      <c r="NC34" t="s">
        <v>181</v>
      </c>
      <c r="ND34">
        <v>45308</v>
      </c>
      <c r="NE34" t="s">
        <v>181</v>
      </c>
      <c r="NF34">
        <v>45308</v>
      </c>
      <c r="NH34" t="s">
        <v>180</v>
      </c>
      <c r="NJ34" t="s">
        <v>181</v>
      </c>
      <c r="NK34">
        <v>45308</v>
      </c>
      <c r="NL34" t="s">
        <v>181</v>
      </c>
      <c r="NM34">
        <v>45308</v>
      </c>
      <c r="NO34" t="s">
        <v>180</v>
      </c>
      <c r="NQ34" t="s">
        <v>181</v>
      </c>
      <c r="NR34">
        <v>45308</v>
      </c>
      <c r="NS34" t="s">
        <v>181</v>
      </c>
      <c r="NT34">
        <v>45308</v>
      </c>
      <c r="NV34" t="s">
        <v>180</v>
      </c>
      <c r="NX34" t="s">
        <v>181</v>
      </c>
      <c r="NY34">
        <v>45308</v>
      </c>
      <c r="NZ34" t="s">
        <v>181</v>
      </c>
      <c r="OA34">
        <v>45308</v>
      </c>
      <c r="OC34" t="s">
        <v>180</v>
      </c>
      <c r="OE34" t="s">
        <v>181</v>
      </c>
      <c r="OF34">
        <v>45308</v>
      </c>
      <c r="OG34" t="s">
        <v>181</v>
      </c>
      <c r="OH34">
        <v>45308</v>
      </c>
      <c r="OJ34" t="s">
        <v>180</v>
      </c>
      <c r="OL34" t="s">
        <v>181</v>
      </c>
      <c r="OM34">
        <v>45308</v>
      </c>
      <c r="ON34" t="s">
        <v>181</v>
      </c>
      <c r="OO34">
        <v>45308</v>
      </c>
      <c r="OQ34" t="s">
        <v>180</v>
      </c>
      <c r="OS34" t="s">
        <v>181</v>
      </c>
      <c r="OT34">
        <v>45308</v>
      </c>
      <c r="OU34" t="s">
        <v>181</v>
      </c>
      <c r="OV34">
        <v>45308</v>
      </c>
      <c r="OX34" t="s">
        <v>180</v>
      </c>
      <c r="OZ34" t="s">
        <v>181</v>
      </c>
      <c r="PA34">
        <v>45308</v>
      </c>
      <c r="PB34" t="s">
        <v>181</v>
      </c>
      <c r="PC34">
        <v>45308</v>
      </c>
      <c r="PE34" t="s">
        <v>180</v>
      </c>
      <c r="PG34" t="s">
        <v>181</v>
      </c>
      <c r="PH34">
        <v>45308</v>
      </c>
      <c r="PI34" t="s">
        <v>181</v>
      </c>
      <c r="PJ34">
        <v>45308</v>
      </c>
      <c r="PL34" t="s">
        <v>180</v>
      </c>
      <c r="PN34" t="s">
        <v>181</v>
      </c>
      <c r="PO34">
        <v>45308</v>
      </c>
      <c r="PP34" t="s">
        <v>181</v>
      </c>
      <c r="PQ34">
        <v>45308</v>
      </c>
      <c r="PS34" t="s">
        <v>180</v>
      </c>
      <c r="PU34" t="s">
        <v>181</v>
      </c>
      <c r="PV34">
        <v>45308</v>
      </c>
      <c r="PW34" t="s">
        <v>181</v>
      </c>
      <c r="PX34">
        <v>45308</v>
      </c>
      <c r="PZ34" t="s">
        <v>180</v>
      </c>
      <c r="QB34" t="s">
        <v>181</v>
      </c>
      <c r="QC34">
        <v>45308</v>
      </c>
      <c r="QD34" t="s">
        <v>181</v>
      </c>
      <c r="QE34">
        <v>45308</v>
      </c>
      <c r="QG34" t="s">
        <v>180</v>
      </c>
      <c r="QI34" t="s">
        <v>181</v>
      </c>
      <c r="QJ34">
        <v>45308</v>
      </c>
      <c r="QK34" t="s">
        <v>181</v>
      </c>
      <c r="QL34">
        <v>45308</v>
      </c>
      <c r="QN34" t="s">
        <v>180</v>
      </c>
      <c r="QP34" t="s">
        <v>181</v>
      </c>
      <c r="QQ34">
        <v>45308</v>
      </c>
      <c r="QR34" t="s">
        <v>181</v>
      </c>
      <c r="QS34">
        <v>45308</v>
      </c>
      <c r="QU34" t="s">
        <v>180</v>
      </c>
      <c r="QW34" t="s">
        <v>181</v>
      </c>
      <c r="QX34">
        <v>45308</v>
      </c>
      <c r="QY34" t="s">
        <v>181</v>
      </c>
      <c r="QZ34">
        <v>45308</v>
      </c>
      <c r="RB34" t="s">
        <v>180</v>
      </c>
      <c r="RD34" t="s">
        <v>181</v>
      </c>
      <c r="RE34">
        <v>45308</v>
      </c>
      <c r="RF34" t="s">
        <v>181</v>
      </c>
      <c r="RG34">
        <v>45308</v>
      </c>
      <c r="RI34" t="s">
        <v>180</v>
      </c>
      <c r="RK34" t="s">
        <v>181</v>
      </c>
      <c r="RL34">
        <v>45308</v>
      </c>
      <c r="RM34" t="s">
        <v>181</v>
      </c>
      <c r="RN34">
        <v>45308</v>
      </c>
      <c r="RP34" t="s">
        <v>180</v>
      </c>
      <c r="RR34" t="s">
        <v>181</v>
      </c>
      <c r="RS34">
        <v>45308</v>
      </c>
      <c r="RT34" t="s">
        <v>181</v>
      </c>
      <c r="RU34">
        <v>45308</v>
      </c>
    </row>
    <row r="35" spans="1:489" x14ac:dyDescent="0.2">
      <c r="A35" t="s">
        <v>182</v>
      </c>
      <c r="C35" t="s">
        <v>183</v>
      </c>
      <c r="D35">
        <v>0.15</v>
      </c>
      <c r="E35" t="s">
        <v>183</v>
      </c>
      <c r="F35">
        <v>0.15</v>
      </c>
      <c r="H35" t="s">
        <v>182</v>
      </c>
      <c r="J35" t="s">
        <v>183</v>
      </c>
      <c r="K35">
        <v>8.1610000000000002E-2</v>
      </c>
      <c r="L35" t="s">
        <v>183</v>
      </c>
      <c r="M35">
        <v>8.1610000000000002E-2</v>
      </c>
      <c r="O35" t="s">
        <v>182</v>
      </c>
      <c r="Q35" t="s">
        <v>183</v>
      </c>
      <c r="R35">
        <v>8.1610000000000002E-2</v>
      </c>
      <c r="S35" t="s">
        <v>183</v>
      </c>
      <c r="T35">
        <v>8.1610000000000002E-2</v>
      </c>
      <c r="V35" t="s">
        <v>182</v>
      </c>
      <c r="X35" t="s">
        <v>183</v>
      </c>
      <c r="Y35">
        <v>8.1610000000000002E-2</v>
      </c>
      <c r="Z35" t="s">
        <v>183</v>
      </c>
      <c r="AA35">
        <v>8.1610000000000002E-2</v>
      </c>
      <c r="AC35" t="s">
        <v>182</v>
      </c>
      <c r="AE35" t="s">
        <v>183</v>
      </c>
      <c r="AF35">
        <v>8.1610000000000002E-2</v>
      </c>
      <c r="AG35" t="s">
        <v>183</v>
      </c>
      <c r="AH35">
        <v>8.1610000000000002E-2</v>
      </c>
      <c r="AJ35" t="s">
        <v>182</v>
      </c>
      <c r="AL35" t="s">
        <v>183</v>
      </c>
      <c r="AM35">
        <v>8.1610000000000002E-2</v>
      </c>
      <c r="AN35" t="s">
        <v>183</v>
      </c>
      <c r="AO35">
        <v>8.1610000000000002E-2</v>
      </c>
      <c r="AQ35" t="s">
        <v>182</v>
      </c>
      <c r="AS35" t="s">
        <v>183</v>
      </c>
      <c r="AT35">
        <v>8.1610000000000002E-2</v>
      </c>
      <c r="AU35" t="s">
        <v>183</v>
      </c>
      <c r="AV35">
        <v>8.1610000000000002E-2</v>
      </c>
      <c r="AX35" t="s">
        <v>182</v>
      </c>
      <c r="AZ35" t="s">
        <v>183</v>
      </c>
      <c r="BA35">
        <v>8.1610000000000002E-2</v>
      </c>
      <c r="BB35" t="s">
        <v>183</v>
      </c>
      <c r="BC35">
        <v>8.1610000000000002E-2</v>
      </c>
      <c r="BE35" t="s">
        <v>182</v>
      </c>
      <c r="BG35" t="s">
        <v>183</v>
      </c>
      <c r="BH35">
        <v>8.1610000000000002E-2</v>
      </c>
      <c r="BI35" t="s">
        <v>183</v>
      </c>
      <c r="BJ35">
        <v>8.1610000000000002E-2</v>
      </c>
      <c r="BL35" t="s">
        <v>182</v>
      </c>
      <c r="BN35" t="s">
        <v>183</v>
      </c>
      <c r="BO35">
        <v>8.1610000000000002E-2</v>
      </c>
      <c r="BP35" t="s">
        <v>183</v>
      </c>
      <c r="BQ35">
        <v>8.1610000000000002E-2</v>
      </c>
      <c r="BS35" t="s">
        <v>182</v>
      </c>
      <c r="BU35" t="s">
        <v>183</v>
      </c>
      <c r="BV35">
        <v>6.8390000000000006E-2</v>
      </c>
      <c r="BW35" t="s">
        <v>183</v>
      </c>
      <c r="BX35">
        <v>6.8390000000000006E-2</v>
      </c>
      <c r="BZ35" t="s">
        <v>182</v>
      </c>
      <c r="CB35" t="s">
        <v>183</v>
      </c>
      <c r="CC35">
        <v>0</v>
      </c>
      <c r="CD35" t="s">
        <v>183</v>
      </c>
      <c r="CE35">
        <v>0</v>
      </c>
      <c r="CG35" t="s">
        <v>182</v>
      </c>
      <c r="CI35" t="s">
        <v>183</v>
      </c>
      <c r="CJ35">
        <v>0</v>
      </c>
      <c r="CK35" t="s">
        <v>183</v>
      </c>
      <c r="CL35">
        <v>0</v>
      </c>
      <c r="CN35" t="s">
        <v>182</v>
      </c>
      <c r="CP35" t="s">
        <v>183</v>
      </c>
      <c r="CQ35">
        <v>0</v>
      </c>
      <c r="CR35" t="s">
        <v>183</v>
      </c>
      <c r="CS35">
        <v>0</v>
      </c>
      <c r="CU35" t="s">
        <v>182</v>
      </c>
      <c r="CW35" t="s">
        <v>183</v>
      </c>
      <c r="CX35">
        <v>0</v>
      </c>
      <c r="CY35" t="s">
        <v>183</v>
      </c>
      <c r="CZ35">
        <v>0</v>
      </c>
      <c r="DB35" t="s">
        <v>182</v>
      </c>
      <c r="DD35" t="s">
        <v>183</v>
      </c>
      <c r="DE35">
        <v>6.923E-2</v>
      </c>
      <c r="DF35" t="s">
        <v>183</v>
      </c>
      <c r="DG35">
        <v>6.923E-2</v>
      </c>
      <c r="DI35" t="s">
        <v>182</v>
      </c>
      <c r="DK35" t="s">
        <v>183</v>
      </c>
      <c r="DL35">
        <v>8.4000000000000003E-4</v>
      </c>
      <c r="DM35" t="s">
        <v>183</v>
      </c>
      <c r="DN35">
        <v>8.4000000000000003E-4</v>
      </c>
      <c r="DP35" t="s">
        <v>182</v>
      </c>
      <c r="DR35" t="s">
        <v>183</v>
      </c>
      <c r="DS35">
        <v>8.4000000000000003E-4</v>
      </c>
      <c r="DT35" t="s">
        <v>183</v>
      </c>
      <c r="DU35">
        <v>8.4000000000000003E-4</v>
      </c>
      <c r="DW35" t="s">
        <v>182</v>
      </c>
      <c r="DY35" t="s">
        <v>183</v>
      </c>
      <c r="DZ35">
        <v>8.4000000000000003E-4</v>
      </c>
      <c r="EA35" t="s">
        <v>183</v>
      </c>
      <c r="EB35">
        <v>8.4000000000000003E-4</v>
      </c>
      <c r="ED35" t="s">
        <v>182</v>
      </c>
      <c r="EF35" t="s">
        <v>183</v>
      </c>
      <c r="EG35">
        <v>8.4000000000000003E-4</v>
      </c>
      <c r="EH35" t="s">
        <v>183</v>
      </c>
      <c r="EI35">
        <v>8.4000000000000003E-4</v>
      </c>
      <c r="EK35" t="s">
        <v>182</v>
      </c>
      <c r="EM35" t="s">
        <v>183</v>
      </c>
      <c r="EN35">
        <v>0.14917000000000002</v>
      </c>
      <c r="EO35" t="s">
        <v>183</v>
      </c>
      <c r="EP35">
        <v>0.14917000000000002</v>
      </c>
      <c r="ER35" t="s">
        <v>182</v>
      </c>
      <c r="ET35" t="s">
        <v>183</v>
      </c>
      <c r="EU35">
        <v>8.0780000000000005E-2</v>
      </c>
      <c r="EV35" t="s">
        <v>183</v>
      </c>
      <c r="EW35">
        <v>8.0780000000000005E-2</v>
      </c>
      <c r="EY35" t="s">
        <v>182</v>
      </c>
      <c r="FA35" t="s">
        <v>183</v>
      </c>
      <c r="FB35">
        <v>8.0780000000000005E-2</v>
      </c>
      <c r="FC35" t="s">
        <v>183</v>
      </c>
      <c r="FD35">
        <v>8.0780000000000005E-2</v>
      </c>
      <c r="FF35" t="s">
        <v>182</v>
      </c>
      <c r="FH35" t="s">
        <v>183</v>
      </c>
      <c r="FI35">
        <v>8.0780000000000005E-2</v>
      </c>
      <c r="FJ35" t="s">
        <v>183</v>
      </c>
      <c r="FK35">
        <v>8.0780000000000005E-2</v>
      </c>
      <c r="FM35" t="s">
        <v>182</v>
      </c>
      <c r="FO35" t="s">
        <v>183</v>
      </c>
      <c r="FP35">
        <v>8.0780000000000005E-2</v>
      </c>
      <c r="FQ35" t="s">
        <v>183</v>
      </c>
      <c r="FR35">
        <v>8.0780000000000005E-2</v>
      </c>
      <c r="FT35" t="s">
        <v>182</v>
      </c>
      <c r="FV35" t="s">
        <v>183</v>
      </c>
      <c r="FW35">
        <v>8.4000000000000003E-4</v>
      </c>
      <c r="FX35" t="s">
        <v>183</v>
      </c>
      <c r="FY35">
        <v>8.4000000000000003E-4</v>
      </c>
      <c r="GA35" t="s">
        <v>182</v>
      </c>
      <c r="GC35" t="s">
        <v>183</v>
      </c>
      <c r="GD35">
        <v>8.4000000000000003E-4</v>
      </c>
      <c r="GE35" t="s">
        <v>183</v>
      </c>
      <c r="GF35">
        <v>8.4000000000000003E-4</v>
      </c>
      <c r="GH35" t="s">
        <v>182</v>
      </c>
      <c r="GJ35" t="s">
        <v>183</v>
      </c>
      <c r="GK35">
        <v>8.4000000000000003E-4</v>
      </c>
      <c r="GL35" t="s">
        <v>183</v>
      </c>
      <c r="GM35">
        <v>8.4000000000000003E-4</v>
      </c>
      <c r="GO35" t="s">
        <v>182</v>
      </c>
      <c r="GQ35" t="s">
        <v>183</v>
      </c>
      <c r="GR35">
        <v>8.4000000000000003E-4</v>
      </c>
      <c r="GS35" t="s">
        <v>183</v>
      </c>
      <c r="GT35">
        <v>8.4000000000000003E-4</v>
      </c>
      <c r="GV35" t="s">
        <v>182</v>
      </c>
      <c r="GX35" t="s">
        <v>183</v>
      </c>
      <c r="GY35">
        <v>8.4000000000000003E-4</v>
      </c>
      <c r="GZ35" t="s">
        <v>183</v>
      </c>
      <c r="HA35">
        <v>8.4000000000000003E-4</v>
      </c>
      <c r="HC35" t="s">
        <v>182</v>
      </c>
      <c r="HE35" t="s">
        <v>183</v>
      </c>
      <c r="HF35">
        <v>8.0780000000000005E-2</v>
      </c>
      <c r="HG35" t="s">
        <v>183</v>
      </c>
      <c r="HH35">
        <v>8.0780000000000005E-2</v>
      </c>
      <c r="HJ35" t="s">
        <v>182</v>
      </c>
      <c r="HL35" t="s">
        <v>183</v>
      </c>
      <c r="HM35">
        <v>8.0780000000000005E-2</v>
      </c>
      <c r="HN35" t="s">
        <v>183</v>
      </c>
      <c r="HO35">
        <v>8.0780000000000005E-2</v>
      </c>
      <c r="HQ35" t="s">
        <v>182</v>
      </c>
      <c r="HS35" t="s">
        <v>183</v>
      </c>
      <c r="HT35">
        <v>8.0780000000000005E-2</v>
      </c>
      <c r="HU35" t="s">
        <v>183</v>
      </c>
      <c r="HV35">
        <v>8.0780000000000005E-2</v>
      </c>
      <c r="HX35" t="s">
        <v>182</v>
      </c>
      <c r="HZ35" t="s">
        <v>183</v>
      </c>
      <c r="IA35">
        <v>8.0780000000000005E-2</v>
      </c>
      <c r="IB35" t="s">
        <v>183</v>
      </c>
      <c r="IC35">
        <v>8.0780000000000005E-2</v>
      </c>
      <c r="IE35" t="s">
        <v>182</v>
      </c>
      <c r="IG35" t="s">
        <v>183</v>
      </c>
      <c r="IH35">
        <v>8.0780000000000005E-2</v>
      </c>
      <c r="II35" t="s">
        <v>183</v>
      </c>
      <c r="IJ35">
        <v>8.0780000000000005E-2</v>
      </c>
      <c r="IL35" t="s">
        <v>182</v>
      </c>
      <c r="IN35" t="s">
        <v>183</v>
      </c>
      <c r="IO35">
        <v>0.15</v>
      </c>
      <c r="IP35" t="s">
        <v>183</v>
      </c>
      <c r="IQ35">
        <v>0.15</v>
      </c>
      <c r="IS35" t="s">
        <v>182</v>
      </c>
      <c r="IU35" t="s">
        <v>183</v>
      </c>
      <c r="IV35">
        <v>8.1610000000000002E-2</v>
      </c>
      <c r="IW35" t="s">
        <v>183</v>
      </c>
      <c r="IX35">
        <v>8.1610000000000002E-2</v>
      </c>
      <c r="IZ35" t="s">
        <v>182</v>
      </c>
      <c r="JB35" t="s">
        <v>183</v>
      </c>
      <c r="JC35">
        <v>8.1610000000000002E-2</v>
      </c>
      <c r="JD35" t="s">
        <v>183</v>
      </c>
      <c r="JE35">
        <v>8.1610000000000002E-2</v>
      </c>
      <c r="JG35" t="s">
        <v>182</v>
      </c>
      <c r="JI35" t="s">
        <v>183</v>
      </c>
      <c r="JJ35">
        <v>8.1610000000000002E-2</v>
      </c>
      <c r="JK35" t="s">
        <v>183</v>
      </c>
      <c r="JL35">
        <v>8.1610000000000002E-2</v>
      </c>
      <c r="JN35" t="s">
        <v>182</v>
      </c>
      <c r="JP35" t="s">
        <v>183</v>
      </c>
      <c r="JQ35">
        <v>8.1610000000000002E-2</v>
      </c>
      <c r="JR35" t="s">
        <v>183</v>
      </c>
      <c r="JS35">
        <v>8.1610000000000002E-2</v>
      </c>
      <c r="JU35" t="s">
        <v>182</v>
      </c>
      <c r="JW35" t="s">
        <v>183</v>
      </c>
      <c r="JX35">
        <v>8.1610000000000002E-2</v>
      </c>
      <c r="JY35" t="s">
        <v>183</v>
      </c>
      <c r="JZ35">
        <v>8.1610000000000002E-2</v>
      </c>
      <c r="KB35" t="s">
        <v>182</v>
      </c>
      <c r="KD35" t="s">
        <v>183</v>
      </c>
      <c r="KE35">
        <v>8.1610000000000002E-2</v>
      </c>
      <c r="KF35" t="s">
        <v>183</v>
      </c>
      <c r="KG35">
        <v>8.1610000000000002E-2</v>
      </c>
      <c r="KI35" t="s">
        <v>182</v>
      </c>
      <c r="KK35" t="s">
        <v>183</v>
      </c>
      <c r="KL35">
        <v>8.1610000000000002E-2</v>
      </c>
      <c r="KM35" t="s">
        <v>183</v>
      </c>
      <c r="KN35">
        <v>8.1610000000000002E-2</v>
      </c>
      <c r="KP35" t="s">
        <v>182</v>
      </c>
      <c r="KR35" t="s">
        <v>183</v>
      </c>
      <c r="KS35">
        <v>8.1610000000000002E-2</v>
      </c>
      <c r="KT35" t="s">
        <v>183</v>
      </c>
      <c r="KU35">
        <v>8.1610000000000002E-2</v>
      </c>
      <c r="KW35" t="s">
        <v>182</v>
      </c>
      <c r="KY35" t="s">
        <v>183</v>
      </c>
      <c r="KZ35">
        <v>8.1610000000000002E-2</v>
      </c>
      <c r="LA35" t="s">
        <v>183</v>
      </c>
      <c r="LB35">
        <v>8.1610000000000002E-2</v>
      </c>
      <c r="LD35" t="s">
        <v>182</v>
      </c>
      <c r="LF35" t="s">
        <v>183</v>
      </c>
      <c r="LG35">
        <v>6.8390000000000006E-2</v>
      </c>
      <c r="LH35" t="s">
        <v>183</v>
      </c>
      <c r="LI35">
        <v>6.8390000000000006E-2</v>
      </c>
      <c r="LK35" t="s">
        <v>182</v>
      </c>
      <c r="LM35" t="s">
        <v>183</v>
      </c>
      <c r="LN35">
        <v>0</v>
      </c>
      <c r="LO35" t="s">
        <v>183</v>
      </c>
      <c r="LP35">
        <v>0</v>
      </c>
      <c r="LR35" t="s">
        <v>182</v>
      </c>
      <c r="LT35" t="s">
        <v>183</v>
      </c>
      <c r="LU35">
        <v>0</v>
      </c>
      <c r="LV35" t="s">
        <v>183</v>
      </c>
      <c r="LW35">
        <v>0</v>
      </c>
      <c r="LY35" t="s">
        <v>182</v>
      </c>
      <c r="MA35" t="s">
        <v>183</v>
      </c>
      <c r="MB35">
        <v>0</v>
      </c>
      <c r="MC35" t="s">
        <v>183</v>
      </c>
      <c r="MD35">
        <v>0</v>
      </c>
      <c r="MF35" t="s">
        <v>182</v>
      </c>
      <c r="MH35" t="s">
        <v>183</v>
      </c>
      <c r="MI35">
        <v>0</v>
      </c>
      <c r="MJ35" t="s">
        <v>183</v>
      </c>
      <c r="MK35">
        <v>0</v>
      </c>
      <c r="MM35" t="s">
        <v>182</v>
      </c>
      <c r="MO35" t="s">
        <v>183</v>
      </c>
      <c r="MP35">
        <v>6.923E-2</v>
      </c>
      <c r="MQ35" t="s">
        <v>183</v>
      </c>
      <c r="MR35">
        <v>6.923E-2</v>
      </c>
      <c r="MT35" t="s">
        <v>182</v>
      </c>
      <c r="MV35" t="s">
        <v>183</v>
      </c>
      <c r="MW35">
        <v>8.4000000000000003E-4</v>
      </c>
      <c r="MX35" t="s">
        <v>183</v>
      </c>
      <c r="MY35">
        <v>8.4000000000000003E-4</v>
      </c>
      <c r="NA35" t="s">
        <v>182</v>
      </c>
      <c r="NC35" t="s">
        <v>183</v>
      </c>
      <c r="ND35">
        <v>8.4000000000000003E-4</v>
      </c>
      <c r="NE35" t="s">
        <v>183</v>
      </c>
      <c r="NF35">
        <v>8.4000000000000003E-4</v>
      </c>
      <c r="NH35" t="s">
        <v>182</v>
      </c>
      <c r="NJ35" t="s">
        <v>183</v>
      </c>
      <c r="NK35">
        <v>8.4000000000000003E-4</v>
      </c>
      <c r="NL35" t="s">
        <v>183</v>
      </c>
      <c r="NM35">
        <v>8.4000000000000003E-4</v>
      </c>
      <c r="NO35" t="s">
        <v>182</v>
      </c>
      <c r="NQ35" t="s">
        <v>183</v>
      </c>
      <c r="NR35">
        <v>8.4000000000000003E-4</v>
      </c>
      <c r="NS35" t="s">
        <v>183</v>
      </c>
      <c r="NT35">
        <v>8.4000000000000003E-4</v>
      </c>
      <c r="NV35" t="s">
        <v>182</v>
      </c>
      <c r="NX35" t="s">
        <v>183</v>
      </c>
      <c r="NY35">
        <v>0.14917000000000002</v>
      </c>
      <c r="NZ35" t="s">
        <v>183</v>
      </c>
      <c r="OA35">
        <v>0.14917000000000002</v>
      </c>
      <c r="OC35" t="s">
        <v>182</v>
      </c>
      <c r="OE35" t="s">
        <v>183</v>
      </c>
      <c r="OF35">
        <v>8.0780000000000005E-2</v>
      </c>
      <c r="OG35" t="s">
        <v>183</v>
      </c>
      <c r="OH35">
        <v>8.0780000000000005E-2</v>
      </c>
      <c r="OJ35" t="s">
        <v>182</v>
      </c>
      <c r="OL35" t="s">
        <v>183</v>
      </c>
      <c r="OM35">
        <v>8.0780000000000005E-2</v>
      </c>
      <c r="ON35" t="s">
        <v>183</v>
      </c>
      <c r="OO35">
        <v>8.0780000000000005E-2</v>
      </c>
      <c r="OQ35" t="s">
        <v>182</v>
      </c>
      <c r="OS35" t="s">
        <v>183</v>
      </c>
      <c r="OT35">
        <v>8.0780000000000005E-2</v>
      </c>
      <c r="OU35" t="s">
        <v>183</v>
      </c>
      <c r="OV35">
        <v>8.0780000000000005E-2</v>
      </c>
      <c r="OX35" t="s">
        <v>182</v>
      </c>
      <c r="OZ35" t="s">
        <v>183</v>
      </c>
      <c r="PA35">
        <v>8.0780000000000005E-2</v>
      </c>
      <c r="PB35" t="s">
        <v>183</v>
      </c>
      <c r="PC35">
        <v>8.0780000000000005E-2</v>
      </c>
      <c r="PE35" t="s">
        <v>182</v>
      </c>
      <c r="PG35" t="s">
        <v>183</v>
      </c>
      <c r="PH35">
        <v>8.4000000000000003E-4</v>
      </c>
      <c r="PI35" t="s">
        <v>183</v>
      </c>
      <c r="PJ35">
        <v>8.4000000000000003E-4</v>
      </c>
      <c r="PL35" t="s">
        <v>182</v>
      </c>
      <c r="PN35" t="s">
        <v>183</v>
      </c>
      <c r="PO35">
        <v>8.4000000000000003E-4</v>
      </c>
      <c r="PP35" t="s">
        <v>183</v>
      </c>
      <c r="PQ35">
        <v>8.4000000000000003E-4</v>
      </c>
      <c r="PS35" t="s">
        <v>182</v>
      </c>
      <c r="PU35" t="s">
        <v>183</v>
      </c>
      <c r="PV35">
        <v>8.4000000000000003E-4</v>
      </c>
      <c r="PW35" t="s">
        <v>183</v>
      </c>
      <c r="PX35">
        <v>8.4000000000000003E-4</v>
      </c>
      <c r="PZ35" t="s">
        <v>182</v>
      </c>
      <c r="QB35" t="s">
        <v>183</v>
      </c>
      <c r="QC35">
        <v>8.4000000000000003E-4</v>
      </c>
      <c r="QD35" t="s">
        <v>183</v>
      </c>
      <c r="QE35">
        <v>8.4000000000000003E-4</v>
      </c>
      <c r="QG35" t="s">
        <v>182</v>
      </c>
      <c r="QI35" t="s">
        <v>183</v>
      </c>
      <c r="QJ35">
        <v>8.4000000000000003E-4</v>
      </c>
      <c r="QK35" t="s">
        <v>183</v>
      </c>
      <c r="QL35">
        <v>8.4000000000000003E-4</v>
      </c>
      <c r="QN35" t="s">
        <v>182</v>
      </c>
      <c r="QP35" t="s">
        <v>183</v>
      </c>
      <c r="QQ35">
        <v>8.0780000000000005E-2</v>
      </c>
      <c r="QR35" t="s">
        <v>183</v>
      </c>
      <c r="QS35">
        <v>8.0780000000000005E-2</v>
      </c>
      <c r="QU35" t="s">
        <v>182</v>
      </c>
      <c r="QW35" t="s">
        <v>183</v>
      </c>
      <c r="QX35">
        <v>8.0780000000000005E-2</v>
      </c>
      <c r="QY35" t="s">
        <v>183</v>
      </c>
      <c r="QZ35">
        <v>8.0780000000000005E-2</v>
      </c>
      <c r="RB35" t="s">
        <v>182</v>
      </c>
      <c r="RD35" t="s">
        <v>183</v>
      </c>
      <c r="RE35">
        <v>8.0780000000000005E-2</v>
      </c>
      <c r="RF35" t="s">
        <v>183</v>
      </c>
      <c r="RG35">
        <v>8.0780000000000005E-2</v>
      </c>
      <c r="RI35" t="s">
        <v>182</v>
      </c>
      <c r="RK35" t="s">
        <v>183</v>
      </c>
      <c r="RL35">
        <v>8.0780000000000005E-2</v>
      </c>
      <c r="RM35" t="s">
        <v>183</v>
      </c>
      <c r="RN35">
        <v>8.0780000000000005E-2</v>
      </c>
      <c r="RP35" t="s">
        <v>182</v>
      </c>
      <c r="RR35" t="s">
        <v>183</v>
      </c>
      <c r="RS35">
        <v>8.0780000000000005E-2</v>
      </c>
      <c r="RT35" t="s">
        <v>183</v>
      </c>
      <c r="RU35">
        <v>8.0780000000000005E-2</v>
      </c>
    </row>
    <row r="36" spans="1:489" x14ac:dyDescent="0.2">
      <c r="A36" t="s">
        <v>184</v>
      </c>
      <c r="C36" t="s">
        <v>185</v>
      </c>
      <c r="D36">
        <v>58875</v>
      </c>
      <c r="E36" t="s">
        <v>185</v>
      </c>
      <c r="F36">
        <v>58875</v>
      </c>
      <c r="H36" t="s">
        <v>184</v>
      </c>
      <c r="J36" t="s">
        <v>185</v>
      </c>
      <c r="K36">
        <v>58875</v>
      </c>
      <c r="L36" t="s">
        <v>185</v>
      </c>
      <c r="M36">
        <v>58875</v>
      </c>
      <c r="O36" t="s">
        <v>184</v>
      </c>
      <c r="Q36" t="s">
        <v>185</v>
      </c>
      <c r="R36">
        <v>58875</v>
      </c>
      <c r="S36" t="s">
        <v>185</v>
      </c>
      <c r="T36">
        <v>58875</v>
      </c>
      <c r="V36" t="s">
        <v>184</v>
      </c>
      <c r="X36" t="s">
        <v>185</v>
      </c>
      <c r="Y36">
        <v>58875</v>
      </c>
      <c r="Z36" t="s">
        <v>185</v>
      </c>
      <c r="AA36">
        <v>58875</v>
      </c>
      <c r="AC36" t="s">
        <v>184</v>
      </c>
      <c r="AE36" t="s">
        <v>185</v>
      </c>
      <c r="AF36">
        <v>58875</v>
      </c>
      <c r="AG36" t="s">
        <v>185</v>
      </c>
      <c r="AH36">
        <v>58875</v>
      </c>
      <c r="AJ36" t="s">
        <v>184</v>
      </c>
      <c r="AL36" t="s">
        <v>185</v>
      </c>
      <c r="AM36">
        <v>58875</v>
      </c>
      <c r="AN36" t="s">
        <v>185</v>
      </c>
      <c r="AO36">
        <v>58875</v>
      </c>
      <c r="AQ36" t="s">
        <v>184</v>
      </c>
      <c r="AS36" t="s">
        <v>185</v>
      </c>
      <c r="AT36">
        <v>58875</v>
      </c>
      <c r="AU36" t="s">
        <v>185</v>
      </c>
      <c r="AV36">
        <v>58875</v>
      </c>
      <c r="AX36" t="s">
        <v>184</v>
      </c>
      <c r="AZ36" t="s">
        <v>185</v>
      </c>
      <c r="BA36">
        <v>58875</v>
      </c>
      <c r="BB36" t="s">
        <v>185</v>
      </c>
      <c r="BC36">
        <v>58875</v>
      </c>
      <c r="BE36" t="s">
        <v>184</v>
      </c>
      <c r="BG36" t="s">
        <v>185</v>
      </c>
      <c r="BH36">
        <v>58875</v>
      </c>
      <c r="BI36" t="s">
        <v>185</v>
      </c>
      <c r="BJ36">
        <v>58875</v>
      </c>
      <c r="BL36" t="s">
        <v>184</v>
      </c>
      <c r="BN36" t="s">
        <v>185</v>
      </c>
      <c r="BO36">
        <v>58875</v>
      </c>
      <c r="BP36" t="s">
        <v>185</v>
      </c>
      <c r="BQ36">
        <v>58875</v>
      </c>
      <c r="BS36" t="s">
        <v>184</v>
      </c>
      <c r="BU36" t="s">
        <v>185</v>
      </c>
      <c r="BV36">
        <v>58875</v>
      </c>
      <c r="BW36" t="s">
        <v>185</v>
      </c>
      <c r="BX36">
        <v>58875</v>
      </c>
      <c r="BZ36" t="s">
        <v>184</v>
      </c>
      <c r="CB36" t="s">
        <v>185</v>
      </c>
      <c r="CC36">
        <v>58875</v>
      </c>
      <c r="CD36" t="s">
        <v>185</v>
      </c>
      <c r="CE36">
        <v>58875</v>
      </c>
      <c r="CG36" t="s">
        <v>184</v>
      </c>
      <c r="CI36" t="s">
        <v>185</v>
      </c>
      <c r="CJ36">
        <v>58875</v>
      </c>
      <c r="CK36" t="s">
        <v>185</v>
      </c>
      <c r="CL36">
        <v>58875</v>
      </c>
      <c r="CN36" t="s">
        <v>184</v>
      </c>
      <c r="CP36" t="s">
        <v>185</v>
      </c>
      <c r="CQ36">
        <v>58875</v>
      </c>
      <c r="CR36" t="s">
        <v>185</v>
      </c>
      <c r="CS36">
        <v>58875</v>
      </c>
      <c r="CU36" t="s">
        <v>184</v>
      </c>
      <c r="CW36" t="s">
        <v>185</v>
      </c>
      <c r="CX36">
        <v>58875</v>
      </c>
      <c r="CY36" t="s">
        <v>185</v>
      </c>
      <c r="CZ36">
        <v>58875</v>
      </c>
      <c r="DB36" t="s">
        <v>184</v>
      </c>
      <c r="DD36" t="s">
        <v>185</v>
      </c>
      <c r="DE36">
        <v>58875</v>
      </c>
      <c r="DF36" t="s">
        <v>185</v>
      </c>
      <c r="DG36">
        <v>58875</v>
      </c>
      <c r="DI36" t="s">
        <v>184</v>
      </c>
      <c r="DK36" t="s">
        <v>185</v>
      </c>
      <c r="DL36">
        <v>58875</v>
      </c>
      <c r="DM36" t="s">
        <v>185</v>
      </c>
      <c r="DN36">
        <v>58875</v>
      </c>
      <c r="DP36" t="s">
        <v>184</v>
      </c>
      <c r="DR36" t="s">
        <v>185</v>
      </c>
      <c r="DS36">
        <v>58875</v>
      </c>
      <c r="DT36" t="s">
        <v>185</v>
      </c>
      <c r="DU36">
        <v>58875</v>
      </c>
      <c r="DW36" t="s">
        <v>184</v>
      </c>
      <c r="DY36" t="s">
        <v>185</v>
      </c>
      <c r="DZ36">
        <v>58875</v>
      </c>
      <c r="EA36" t="s">
        <v>185</v>
      </c>
      <c r="EB36">
        <v>58875</v>
      </c>
      <c r="ED36" t="s">
        <v>184</v>
      </c>
      <c r="EF36" t="s">
        <v>185</v>
      </c>
      <c r="EG36">
        <v>58875</v>
      </c>
      <c r="EH36" t="s">
        <v>185</v>
      </c>
      <c r="EI36">
        <v>58875</v>
      </c>
      <c r="EK36" t="s">
        <v>184</v>
      </c>
      <c r="EM36" t="s">
        <v>185</v>
      </c>
      <c r="EN36">
        <v>58875</v>
      </c>
      <c r="EO36" t="s">
        <v>185</v>
      </c>
      <c r="EP36">
        <v>58875</v>
      </c>
      <c r="ER36" t="s">
        <v>184</v>
      </c>
      <c r="ET36" t="s">
        <v>185</v>
      </c>
      <c r="EU36">
        <v>58875</v>
      </c>
      <c r="EV36" t="s">
        <v>185</v>
      </c>
      <c r="EW36">
        <v>58875</v>
      </c>
      <c r="EY36" t="s">
        <v>184</v>
      </c>
      <c r="FA36" t="s">
        <v>185</v>
      </c>
      <c r="FB36">
        <v>58875</v>
      </c>
      <c r="FC36" t="s">
        <v>185</v>
      </c>
      <c r="FD36">
        <v>58875</v>
      </c>
      <c r="FF36" t="s">
        <v>184</v>
      </c>
      <c r="FH36" t="s">
        <v>185</v>
      </c>
      <c r="FI36">
        <v>58875</v>
      </c>
      <c r="FJ36" t="s">
        <v>185</v>
      </c>
      <c r="FK36">
        <v>58875</v>
      </c>
      <c r="FM36" t="s">
        <v>184</v>
      </c>
      <c r="FO36" t="s">
        <v>185</v>
      </c>
      <c r="FP36">
        <v>58875</v>
      </c>
      <c r="FQ36" t="s">
        <v>185</v>
      </c>
      <c r="FR36">
        <v>58875</v>
      </c>
      <c r="FT36" t="s">
        <v>184</v>
      </c>
      <c r="FV36" t="s">
        <v>185</v>
      </c>
      <c r="FW36">
        <v>58875</v>
      </c>
      <c r="FX36" t="s">
        <v>185</v>
      </c>
      <c r="FY36">
        <v>58875</v>
      </c>
      <c r="GA36" t="s">
        <v>184</v>
      </c>
      <c r="GC36" t="s">
        <v>185</v>
      </c>
      <c r="GD36">
        <v>58875</v>
      </c>
      <c r="GE36" t="s">
        <v>185</v>
      </c>
      <c r="GF36">
        <v>58875</v>
      </c>
      <c r="GH36" t="s">
        <v>184</v>
      </c>
      <c r="GJ36" t="s">
        <v>185</v>
      </c>
      <c r="GK36">
        <v>58875</v>
      </c>
      <c r="GL36" t="s">
        <v>185</v>
      </c>
      <c r="GM36">
        <v>58875</v>
      </c>
      <c r="GO36" t="s">
        <v>184</v>
      </c>
      <c r="GQ36" t="s">
        <v>185</v>
      </c>
      <c r="GR36">
        <v>58875</v>
      </c>
      <c r="GS36" t="s">
        <v>185</v>
      </c>
      <c r="GT36">
        <v>58875</v>
      </c>
      <c r="GV36" t="s">
        <v>184</v>
      </c>
      <c r="GX36" t="s">
        <v>185</v>
      </c>
      <c r="GY36">
        <v>58875</v>
      </c>
      <c r="GZ36" t="s">
        <v>185</v>
      </c>
      <c r="HA36">
        <v>58875</v>
      </c>
      <c r="HC36" t="s">
        <v>184</v>
      </c>
      <c r="HE36" t="s">
        <v>185</v>
      </c>
      <c r="HF36">
        <v>58875</v>
      </c>
      <c r="HG36" t="s">
        <v>185</v>
      </c>
      <c r="HH36">
        <v>58875</v>
      </c>
      <c r="HJ36" t="s">
        <v>184</v>
      </c>
      <c r="HL36" t="s">
        <v>185</v>
      </c>
      <c r="HM36">
        <v>58875</v>
      </c>
      <c r="HN36" t="s">
        <v>185</v>
      </c>
      <c r="HO36">
        <v>58875</v>
      </c>
      <c r="HQ36" t="s">
        <v>184</v>
      </c>
      <c r="HS36" t="s">
        <v>185</v>
      </c>
      <c r="HT36">
        <v>58875</v>
      </c>
      <c r="HU36" t="s">
        <v>185</v>
      </c>
      <c r="HV36">
        <v>58875</v>
      </c>
      <c r="HX36" t="s">
        <v>184</v>
      </c>
      <c r="HZ36" t="s">
        <v>185</v>
      </c>
      <c r="IA36">
        <v>58875</v>
      </c>
      <c r="IB36" t="s">
        <v>185</v>
      </c>
      <c r="IC36">
        <v>58875</v>
      </c>
      <c r="IE36" t="s">
        <v>184</v>
      </c>
      <c r="IG36" t="s">
        <v>185</v>
      </c>
      <c r="IH36">
        <v>58875</v>
      </c>
      <c r="II36" t="s">
        <v>185</v>
      </c>
      <c r="IJ36">
        <v>58875</v>
      </c>
      <c r="IL36" t="s">
        <v>184</v>
      </c>
      <c r="IN36" t="s">
        <v>185</v>
      </c>
      <c r="IO36">
        <v>58875</v>
      </c>
      <c r="IP36" t="s">
        <v>185</v>
      </c>
      <c r="IQ36">
        <v>58875</v>
      </c>
      <c r="IS36" t="s">
        <v>184</v>
      </c>
      <c r="IU36" t="s">
        <v>185</v>
      </c>
      <c r="IV36">
        <v>58875</v>
      </c>
      <c r="IW36" t="s">
        <v>185</v>
      </c>
      <c r="IX36">
        <v>58875</v>
      </c>
      <c r="IZ36" t="s">
        <v>184</v>
      </c>
      <c r="JB36" t="s">
        <v>185</v>
      </c>
      <c r="JC36">
        <v>58875</v>
      </c>
      <c r="JD36" t="s">
        <v>185</v>
      </c>
      <c r="JE36">
        <v>58875</v>
      </c>
      <c r="JG36" t="s">
        <v>184</v>
      </c>
      <c r="JI36" t="s">
        <v>185</v>
      </c>
      <c r="JJ36">
        <v>58875</v>
      </c>
      <c r="JK36" t="s">
        <v>185</v>
      </c>
      <c r="JL36">
        <v>58875</v>
      </c>
      <c r="JN36" t="s">
        <v>184</v>
      </c>
      <c r="JP36" t="s">
        <v>185</v>
      </c>
      <c r="JQ36">
        <v>58875</v>
      </c>
      <c r="JR36" t="s">
        <v>185</v>
      </c>
      <c r="JS36">
        <v>58875</v>
      </c>
      <c r="JU36" t="s">
        <v>184</v>
      </c>
      <c r="JW36" t="s">
        <v>185</v>
      </c>
      <c r="JX36">
        <v>58875</v>
      </c>
      <c r="JY36" t="s">
        <v>185</v>
      </c>
      <c r="JZ36">
        <v>58875</v>
      </c>
      <c r="KB36" t="s">
        <v>184</v>
      </c>
      <c r="KD36" t="s">
        <v>185</v>
      </c>
      <c r="KE36">
        <v>58875</v>
      </c>
      <c r="KF36" t="s">
        <v>185</v>
      </c>
      <c r="KG36">
        <v>58875</v>
      </c>
      <c r="KI36" t="s">
        <v>184</v>
      </c>
      <c r="KK36" t="s">
        <v>185</v>
      </c>
      <c r="KL36">
        <v>58875</v>
      </c>
      <c r="KM36" t="s">
        <v>185</v>
      </c>
      <c r="KN36">
        <v>58875</v>
      </c>
      <c r="KP36" t="s">
        <v>184</v>
      </c>
      <c r="KR36" t="s">
        <v>185</v>
      </c>
      <c r="KS36">
        <v>58875</v>
      </c>
      <c r="KT36" t="s">
        <v>185</v>
      </c>
      <c r="KU36">
        <v>58875</v>
      </c>
      <c r="KW36" t="s">
        <v>184</v>
      </c>
      <c r="KY36" t="s">
        <v>185</v>
      </c>
      <c r="KZ36">
        <v>58875</v>
      </c>
      <c r="LA36" t="s">
        <v>185</v>
      </c>
      <c r="LB36">
        <v>58875</v>
      </c>
      <c r="LD36" t="s">
        <v>184</v>
      </c>
      <c r="LF36" t="s">
        <v>185</v>
      </c>
      <c r="LG36">
        <v>58875</v>
      </c>
      <c r="LH36" t="s">
        <v>185</v>
      </c>
      <c r="LI36">
        <v>58875</v>
      </c>
      <c r="LK36" t="s">
        <v>184</v>
      </c>
      <c r="LM36" t="s">
        <v>185</v>
      </c>
      <c r="LN36">
        <v>58875</v>
      </c>
      <c r="LO36" t="s">
        <v>185</v>
      </c>
      <c r="LP36">
        <v>58875</v>
      </c>
      <c r="LR36" t="s">
        <v>184</v>
      </c>
      <c r="LT36" t="s">
        <v>185</v>
      </c>
      <c r="LU36">
        <v>58875</v>
      </c>
      <c r="LV36" t="s">
        <v>185</v>
      </c>
      <c r="LW36">
        <v>58875</v>
      </c>
      <c r="LY36" t="s">
        <v>184</v>
      </c>
      <c r="MA36" t="s">
        <v>185</v>
      </c>
      <c r="MB36">
        <v>58875</v>
      </c>
      <c r="MC36" t="s">
        <v>185</v>
      </c>
      <c r="MD36">
        <v>58875</v>
      </c>
      <c r="MF36" t="s">
        <v>184</v>
      </c>
      <c r="MH36" t="s">
        <v>185</v>
      </c>
      <c r="MI36">
        <v>58875</v>
      </c>
      <c r="MJ36" t="s">
        <v>185</v>
      </c>
      <c r="MK36">
        <v>58875</v>
      </c>
      <c r="MM36" t="s">
        <v>184</v>
      </c>
      <c r="MO36" t="s">
        <v>185</v>
      </c>
      <c r="MP36">
        <v>58875</v>
      </c>
      <c r="MQ36" t="s">
        <v>185</v>
      </c>
      <c r="MR36">
        <v>58875</v>
      </c>
      <c r="MT36" t="s">
        <v>184</v>
      </c>
      <c r="MV36" t="s">
        <v>185</v>
      </c>
      <c r="MW36">
        <v>58875</v>
      </c>
      <c r="MX36" t="s">
        <v>185</v>
      </c>
      <c r="MY36">
        <v>58875</v>
      </c>
      <c r="NA36" t="s">
        <v>184</v>
      </c>
      <c r="NC36" t="s">
        <v>185</v>
      </c>
      <c r="ND36">
        <v>58875</v>
      </c>
      <c r="NE36" t="s">
        <v>185</v>
      </c>
      <c r="NF36">
        <v>58875</v>
      </c>
      <c r="NH36" t="s">
        <v>184</v>
      </c>
      <c r="NJ36" t="s">
        <v>185</v>
      </c>
      <c r="NK36">
        <v>58875</v>
      </c>
      <c r="NL36" t="s">
        <v>185</v>
      </c>
      <c r="NM36">
        <v>58875</v>
      </c>
      <c r="NO36" t="s">
        <v>184</v>
      </c>
      <c r="NQ36" t="s">
        <v>185</v>
      </c>
      <c r="NR36">
        <v>58875</v>
      </c>
      <c r="NS36" t="s">
        <v>185</v>
      </c>
      <c r="NT36">
        <v>58875</v>
      </c>
      <c r="NV36" t="s">
        <v>184</v>
      </c>
      <c r="NX36" t="s">
        <v>185</v>
      </c>
      <c r="NY36">
        <v>58875</v>
      </c>
      <c r="NZ36" t="s">
        <v>185</v>
      </c>
      <c r="OA36">
        <v>58875</v>
      </c>
      <c r="OC36" t="s">
        <v>184</v>
      </c>
      <c r="OE36" t="s">
        <v>185</v>
      </c>
      <c r="OF36">
        <v>58875</v>
      </c>
      <c r="OG36" t="s">
        <v>185</v>
      </c>
      <c r="OH36">
        <v>58875</v>
      </c>
      <c r="OJ36" t="s">
        <v>184</v>
      </c>
      <c r="OL36" t="s">
        <v>185</v>
      </c>
      <c r="OM36">
        <v>58875</v>
      </c>
      <c r="ON36" t="s">
        <v>185</v>
      </c>
      <c r="OO36">
        <v>58875</v>
      </c>
      <c r="OQ36" t="s">
        <v>184</v>
      </c>
      <c r="OS36" t="s">
        <v>185</v>
      </c>
      <c r="OT36">
        <v>58875</v>
      </c>
      <c r="OU36" t="s">
        <v>185</v>
      </c>
      <c r="OV36">
        <v>58875</v>
      </c>
      <c r="OX36" t="s">
        <v>184</v>
      </c>
      <c r="OZ36" t="s">
        <v>185</v>
      </c>
      <c r="PA36">
        <v>58875</v>
      </c>
      <c r="PB36" t="s">
        <v>185</v>
      </c>
      <c r="PC36">
        <v>58875</v>
      </c>
      <c r="PE36" t="s">
        <v>184</v>
      </c>
      <c r="PG36" t="s">
        <v>185</v>
      </c>
      <c r="PH36">
        <v>58875</v>
      </c>
      <c r="PI36" t="s">
        <v>185</v>
      </c>
      <c r="PJ36">
        <v>58875</v>
      </c>
      <c r="PL36" t="s">
        <v>184</v>
      </c>
      <c r="PN36" t="s">
        <v>185</v>
      </c>
      <c r="PO36">
        <v>58875</v>
      </c>
      <c r="PP36" t="s">
        <v>185</v>
      </c>
      <c r="PQ36">
        <v>58875</v>
      </c>
      <c r="PS36" t="s">
        <v>184</v>
      </c>
      <c r="PU36" t="s">
        <v>185</v>
      </c>
      <c r="PV36">
        <v>58875</v>
      </c>
      <c r="PW36" t="s">
        <v>185</v>
      </c>
      <c r="PX36">
        <v>58875</v>
      </c>
      <c r="PZ36" t="s">
        <v>184</v>
      </c>
      <c r="QB36" t="s">
        <v>185</v>
      </c>
      <c r="QC36">
        <v>58875</v>
      </c>
      <c r="QD36" t="s">
        <v>185</v>
      </c>
      <c r="QE36">
        <v>58875</v>
      </c>
      <c r="QG36" t="s">
        <v>184</v>
      </c>
      <c r="QI36" t="s">
        <v>185</v>
      </c>
      <c r="QJ36">
        <v>58875</v>
      </c>
      <c r="QK36" t="s">
        <v>185</v>
      </c>
      <c r="QL36">
        <v>58875</v>
      </c>
      <c r="QN36" t="s">
        <v>184</v>
      </c>
      <c r="QP36" t="s">
        <v>185</v>
      </c>
      <c r="QQ36">
        <v>58875</v>
      </c>
      <c r="QR36" t="s">
        <v>185</v>
      </c>
      <c r="QS36">
        <v>58875</v>
      </c>
      <c r="QU36" t="s">
        <v>184</v>
      </c>
      <c r="QW36" t="s">
        <v>185</v>
      </c>
      <c r="QX36">
        <v>58875</v>
      </c>
      <c r="QY36" t="s">
        <v>185</v>
      </c>
      <c r="QZ36">
        <v>58875</v>
      </c>
      <c r="RB36" t="s">
        <v>184</v>
      </c>
      <c r="RD36" t="s">
        <v>185</v>
      </c>
      <c r="RE36">
        <v>58875</v>
      </c>
      <c r="RF36" t="s">
        <v>185</v>
      </c>
      <c r="RG36">
        <v>58875</v>
      </c>
      <c r="RI36" t="s">
        <v>184</v>
      </c>
      <c r="RK36" t="s">
        <v>185</v>
      </c>
      <c r="RL36">
        <v>58875</v>
      </c>
      <c r="RM36" t="s">
        <v>185</v>
      </c>
      <c r="RN36">
        <v>58875</v>
      </c>
      <c r="RP36" t="s">
        <v>184</v>
      </c>
      <c r="RR36" t="s">
        <v>185</v>
      </c>
      <c r="RS36">
        <v>58875</v>
      </c>
      <c r="RT36" t="s">
        <v>185</v>
      </c>
      <c r="RU36">
        <v>58875</v>
      </c>
    </row>
    <row r="37" spans="1:489" x14ac:dyDescent="0.2">
      <c r="A37" t="s">
        <v>36</v>
      </c>
      <c r="C37" t="s">
        <v>37</v>
      </c>
      <c r="D37">
        <v>531</v>
      </c>
      <c r="E37" t="s">
        <v>37</v>
      </c>
      <c r="F37">
        <v>531</v>
      </c>
      <c r="H37" t="s">
        <v>36</v>
      </c>
      <c r="J37" t="s">
        <v>37</v>
      </c>
      <c r="K37">
        <v>289</v>
      </c>
      <c r="L37" t="s">
        <v>37</v>
      </c>
      <c r="M37">
        <v>289</v>
      </c>
      <c r="O37" t="s">
        <v>36</v>
      </c>
      <c r="Q37" t="s">
        <v>37</v>
      </c>
      <c r="R37">
        <v>289</v>
      </c>
      <c r="S37" t="s">
        <v>37</v>
      </c>
      <c r="T37">
        <v>289</v>
      </c>
      <c r="V37" t="s">
        <v>36</v>
      </c>
      <c r="X37" t="s">
        <v>37</v>
      </c>
      <c r="Y37">
        <v>289</v>
      </c>
      <c r="Z37" t="s">
        <v>37</v>
      </c>
      <c r="AA37">
        <v>289</v>
      </c>
      <c r="AC37" t="s">
        <v>36</v>
      </c>
      <c r="AE37" t="s">
        <v>37</v>
      </c>
      <c r="AF37">
        <v>289</v>
      </c>
      <c r="AG37" t="s">
        <v>37</v>
      </c>
      <c r="AH37">
        <v>289</v>
      </c>
      <c r="AJ37" t="s">
        <v>36</v>
      </c>
      <c r="AL37" t="s">
        <v>37</v>
      </c>
      <c r="AM37">
        <v>289</v>
      </c>
      <c r="AN37" t="s">
        <v>37</v>
      </c>
      <c r="AO37">
        <v>289</v>
      </c>
      <c r="AQ37" t="s">
        <v>36</v>
      </c>
      <c r="AS37" t="s">
        <v>37</v>
      </c>
      <c r="AT37">
        <v>289</v>
      </c>
      <c r="AU37" t="s">
        <v>37</v>
      </c>
      <c r="AV37">
        <v>289</v>
      </c>
      <c r="AX37" t="s">
        <v>36</v>
      </c>
      <c r="AZ37" t="s">
        <v>37</v>
      </c>
      <c r="BA37">
        <v>289</v>
      </c>
      <c r="BB37" t="s">
        <v>37</v>
      </c>
      <c r="BC37">
        <v>289</v>
      </c>
      <c r="BE37" t="s">
        <v>36</v>
      </c>
      <c r="BG37" t="s">
        <v>37</v>
      </c>
      <c r="BH37">
        <v>289</v>
      </c>
      <c r="BI37" t="s">
        <v>37</v>
      </c>
      <c r="BJ37">
        <v>289</v>
      </c>
      <c r="BL37" t="s">
        <v>36</v>
      </c>
      <c r="BN37" t="s">
        <v>37</v>
      </c>
      <c r="BO37">
        <v>289</v>
      </c>
      <c r="BP37" t="s">
        <v>37</v>
      </c>
      <c r="BQ37">
        <v>289</v>
      </c>
      <c r="BS37" t="s">
        <v>36</v>
      </c>
      <c r="BU37" t="s">
        <v>37</v>
      </c>
      <c r="BV37">
        <v>243</v>
      </c>
      <c r="BW37" t="s">
        <v>37</v>
      </c>
      <c r="BX37">
        <v>243</v>
      </c>
      <c r="BZ37" t="s">
        <v>36</v>
      </c>
      <c r="CB37" t="s">
        <v>37</v>
      </c>
      <c r="CC37">
        <v>0</v>
      </c>
      <c r="CD37" t="s">
        <v>37</v>
      </c>
      <c r="CE37">
        <v>0</v>
      </c>
      <c r="CG37" t="s">
        <v>36</v>
      </c>
      <c r="CI37" t="s">
        <v>37</v>
      </c>
      <c r="CJ37">
        <v>0</v>
      </c>
      <c r="CK37" t="s">
        <v>37</v>
      </c>
      <c r="CL37">
        <v>0</v>
      </c>
      <c r="CN37" t="s">
        <v>36</v>
      </c>
      <c r="CP37" t="s">
        <v>37</v>
      </c>
      <c r="CQ37">
        <v>0</v>
      </c>
      <c r="CR37" t="s">
        <v>37</v>
      </c>
      <c r="CS37">
        <v>0</v>
      </c>
      <c r="CU37" t="s">
        <v>36</v>
      </c>
      <c r="CW37" t="s">
        <v>37</v>
      </c>
      <c r="CX37">
        <v>0</v>
      </c>
      <c r="CY37" t="s">
        <v>37</v>
      </c>
      <c r="CZ37">
        <v>0</v>
      </c>
      <c r="DB37" t="s">
        <v>36</v>
      </c>
      <c r="DD37" t="s">
        <v>37</v>
      </c>
      <c r="DE37">
        <v>246</v>
      </c>
      <c r="DF37" t="s">
        <v>37</v>
      </c>
      <c r="DG37">
        <v>246</v>
      </c>
      <c r="DI37" t="s">
        <v>36</v>
      </c>
      <c r="DK37" t="s">
        <v>37</v>
      </c>
      <c r="DL37">
        <v>3</v>
      </c>
      <c r="DM37" t="s">
        <v>37</v>
      </c>
      <c r="DN37">
        <v>3</v>
      </c>
      <c r="DP37" t="s">
        <v>36</v>
      </c>
      <c r="DR37" t="s">
        <v>37</v>
      </c>
      <c r="DS37">
        <v>3</v>
      </c>
      <c r="DT37" t="s">
        <v>37</v>
      </c>
      <c r="DU37">
        <v>3</v>
      </c>
      <c r="DW37" t="s">
        <v>36</v>
      </c>
      <c r="DY37" t="s">
        <v>37</v>
      </c>
      <c r="DZ37">
        <v>3</v>
      </c>
      <c r="EA37" t="s">
        <v>37</v>
      </c>
      <c r="EB37">
        <v>3</v>
      </c>
      <c r="ED37" t="s">
        <v>36</v>
      </c>
      <c r="EF37" t="s">
        <v>37</v>
      </c>
      <c r="EG37">
        <v>3</v>
      </c>
      <c r="EH37" t="s">
        <v>37</v>
      </c>
      <c r="EI37">
        <v>3</v>
      </c>
      <c r="EK37" t="s">
        <v>36</v>
      </c>
      <c r="EM37" t="s">
        <v>37</v>
      </c>
      <c r="EN37">
        <v>529</v>
      </c>
      <c r="EO37" t="s">
        <v>37</v>
      </c>
      <c r="EP37">
        <v>529</v>
      </c>
      <c r="ER37" t="s">
        <v>36</v>
      </c>
      <c r="ET37" t="s">
        <v>37</v>
      </c>
      <c r="EU37">
        <v>286</v>
      </c>
      <c r="EV37" t="s">
        <v>37</v>
      </c>
      <c r="EW37">
        <v>286</v>
      </c>
      <c r="EY37" t="s">
        <v>36</v>
      </c>
      <c r="FA37" t="s">
        <v>37</v>
      </c>
      <c r="FB37">
        <v>286</v>
      </c>
      <c r="FC37" t="s">
        <v>37</v>
      </c>
      <c r="FD37">
        <v>286</v>
      </c>
      <c r="FF37" t="s">
        <v>36</v>
      </c>
      <c r="FH37" t="s">
        <v>37</v>
      </c>
      <c r="FI37">
        <v>286</v>
      </c>
      <c r="FJ37" t="s">
        <v>37</v>
      </c>
      <c r="FK37">
        <v>286</v>
      </c>
      <c r="FM37" t="s">
        <v>36</v>
      </c>
      <c r="FO37" t="s">
        <v>37</v>
      </c>
      <c r="FP37">
        <v>286</v>
      </c>
      <c r="FQ37" t="s">
        <v>37</v>
      </c>
      <c r="FR37">
        <v>286</v>
      </c>
      <c r="FT37" t="s">
        <v>36</v>
      </c>
      <c r="FV37" t="s">
        <v>37</v>
      </c>
      <c r="FW37">
        <v>3</v>
      </c>
      <c r="FX37" t="s">
        <v>37</v>
      </c>
      <c r="FY37">
        <v>3</v>
      </c>
      <c r="GA37" t="s">
        <v>36</v>
      </c>
      <c r="GC37" t="s">
        <v>37</v>
      </c>
      <c r="GD37">
        <v>3</v>
      </c>
      <c r="GE37" t="s">
        <v>37</v>
      </c>
      <c r="GF37">
        <v>3</v>
      </c>
      <c r="GH37" t="s">
        <v>36</v>
      </c>
      <c r="GJ37" t="s">
        <v>37</v>
      </c>
      <c r="GK37">
        <v>3</v>
      </c>
      <c r="GL37" t="s">
        <v>37</v>
      </c>
      <c r="GM37">
        <v>3</v>
      </c>
      <c r="GO37" t="s">
        <v>36</v>
      </c>
      <c r="GQ37" t="s">
        <v>37</v>
      </c>
      <c r="GR37">
        <v>3</v>
      </c>
      <c r="GS37" t="s">
        <v>37</v>
      </c>
      <c r="GT37">
        <v>3</v>
      </c>
      <c r="GV37" t="s">
        <v>36</v>
      </c>
      <c r="GX37" t="s">
        <v>37</v>
      </c>
      <c r="GY37">
        <v>3</v>
      </c>
      <c r="GZ37" t="s">
        <v>37</v>
      </c>
      <c r="HA37">
        <v>3</v>
      </c>
      <c r="HC37" t="s">
        <v>36</v>
      </c>
      <c r="HE37" t="s">
        <v>37</v>
      </c>
      <c r="HF37">
        <v>286</v>
      </c>
      <c r="HG37" t="s">
        <v>37</v>
      </c>
      <c r="HH37">
        <v>286</v>
      </c>
      <c r="HJ37" t="s">
        <v>36</v>
      </c>
      <c r="HL37" t="s">
        <v>37</v>
      </c>
      <c r="HM37">
        <v>286</v>
      </c>
      <c r="HN37" t="s">
        <v>37</v>
      </c>
      <c r="HO37">
        <v>286</v>
      </c>
      <c r="HQ37" t="s">
        <v>36</v>
      </c>
      <c r="HS37" t="s">
        <v>37</v>
      </c>
      <c r="HT37">
        <v>286</v>
      </c>
      <c r="HU37" t="s">
        <v>37</v>
      </c>
      <c r="HV37">
        <v>286</v>
      </c>
      <c r="HX37" t="s">
        <v>36</v>
      </c>
      <c r="HZ37" t="s">
        <v>37</v>
      </c>
      <c r="IA37">
        <v>286</v>
      </c>
      <c r="IB37" t="s">
        <v>37</v>
      </c>
      <c r="IC37">
        <v>286</v>
      </c>
      <c r="IE37" t="s">
        <v>36</v>
      </c>
      <c r="IG37" t="s">
        <v>37</v>
      </c>
      <c r="IH37">
        <v>286</v>
      </c>
      <c r="II37" t="s">
        <v>37</v>
      </c>
      <c r="IJ37">
        <v>286</v>
      </c>
      <c r="IL37" t="s">
        <v>36</v>
      </c>
      <c r="IN37" t="s">
        <v>37</v>
      </c>
      <c r="IO37">
        <v>531</v>
      </c>
      <c r="IP37" t="s">
        <v>37</v>
      </c>
      <c r="IQ37">
        <v>531</v>
      </c>
      <c r="IS37" t="s">
        <v>36</v>
      </c>
      <c r="IU37" t="s">
        <v>37</v>
      </c>
      <c r="IV37">
        <v>289</v>
      </c>
      <c r="IW37" t="s">
        <v>37</v>
      </c>
      <c r="IX37">
        <v>289</v>
      </c>
      <c r="IZ37" t="s">
        <v>36</v>
      </c>
      <c r="JB37" t="s">
        <v>37</v>
      </c>
      <c r="JC37">
        <v>289</v>
      </c>
      <c r="JD37" t="s">
        <v>37</v>
      </c>
      <c r="JE37">
        <v>289</v>
      </c>
      <c r="JG37" t="s">
        <v>36</v>
      </c>
      <c r="JI37" t="s">
        <v>37</v>
      </c>
      <c r="JJ37">
        <v>289</v>
      </c>
      <c r="JK37" t="s">
        <v>37</v>
      </c>
      <c r="JL37">
        <v>289</v>
      </c>
      <c r="JN37" t="s">
        <v>36</v>
      </c>
      <c r="JP37" t="s">
        <v>37</v>
      </c>
      <c r="JQ37">
        <v>289</v>
      </c>
      <c r="JR37" t="s">
        <v>37</v>
      </c>
      <c r="JS37">
        <v>289</v>
      </c>
      <c r="JU37" t="s">
        <v>36</v>
      </c>
      <c r="JW37" t="s">
        <v>37</v>
      </c>
      <c r="JX37">
        <v>289</v>
      </c>
      <c r="JY37" t="s">
        <v>37</v>
      </c>
      <c r="JZ37">
        <v>289</v>
      </c>
      <c r="KB37" t="s">
        <v>36</v>
      </c>
      <c r="KD37" t="s">
        <v>37</v>
      </c>
      <c r="KE37">
        <v>289</v>
      </c>
      <c r="KF37" t="s">
        <v>37</v>
      </c>
      <c r="KG37">
        <v>289</v>
      </c>
      <c r="KI37" t="s">
        <v>36</v>
      </c>
      <c r="KK37" t="s">
        <v>37</v>
      </c>
      <c r="KL37">
        <v>289</v>
      </c>
      <c r="KM37" t="s">
        <v>37</v>
      </c>
      <c r="KN37">
        <v>289</v>
      </c>
      <c r="KP37" t="s">
        <v>36</v>
      </c>
      <c r="KR37" t="s">
        <v>37</v>
      </c>
      <c r="KS37">
        <v>289</v>
      </c>
      <c r="KT37" t="s">
        <v>37</v>
      </c>
      <c r="KU37">
        <v>289</v>
      </c>
      <c r="KW37" t="s">
        <v>36</v>
      </c>
      <c r="KY37" t="s">
        <v>37</v>
      </c>
      <c r="KZ37">
        <v>289</v>
      </c>
      <c r="LA37" t="s">
        <v>37</v>
      </c>
      <c r="LB37">
        <v>289</v>
      </c>
      <c r="LD37" t="s">
        <v>36</v>
      </c>
      <c r="LF37" t="s">
        <v>37</v>
      </c>
      <c r="LG37">
        <v>243</v>
      </c>
      <c r="LH37" t="s">
        <v>37</v>
      </c>
      <c r="LI37">
        <v>243</v>
      </c>
      <c r="LK37" t="s">
        <v>36</v>
      </c>
      <c r="LM37" t="s">
        <v>37</v>
      </c>
      <c r="LN37">
        <v>0</v>
      </c>
      <c r="LO37" t="s">
        <v>37</v>
      </c>
      <c r="LP37">
        <v>0</v>
      </c>
      <c r="LR37" t="s">
        <v>36</v>
      </c>
      <c r="LT37" t="s">
        <v>37</v>
      </c>
      <c r="LU37">
        <v>0</v>
      </c>
      <c r="LV37" t="s">
        <v>37</v>
      </c>
      <c r="LW37">
        <v>0</v>
      </c>
      <c r="LY37" t="s">
        <v>36</v>
      </c>
      <c r="MA37" t="s">
        <v>37</v>
      </c>
      <c r="MB37">
        <v>0</v>
      </c>
      <c r="MC37" t="s">
        <v>37</v>
      </c>
      <c r="MD37">
        <v>0</v>
      </c>
      <c r="MF37" t="s">
        <v>36</v>
      </c>
      <c r="MH37" t="s">
        <v>37</v>
      </c>
      <c r="MI37">
        <v>0</v>
      </c>
      <c r="MJ37" t="s">
        <v>37</v>
      </c>
      <c r="MK37">
        <v>0</v>
      </c>
      <c r="MM37" t="s">
        <v>36</v>
      </c>
      <c r="MO37" t="s">
        <v>37</v>
      </c>
      <c r="MP37">
        <v>246</v>
      </c>
      <c r="MQ37" t="s">
        <v>37</v>
      </c>
      <c r="MR37">
        <v>246</v>
      </c>
      <c r="MT37" t="s">
        <v>36</v>
      </c>
      <c r="MV37" t="s">
        <v>37</v>
      </c>
      <c r="MW37">
        <v>3</v>
      </c>
      <c r="MX37" t="s">
        <v>37</v>
      </c>
      <c r="MY37">
        <v>3</v>
      </c>
      <c r="NA37" t="s">
        <v>36</v>
      </c>
      <c r="NC37" t="s">
        <v>37</v>
      </c>
      <c r="ND37">
        <v>3</v>
      </c>
      <c r="NE37" t="s">
        <v>37</v>
      </c>
      <c r="NF37">
        <v>3</v>
      </c>
      <c r="NH37" t="s">
        <v>36</v>
      </c>
      <c r="NJ37" t="s">
        <v>37</v>
      </c>
      <c r="NK37">
        <v>3</v>
      </c>
      <c r="NL37" t="s">
        <v>37</v>
      </c>
      <c r="NM37">
        <v>3</v>
      </c>
      <c r="NO37" t="s">
        <v>36</v>
      </c>
      <c r="NQ37" t="s">
        <v>37</v>
      </c>
      <c r="NR37">
        <v>3</v>
      </c>
      <c r="NS37" t="s">
        <v>37</v>
      </c>
      <c r="NT37">
        <v>3</v>
      </c>
      <c r="NV37" t="s">
        <v>36</v>
      </c>
      <c r="NX37" t="s">
        <v>37</v>
      </c>
      <c r="NY37">
        <v>529</v>
      </c>
      <c r="NZ37" t="s">
        <v>37</v>
      </c>
      <c r="OA37">
        <v>529</v>
      </c>
      <c r="OC37" t="s">
        <v>36</v>
      </c>
      <c r="OE37" t="s">
        <v>37</v>
      </c>
      <c r="OF37">
        <v>286</v>
      </c>
      <c r="OG37" t="s">
        <v>37</v>
      </c>
      <c r="OH37">
        <v>286</v>
      </c>
      <c r="OJ37" t="s">
        <v>36</v>
      </c>
      <c r="OL37" t="s">
        <v>37</v>
      </c>
      <c r="OM37">
        <v>286</v>
      </c>
      <c r="ON37" t="s">
        <v>37</v>
      </c>
      <c r="OO37">
        <v>286</v>
      </c>
      <c r="OQ37" t="s">
        <v>36</v>
      </c>
      <c r="OS37" t="s">
        <v>37</v>
      </c>
      <c r="OT37">
        <v>286</v>
      </c>
      <c r="OU37" t="s">
        <v>37</v>
      </c>
      <c r="OV37">
        <v>286</v>
      </c>
      <c r="OX37" t="s">
        <v>36</v>
      </c>
      <c r="OZ37" t="s">
        <v>37</v>
      </c>
      <c r="PA37">
        <v>286</v>
      </c>
      <c r="PB37" t="s">
        <v>37</v>
      </c>
      <c r="PC37">
        <v>286</v>
      </c>
      <c r="PE37" t="s">
        <v>36</v>
      </c>
      <c r="PG37" t="s">
        <v>37</v>
      </c>
      <c r="PH37">
        <v>3</v>
      </c>
      <c r="PI37" t="s">
        <v>37</v>
      </c>
      <c r="PJ37">
        <v>3</v>
      </c>
      <c r="PL37" t="s">
        <v>36</v>
      </c>
      <c r="PN37" t="s">
        <v>37</v>
      </c>
      <c r="PO37">
        <v>3</v>
      </c>
      <c r="PP37" t="s">
        <v>37</v>
      </c>
      <c r="PQ37">
        <v>3</v>
      </c>
      <c r="PS37" t="s">
        <v>36</v>
      </c>
      <c r="PU37" t="s">
        <v>37</v>
      </c>
      <c r="PV37">
        <v>3</v>
      </c>
      <c r="PW37" t="s">
        <v>37</v>
      </c>
      <c r="PX37">
        <v>3</v>
      </c>
      <c r="PZ37" t="s">
        <v>36</v>
      </c>
      <c r="QB37" t="s">
        <v>37</v>
      </c>
      <c r="QC37">
        <v>3</v>
      </c>
      <c r="QD37" t="s">
        <v>37</v>
      </c>
      <c r="QE37">
        <v>3</v>
      </c>
      <c r="QG37" t="s">
        <v>36</v>
      </c>
      <c r="QI37" t="s">
        <v>37</v>
      </c>
      <c r="QJ37">
        <v>3</v>
      </c>
      <c r="QK37" t="s">
        <v>37</v>
      </c>
      <c r="QL37">
        <v>3</v>
      </c>
      <c r="QN37" t="s">
        <v>36</v>
      </c>
      <c r="QP37" t="s">
        <v>37</v>
      </c>
      <c r="QQ37">
        <v>286</v>
      </c>
      <c r="QR37" t="s">
        <v>37</v>
      </c>
      <c r="QS37">
        <v>286</v>
      </c>
      <c r="QU37" t="s">
        <v>36</v>
      </c>
      <c r="QW37" t="s">
        <v>37</v>
      </c>
      <c r="QX37">
        <v>286</v>
      </c>
      <c r="QY37" t="s">
        <v>37</v>
      </c>
      <c r="QZ37">
        <v>286</v>
      </c>
      <c r="RB37" t="s">
        <v>36</v>
      </c>
      <c r="RD37" t="s">
        <v>37</v>
      </c>
      <c r="RE37">
        <v>286</v>
      </c>
      <c r="RF37" t="s">
        <v>37</v>
      </c>
      <c r="RG37">
        <v>286</v>
      </c>
      <c r="RI37" t="s">
        <v>36</v>
      </c>
      <c r="RK37" t="s">
        <v>37</v>
      </c>
      <c r="RL37">
        <v>286</v>
      </c>
      <c r="RM37" t="s">
        <v>37</v>
      </c>
      <c r="RN37">
        <v>286</v>
      </c>
      <c r="RP37" t="s">
        <v>36</v>
      </c>
      <c r="RR37" t="s">
        <v>37</v>
      </c>
      <c r="RS37">
        <v>286</v>
      </c>
      <c r="RT37" t="s">
        <v>37</v>
      </c>
      <c r="RU37">
        <v>286</v>
      </c>
    </row>
    <row r="38" spans="1:489" x14ac:dyDescent="0.2">
      <c r="A38" t="s">
        <v>187</v>
      </c>
      <c r="B38" t="s">
        <v>195</v>
      </c>
      <c r="C38" t="s">
        <v>188</v>
      </c>
      <c r="D38" t="s">
        <v>195</v>
      </c>
      <c r="E38" t="s">
        <v>189</v>
      </c>
      <c r="F38" t="s">
        <v>195</v>
      </c>
      <c r="H38" t="s">
        <v>187</v>
      </c>
      <c r="I38" t="s">
        <v>195</v>
      </c>
      <c r="J38" t="s">
        <v>188</v>
      </c>
      <c r="K38" t="s">
        <v>195</v>
      </c>
      <c r="L38" t="s">
        <v>189</v>
      </c>
      <c r="M38" t="s">
        <v>195</v>
      </c>
      <c r="O38" t="s">
        <v>187</v>
      </c>
      <c r="P38" t="s">
        <v>195</v>
      </c>
      <c r="Q38" t="s">
        <v>188</v>
      </c>
      <c r="R38" t="s">
        <v>195</v>
      </c>
      <c r="S38" t="s">
        <v>189</v>
      </c>
      <c r="T38" t="s">
        <v>195</v>
      </c>
      <c r="V38" t="s">
        <v>187</v>
      </c>
      <c r="W38" t="s">
        <v>195</v>
      </c>
      <c r="X38" t="s">
        <v>188</v>
      </c>
      <c r="Y38" t="s">
        <v>195</v>
      </c>
      <c r="Z38" t="s">
        <v>189</v>
      </c>
      <c r="AA38" t="s">
        <v>195</v>
      </c>
      <c r="AC38" t="s">
        <v>187</v>
      </c>
      <c r="AD38" t="s">
        <v>195</v>
      </c>
      <c r="AE38" t="s">
        <v>188</v>
      </c>
      <c r="AF38" t="s">
        <v>195</v>
      </c>
      <c r="AG38" t="s">
        <v>189</v>
      </c>
      <c r="AH38" t="s">
        <v>195</v>
      </c>
      <c r="AJ38" t="s">
        <v>187</v>
      </c>
      <c r="AK38">
        <v>10628</v>
      </c>
      <c r="AL38" t="s">
        <v>188</v>
      </c>
      <c r="AM38">
        <v>3948</v>
      </c>
      <c r="AN38" t="s">
        <v>189</v>
      </c>
      <c r="AO38">
        <v>3747</v>
      </c>
      <c r="AQ38" t="s">
        <v>187</v>
      </c>
      <c r="AR38">
        <v>10628</v>
      </c>
      <c r="AS38" t="s">
        <v>188</v>
      </c>
      <c r="AT38">
        <v>3948</v>
      </c>
      <c r="AU38" t="s">
        <v>189</v>
      </c>
      <c r="AV38">
        <v>3747</v>
      </c>
      <c r="AX38" t="s">
        <v>187</v>
      </c>
      <c r="AY38">
        <v>10628</v>
      </c>
      <c r="AZ38" t="s">
        <v>188</v>
      </c>
      <c r="BA38">
        <v>3948</v>
      </c>
      <c r="BB38" t="s">
        <v>189</v>
      </c>
      <c r="BC38">
        <v>3747</v>
      </c>
      <c r="BE38" t="s">
        <v>187</v>
      </c>
      <c r="BF38">
        <v>10628</v>
      </c>
      <c r="BG38" t="s">
        <v>188</v>
      </c>
      <c r="BH38">
        <v>3948</v>
      </c>
      <c r="BI38" t="s">
        <v>189</v>
      </c>
      <c r="BJ38">
        <v>3747</v>
      </c>
      <c r="BL38" t="s">
        <v>187</v>
      </c>
      <c r="BM38">
        <v>10628</v>
      </c>
      <c r="BN38" t="s">
        <v>188</v>
      </c>
      <c r="BO38">
        <v>3948</v>
      </c>
      <c r="BP38" t="s">
        <v>189</v>
      </c>
      <c r="BQ38">
        <v>3747</v>
      </c>
      <c r="BS38" t="s">
        <v>187</v>
      </c>
      <c r="BT38" t="s">
        <v>195</v>
      </c>
      <c r="BU38" t="s">
        <v>188</v>
      </c>
      <c r="BV38" t="s">
        <v>195</v>
      </c>
      <c r="BW38" t="s">
        <v>189</v>
      </c>
      <c r="BX38" t="s">
        <v>195</v>
      </c>
      <c r="BZ38" t="s">
        <v>187</v>
      </c>
      <c r="CA38" t="s">
        <v>195</v>
      </c>
      <c r="CB38" t="s">
        <v>188</v>
      </c>
      <c r="CC38" t="s">
        <v>195</v>
      </c>
      <c r="CD38" t="s">
        <v>189</v>
      </c>
      <c r="CE38" t="s">
        <v>195</v>
      </c>
      <c r="CG38" t="s">
        <v>187</v>
      </c>
      <c r="CH38" t="s">
        <v>195</v>
      </c>
      <c r="CI38" t="s">
        <v>188</v>
      </c>
      <c r="CJ38" t="s">
        <v>195</v>
      </c>
      <c r="CK38" t="s">
        <v>189</v>
      </c>
      <c r="CL38" t="s">
        <v>195</v>
      </c>
      <c r="CN38" t="s">
        <v>187</v>
      </c>
      <c r="CO38" t="s">
        <v>195</v>
      </c>
      <c r="CP38" t="s">
        <v>188</v>
      </c>
      <c r="CQ38" t="s">
        <v>195</v>
      </c>
      <c r="CR38" t="s">
        <v>189</v>
      </c>
      <c r="CS38" t="s">
        <v>195</v>
      </c>
      <c r="CU38" t="s">
        <v>187</v>
      </c>
      <c r="CV38" t="s">
        <v>195</v>
      </c>
      <c r="CW38" t="s">
        <v>188</v>
      </c>
      <c r="CX38" t="s">
        <v>195</v>
      </c>
      <c r="CY38" t="s">
        <v>189</v>
      </c>
      <c r="CZ38" t="s">
        <v>195</v>
      </c>
      <c r="DB38" t="s">
        <v>187</v>
      </c>
      <c r="DC38" t="s">
        <v>195</v>
      </c>
      <c r="DD38" t="s">
        <v>188</v>
      </c>
      <c r="DE38" t="s">
        <v>195</v>
      </c>
      <c r="DF38" t="s">
        <v>189</v>
      </c>
      <c r="DG38" t="s">
        <v>195</v>
      </c>
      <c r="DI38" t="s">
        <v>187</v>
      </c>
      <c r="DJ38" t="s">
        <v>195</v>
      </c>
      <c r="DK38" t="s">
        <v>188</v>
      </c>
      <c r="DL38" t="s">
        <v>195</v>
      </c>
      <c r="DM38" t="s">
        <v>189</v>
      </c>
      <c r="DN38" t="s">
        <v>195</v>
      </c>
      <c r="DP38" t="s">
        <v>187</v>
      </c>
      <c r="DQ38" t="s">
        <v>195</v>
      </c>
      <c r="DR38" t="s">
        <v>188</v>
      </c>
      <c r="DS38" t="s">
        <v>195</v>
      </c>
      <c r="DT38" t="s">
        <v>189</v>
      </c>
      <c r="DU38" t="s">
        <v>195</v>
      </c>
      <c r="DW38" t="s">
        <v>187</v>
      </c>
      <c r="DX38" t="s">
        <v>195</v>
      </c>
      <c r="DY38" t="s">
        <v>188</v>
      </c>
      <c r="DZ38" t="s">
        <v>195</v>
      </c>
      <c r="EA38" t="s">
        <v>189</v>
      </c>
      <c r="EB38" t="s">
        <v>195</v>
      </c>
      <c r="ED38" t="s">
        <v>187</v>
      </c>
      <c r="EE38" t="s">
        <v>195</v>
      </c>
      <c r="EF38" t="s">
        <v>188</v>
      </c>
      <c r="EG38" t="s">
        <v>195</v>
      </c>
      <c r="EH38" t="s">
        <v>189</v>
      </c>
      <c r="EI38" t="s">
        <v>195</v>
      </c>
      <c r="EK38" t="s">
        <v>187</v>
      </c>
      <c r="EL38" t="s">
        <v>195</v>
      </c>
      <c r="EM38" t="s">
        <v>188</v>
      </c>
      <c r="EN38" t="s">
        <v>195</v>
      </c>
      <c r="EO38" t="s">
        <v>189</v>
      </c>
      <c r="EP38" t="s">
        <v>195</v>
      </c>
      <c r="ER38" t="s">
        <v>187</v>
      </c>
      <c r="ES38" t="s">
        <v>195</v>
      </c>
      <c r="ET38" t="s">
        <v>188</v>
      </c>
      <c r="EU38" t="s">
        <v>195</v>
      </c>
      <c r="EV38" t="s">
        <v>189</v>
      </c>
      <c r="EW38" t="s">
        <v>195</v>
      </c>
      <c r="EY38" t="s">
        <v>187</v>
      </c>
      <c r="EZ38" t="s">
        <v>195</v>
      </c>
      <c r="FA38" t="s">
        <v>188</v>
      </c>
      <c r="FB38" t="s">
        <v>195</v>
      </c>
      <c r="FC38" t="s">
        <v>189</v>
      </c>
      <c r="FD38" t="s">
        <v>195</v>
      </c>
      <c r="FF38" t="s">
        <v>187</v>
      </c>
      <c r="FG38" t="s">
        <v>195</v>
      </c>
      <c r="FH38" t="s">
        <v>188</v>
      </c>
      <c r="FI38" t="s">
        <v>195</v>
      </c>
      <c r="FJ38" t="s">
        <v>189</v>
      </c>
      <c r="FK38" t="s">
        <v>195</v>
      </c>
      <c r="FM38" t="s">
        <v>187</v>
      </c>
      <c r="FN38" t="s">
        <v>195</v>
      </c>
      <c r="FO38" t="s">
        <v>188</v>
      </c>
      <c r="FP38" t="s">
        <v>195</v>
      </c>
      <c r="FQ38" t="s">
        <v>189</v>
      </c>
      <c r="FR38" t="s">
        <v>195</v>
      </c>
      <c r="FT38" t="s">
        <v>187</v>
      </c>
      <c r="FU38">
        <v>6919</v>
      </c>
      <c r="FV38" t="s">
        <v>188</v>
      </c>
      <c r="FW38">
        <v>40</v>
      </c>
      <c r="FX38" t="s">
        <v>189</v>
      </c>
      <c r="FY38">
        <v>38</v>
      </c>
      <c r="GA38" t="s">
        <v>187</v>
      </c>
      <c r="GB38">
        <v>6919</v>
      </c>
      <c r="GC38" t="s">
        <v>188</v>
      </c>
      <c r="GD38">
        <v>40</v>
      </c>
      <c r="GE38" t="s">
        <v>189</v>
      </c>
      <c r="GF38">
        <v>38</v>
      </c>
      <c r="GH38" t="s">
        <v>187</v>
      </c>
      <c r="GI38">
        <v>6919</v>
      </c>
      <c r="GJ38" t="s">
        <v>188</v>
      </c>
      <c r="GK38">
        <v>40</v>
      </c>
      <c r="GL38" t="s">
        <v>189</v>
      </c>
      <c r="GM38">
        <v>38</v>
      </c>
      <c r="GO38" t="s">
        <v>187</v>
      </c>
      <c r="GP38">
        <v>6919</v>
      </c>
      <c r="GQ38" t="s">
        <v>188</v>
      </c>
      <c r="GR38">
        <v>40</v>
      </c>
      <c r="GS38" t="s">
        <v>189</v>
      </c>
      <c r="GT38">
        <v>38</v>
      </c>
      <c r="GV38" t="s">
        <v>187</v>
      </c>
      <c r="GW38">
        <v>6919</v>
      </c>
      <c r="GX38" t="s">
        <v>188</v>
      </c>
      <c r="GY38">
        <v>40</v>
      </c>
      <c r="GZ38" t="s">
        <v>189</v>
      </c>
      <c r="HA38">
        <v>38</v>
      </c>
      <c r="HC38" t="s">
        <v>187</v>
      </c>
      <c r="HD38">
        <v>3709</v>
      </c>
      <c r="HE38" t="s">
        <v>188</v>
      </c>
      <c r="HF38">
        <v>3908</v>
      </c>
      <c r="HG38" t="s">
        <v>189</v>
      </c>
      <c r="HH38">
        <v>3709</v>
      </c>
      <c r="HJ38" t="s">
        <v>187</v>
      </c>
      <c r="HK38">
        <v>3709</v>
      </c>
      <c r="HL38" t="s">
        <v>188</v>
      </c>
      <c r="HM38">
        <v>3908</v>
      </c>
      <c r="HN38" t="s">
        <v>189</v>
      </c>
      <c r="HO38">
        <v>3709</v>
      </c>
      <c r="HQ38" t="s">
        <v>187</v>
      </c>
      <c r="HR38">
        <v>3709</v>
      </c>
      <c r="HS38" t="s">
        <v>188</v>
      </c>
      <c r="HT38">
        <v>3908</v>
      </c>
      <c r="HU38" t="s">
        <v>189</v>
      </c>
      <c r="HV38">
        <v>3709</v>
      </c>
      <c r="HX38" t="s">
        <v>187</v>
      </c>
      <c r="HY38">
        <v>3709</v>
      </c>
      <c r="HZ38" t="s">
        <v>188</v>
      </c>
      <c r="IA38">
        <v>3908</v>
      </c>
      <c r="IB38" t="s">
        <v>189</v>
      </c>
      <c r="IC38">
        <v>3709</v>
      </c>
      <c r="IE38" t="s">
        <v>187</v>
      </c>
      <c r="IF38">
        <v>3709</v>
      </c>
      <c r="IG38" t="s">
        <v>188</v>
      </c>
      <c r="IH38">
        <v>3908</v>
      </c>
      <c r="II38" t="s">
        <v>189</v>
      </c>
      <c r="IJ38">
        <v>3709</v>
      </c>
      <c r="IL38" t="s">
        <v>187</v>
      </c>
      <c r="IM38" t="s">
        <v>195</v>
      </c>
      <c r="IN38" t="s">
        <v>188</v>
      </c>
      <c r="IO38" t="s">
        <v>195</v>
      </c>
      <c r="IP38" t="s">
        <v>189</v>
      </c>
      <c r="IQ38" t="s">
        <v>195</v>
      </c>
      <c r="IS38" t="s">
        <v>187</v>
      </c>
      <c r="IT38" t="s">
        <v>195</v>
      </c>
      <c r="IU38" t="s">
        <v>188</v>
      </c>
      <c r="IV38" t="s">
        <v>195</v>
      </c>
      <c r="IW38" t="s">
        <v>189</v>
      </c>
      <c r="IX38" t="s">
        <v>195</v>
      </c>
      <c r="IZ38" t="s">
        <v>187</v>
      </c>
      <c r="JA38" t="s">
        <v>195</v>
      </c>
      <c r="JB38" t="s">
        <v>188</v>
      </c>
      <c r="JC38" t="s">
        <v>195</v>
      </c>
      <c r="JD38" t="s">
        <v>189</v>
      </c>
      <c r="JE38" t="s">
        <v>195</v>
      </c>
      <c r="JG38" t="s">
        <v>187</v>
      </c>
      <c r="JH38" t="s">
        <v>195</v>
      </c>
      <c r="JI38" t="s">
        <v>188</v>
      </c>
      <c r="JJ38" t="s">
        <v>195</v>
      </c>
      <c r="JK38" t="s">
        <v>189</v>
      </c>
      <c r="JL38" t="s">
        <v>195</v>
      </c>
      <c r="JN38" t="s">
        <v>187</v>
      </c>
      <c r="JO38" t="s">
        <v>195</v>
      </c>
      <c r="JP38" t="s">
        <v>188</v>
      </c>
      <c r="JQ38" t="s">
        <v>195</v>
      </c>
      <c r="JR38" t="s">
        <v>189</v>
      </c>
      <c r="JS38" t="s">
        <v>195</v>
      </c>
      <c r="JU38" t="s">
        <v>187</v>
      </c>
      <c r="JV38">
        <v>10628</v>
      </c>
      <c r="JW38" t="s">
        <v>188</v>
      </c>
      <c r="JX38">
        <v>3948</v>
      </c>
      <c r="JY38" t="s">
        <v>189</v>
      </c>
      <c r="JZ38">
        <v>3747</v>
      </c>
      <c r="KB38" t="s">
        <v>187</v>
      </c>
      <c r="KC38">
        <v>10628</v>
      </c>
      <c r="KD38" t="s">
        <v>188</v>
      </c>
      <c r="KE38">
        <v>3948</v>
      </c>
      <c r="KF38" t="s">
        <v>189</v>
      </c>
      <c r="KG38">
        <v>3747</v>
      </c>
      <c r="KI38" t="s">
        <v>187</v>
      </c>
      <c r="KJ38">
        <v>10628</v>
      </c>
      <c r="KK38" t="s">
        <v>188</v>
      </c>
      <c r="KL38">
        <v>3948</v>
      </c>
      <c r="KM38" t="s">
        <v>189</v>
      </c>
      <c r="KN38">
        <v>3747</v>
      </c>
      <c r="KP38" t="s">
        <v>187</v>
      </c>
      <c r="KQ38">
        <v>10628</v>
      </c>
      <c r="KR38" t="s">
        <v>188</v>
      </c>
      <c r="KS38">
        <v>3948</v>
      </c>
      <c r="KT38" t="s">
        <v>189</v>
      </c>
      <c r="KU38">
        <v>3747</v>
      </c>
      <c r="KW38" t="s">
        <v>187</v>
      </c>
      <c r="KX38">
        <v>10628</v>
      </c>
      <c r="KY38" t="s">
        <v>188</v>
      </c>
      <c r="KZ38">
        <v>3948</v>
      </c>
      <c r="LA38" t="s">
        <v>189</v>
      </c>
      <c r="LB38">
        <v>3747</v>
      </c>
      <c r="LD38" t="s">
        <v>187</v>
      </c>
      <c r="LE38" t="s">
        <v>195</v>
      </c>
      <c r="LF38" t="s">
        <v>188</v>
      </c>
      <c r="LG38" t="s">
        <v>195</v>
      </c>
      <c r="LH38" t="s">
        <v>189</v>
      </c>
      <c r="LI38" t="s">
        <v>195</v>
      </c>
      <c r="LK38" t="s">
        <v>187</v>
      </c>
      <c r="LL38" t="s">
        <v>195</v>
      </c>
      <c r="LM38" t="s">
        <v>188</v>
      </c>
      <c r="LN38" t="s">
        <v>195</v>
      </c>
      <c r="LO38" t="s">
        <v>189</v>
      </c>
      <c r="LP38" t="s">
        <v>195</v>
      </c>
      <c r="LR38" t="s">
        <v>187</v>
      </c>
      <c r="LS38" t="s">
        <v>195</v>
      </c>
      <c r="LT38" t="s">
        <v>188</v>
      </c>
      <c r="LU38" t="s">
        <v>195</v>
      </c>
      <c r="LV38" t="s">
        <v>189</v>
      </c>
      <c r="LW38" t="s">
        <v>195</v>
      </c>
      <c r="LY38" t="s">
        <v>187</v>
      </c>
      <c r="LZ38" t="s">
        <v>195</v>
      </c>
      <c r="MA38" t="s">
        <v>188</v>
      </c>
      <c r="MB38" t="s">
        <v>195</v>
      </c>
      <c r="MC38" t="s">
        <v>189</v>
      </c>
      <c r="MD38" t="s">
        <v>195</v>
      </c>
      <c r="MF38" t="s">
        <v>187</v>
      </c>
      <c r="MG38" t="s">
        <v>195</v>
      </c>
      <c r="MH38" t="s">
        <v>188</v>
      </c>
      <c r="MI38" t="s">
        <v>195</v>
      </c>
      <c r="MJ38" t="s">
        <v>189</v>
      </c>
      <c r="MK38" t="s">
        <v>195</v>
      </c>
      <c r="MM38" t="s">
        <v>187</v>
      </c>
      <c r="MN38" t="s">
        <v>195</v>
      </c>
      <c r="MO38" t="s">
        <v>188</v>
      </c>
      <c r="MP38" t="s">
        <v>195</v>
      </c>
      <c r="MQ38" t="s">
        <v>189</v>
      </c>
      <c r="MR38" t="s">
        <v>195</v>
      </c>
      <c r="MT38" t="s">
        <v>187</v>
      </c>
      <c r="MU38" t="s">
        <v>195</v>
      </c>
      <c r="MV38" t="s">
        <v>188</v>
      </c>
      <c r="MW38" t="s">
        <v>195</v>
      </c>
      <c r="MX38" t="s">
        <v>189</v>
      </c>
      <c r="MY38" t="s">
        <v>195</v>
      </c>
      <c r="NA38" t="s">
        <v>187</v>
      </c>
      <c r="NB38" t="s">
        <v>195</v>
      </c>
      <c r="NC38" t="s">
        <v>188</v>
      </c>
      <c r="ND38" t="s">
        <v>195</v>
      </c>
      <c r="NE38" t="s">
        <v>189</v>
      </c>
      <c r="NF38" t="s">
        <v>195</v>
      </c>
      <c r="NH38" t="s">
        <v>187</v>
      </c>
      <c r="NI38" t="s">
        <v>195</v>
      </c>
      <c r="NJ38" t="s">
        <v>188</v>
      </c>
      <c r="NK38" t="s">
        <v>195</v>
      </c>
      <c r="NL38" t="s">
        <v>189</v>
      </c>
      <c r="NM38" t="s">
        <v>195</v>
      </c>
      <c r="NO38" t="s">
        <v>187</v>
      </c>
      <c r="NP38" t="s">
        <v>195</v>
      </c>
      <c r="NQ38" t="s">
        <v>188</v>
      </c>
      <c r="NR38" t="s">
        <v>195</v>
      </c>
      <c r="NS38" t="s">
        <v>189</v>
      </c>
      <c r="NT38" t="s">
        <v>195</v>
      </c>
      <c r="NV38" t="s">
        <v>187</v>
      </c>
      <c r="NW38" t="s">
        <v>195</v>
      </c>
      <c r="NX38" t="s">
        <v>188</v>
      </c>
      <c r="NY38" t="s">
        <v>195</v>
      </c>
      <c r="NZ38" t="s">
        <v>189</v>
      </c>
      <c r="OA38" t="s">
        <v>195</v>
      </c>
      <c r="OC38" t="s">
        <v>187</v>
      </c>
      <c r="OD38" t="s">
        <v>195</v>
      </c>
      <c r="OE38" t="s">
        <v>188</v>
      </c>
      <c r="OF38" t="s">
        <v>195</v>
      </c>
      <c r="OG38" t="s">
        <v>189</v>
      </c>
      <c r="OH38" t="s">
        <v>195</v>
      </c>
      <c r="OJ38" t="s">
        <v>187</v>
      </c>
      <c r="OK38" t="s">
        <v>195</v>
      </c>
      <c r="OL38" t="s">
        <v>188</v>
      </c>
      <c r="OM38" t="s">
        <v>195</v>
      </c>
      <c r="ON38" t="s">
        <v>189</v>
      </c>
      <c r="OO38" t="s">
        <v>195</v>
      </c>
      <c r="OQ38" t="s">
        <v>187</v>
      </c>
      <c r="OR38" t="s">
        <v>195</v>
      </c>
      <c r="OS38" t="s">
        <v>188</v>
      </c>
      <c r="OT38" t="s">
        <v>195</v>
      </c>
      <c r="OU38" t="s">
        <v>189</v>
      </c>
      <c r="OV38" t="s">
        <v>195</v>
      </c>
      <c r="OX38" t="s">
        <v>187</v>
      </c>
      <c r="OY38" t="s">
        <v>195</v>
      </c>
      <c r="OZ38" t="s">
        <v>188</v>
      </c>
      <c r="PA38" t="s">
        <v>195</v>
      </c>
      <c r="PB38" t="s">
        <v>189</v>
      </c>
      <c r="PC38" t="s">
        <v>195</v>
      </c>
      <c r="PE38" t="s">
        <v>187</v>
      </c>
      <c r="PF38">
        <v>6919</v>
      </c>
      <c r="PG38" t="s">
        <v>188</v>
      </c>
      <c r="PH38">
        <v>40</v>
      </c>
      <c r="PI38" t="s">
        <v>189</v>
      </c>
      <c r="PJ38">
        <v>38</v>
      </c>
      <c r="PL38" t="s">
        <v>187</v>
      </c>
      <c r="PM38">
        <v>6919</v>
      </c>
      <c r="PN38" t="s">
        <v>188</v>
      </c>
      <c r="PO38">
        <v>40</v>
      </c>
      <c r="PP38" t="s">
        <v>189</v>
      </c>
      <c r="PQ38">
        <v>38</v>
      </c>
      <c r="PS38" t="s">
        <v>187</v>
      </c>
      <c r="PT38">
        <v>6919</v>
      </c>
      <c r="PU38" t="s">
        <v>188</v>
      </c>
      <c r="PV38">
        <v>40</v>
      </c>
      <c r="PW38" t="s">
        <v>189</v>
      </c>
      <c r="PX38">
        <v>38</v>
      </c>
      <c r="PZ38" t="s">
        <v>187</v>
      </c>
      <c r="QA38">
        <v>6919</v>
      </c>
      <c r="QB38" t="s">
        <v>188</v>
      </c>
      <c r="QC38">
        <v>40</v>
      </c>
      <c r="QD38" t="s">
        <v>189</v>
      </c>
      <c r="QE38">
        <v>38</v>
      </c>
      <c r="QG38" t="s">
        <v>187</v>
      </c>
      <c r="QH38">
        <v>6919</v>
      </c>
      <c r="QI38" t="s">
        <v>188</v>
      </c>
      <c r="QJ38">
        <v>40</v>
      </c>
      <c r="QK38" t="s">
        <v>189</v>
      </c>
      <c r="QL38">
        <v>38</v>
      </c>
      <c r="QN38" t="s">
        <v>187</v>
      </c>
      <c r="QO38">
        <v>3709</v>
      </c>
      <c r="QP38" t="s">
        <v>188</v>
      </c>
      <c r="QQ38">
        <v>3908</v>
      </c>
      <c r="QR38" t="s">
        <v>189</v>
      </c>
      <c r="QS38">
        <v>3709</v>
      </c>
      <c r="QU38" t="s">
        <v>187</v>
      </c>
      <c r="QV38">
        <v>3709</v>
      </c>
      <c r="QW38" t="s">
        <v>188</v>
      </c>
      <c r="QX38">
        <v>3908</v>
      </c>
      <c r="QY38" t="s">
        <v>189</v>
      </c>
      <c r="QZ38">
        <v>3709</v>
      </c>
      <c r="RB38" t="s">
        <v>187</v>
      </c>
      <c r="RC38">
        <v>3709</v>
      </c>
      <c r="RD38" t="s">
        <v>188</v>
      </c>
      <c r="RE38">
        <v>3908</v>
      </c>
      <c r="RF38" t="s">
        <v>189</v>
      </c>
      <c r="RG38">
        <v>3709</v>
      </c>
      <c r="RI38" t="s">
        <v>187</v>
      </c>
      <c r="RJ38">
        <v>3709</v>
      </c>
      <c r="RK38" t="s">
        <v>188</v>
      </c>
      <c r="RL38">
        <v>3908</v>
      </c>
      <c r="RM38" t="s">
        <v>189</v>
      </c>
      <c r="RN38">
        <v>3709</v>
      </c>
      <c r="RP38" t="s">
        <v>187</v>
      </c>
      <c r="RQ38">
        <v>3709</v>
      </c>
      <c r="RR38" t="s">
        <v>188</v>
      </c>
      <c r="RS38">
        <v>3908</v>
      </c>
      <c r="RT38" t="s">
        <v>189</v>
      </c>
      <c r="RU38">
        <v>3709</v>
      </c>
    </row>
    <row r="39" spans="1:489" x14ac:dyDescent="0.2">
      <c r="A39" t="s">
        <v>190</v>
      </c>
      <c r="C39" t="s">
        <v>191</v>
      </c>
      <c r="D39" t="s">
        <v>195</v>
      </c>
      <c r="E39" t="s">
        <v>192</v>
      </c>
      <c r="F39" t="s">
        <v>195</v>
      </c>
      <c r="H39" t="s">
        <v>190</v>
      </c>
      <c r="J39" t="s">
        <v>191</v>
      </c>
      <c r="K39" t="s">
        <v>195</v>
      </c>
      <c r="L39" t="s">
        <v>192</v>
      </c>
      <c r="M39" t="s">
        <v>195</v>
      </c>
      <c r="O39" t="s">
        <v>190</v>
      </c>
      <c r="Q39" t="s">
        <v>191</v>
      </c>
      <c r="R39" t="s">
        <v>195</v>
      </c>
      <c r="S39" t="s">
        <v>192</v>
      </c>
      <c r="T39" t="s">
        <v>195</v>
      </c>
      <c r="V39" t="s">
        <v>190</v>
      </c>
      <c r="X39" t="s">
        <v>191</v>
      </c>
      <c r="Y39" t="s">
        <v>195</v>
      </c>
      <c r="Z39" t="s">
        <v>192</v>
      </c>
      <c r="AA39" t="s">
        <v>195</v>
      </c>
      <c r="AC39" t="s">
        <v>190</v>
      </c>
      <c r="AE39" t="s">
        <v>191</v>
      </c>
      <c r="AF39" t="s">
        <v>195</v>
      </c>
      <c r="AG39" t="s">
        <v>192</v>
      </c>
      <c r="AH39" t="s">
        <v>195</v>
      </c>
      <c r="AJ39" t="s">
        <v>190</v>
      </c>
      <c r="AL39" t="s">
        <v>191</v>
      </c>
      <c r="AM39">
        <v>3659</v>
      </c>
      <c r="AN39" t="s">
        <v>192</v>
      </c>
      <c r="AO39">
        <v>3458</v>
      </c>
      <c r="AQ39" t="s">
        <v>190</v>
      </c>
      <c r="AS39" t="s">
        <v>191</v>
      </c>
      <c r="AT39">
        <v>3659</v>
      </c>
      <c r="AU39" t="s">
        <v>192</v>
      </c>
      <c r="AV39">
        <v>3458</v>
      </c>
      <c r="AX39" t="s">
        <v>190</v>
      </c>
      <c r="AZ39" t="s">
        <v>191</v>
      </c>
      <c r="BA39">
        <v>3659</v>
      </c>
      <c r="BB39" t="s">
        <v>192</v>
      </c>
      <c r="BC39">
        <v>3458</v>
      </c>
      <c r="BE39" t="s">
        <v>190</v>
      </c>
      <c r="BG39" t="s">
        <v>191</v>
      </c>
      <c r="BH39">
        <v>3659</v>
      </c>
      <c r="BI39" t="s">
        <v>192</v>
      </c>
      <c r="BJ39">
        <v>3458</v>
      </c>
      <c r="BL39" t="s">
        <v>190</v>
      </c>
      <c r="BN39" t="s">
        <v>191</v>
      </c>
      <c r="BO39">
        <v>3659</v>
      </c>
      <c r="BP39" t="s">
        <v>192</v>
      </c>
      <c r="BQ39">
        <v>3458</v>
      </c>
      <c r="BS39" t="s">
        <v>190</v>
      </c>
      <c r="BU39" t="s">
        <v>191</v>
      </c>
      <c r="BV39" t="s">
        <v>195</v>
      </c>
      <c r="BW39" t="s">
        <v>192</v>
      </c>
      <c r="BX39" t="s">
        <v>195</v>
      </c>
      <c r="BZ39" t="s">
        <v>190</v>
      </c>
      <c r="CB39" t="s">
        <v>191</v>
      </c>
      <c r="CC39" t="s">
        <v>195</v>
      </c>
      <c r="CD39" t="s">
        <v>192</v>
      </c>
      <c r="CE39" t="s">
        <v>195</v>
      </c>
      <c r="CG39" t="s">
        <v>190</v>
      </c>
      <c r="CI39" t="s">
        <v>191</v>
      </c>
      <c r="CJ39" t="s">
        <v>195</v>
      </c>
      <c r="CK39" t="s">
        <v>192</v>
      </c>
      <c r="CL39" t="s">
        <v>195</v>
      </c>
      <c r="CN39" t="s">
        <v>190</v>
      </c>
      <c r="CP39" t="s">
        <v>191</v>
      </c>
      <c r="CQ39" t="s">
        <v>195</v>
      </c>
      <c r="CR39" t="s">
        <v>192</v>
      </c>
      <c r="CS39" t="s">
        <v>195</v>
      </c>
      <c r="CU39" t="s">
        <v>190</v>
      </c>
      <c r="CW39" t="s">
        <v>191</v>
      </c>
      <c r="CX39" t="s">
        <v>195</v>
      </c>
      <c r="CY39" t="s">
        <v>192</v>
      </c>
      <c r="CZ39" t="s">
        <v>195</v>
      </c>
      <c r="DB39" t="s">
        <v>190</v>
      </c>
      <c r="DD39" t="s">
        <v>191</v>
      </c>
      <c r="DE39" t="s">
        <v>195</v>
      </c>
      <c r="DF39" t="s">
        <v>192</v>
      </c>
      <c r="DG39" t="s">
        <v>195</v>
      </c>
      <c r="DI39" t="s">
        <v>190</v>
      </c>
      <c r="DK39" t="s">
        <v>191</v>
      </c>
      <c r="DL39" t="s">
        <v>195</v>
      </c>
      <c r="DM39" t="s">
        <v>192</v>
      </c>
      <c r="DN39" t="s">
        <v>195</v>
      </c>
      <c r="DP39" t="s">
        <v>190</v>
      </c>
      <c r="DR39" t="s">
        <v>191</v>
      </c>
      <c r="DS39" t="s">
        <v>195</v>
      </c>
      <c r="DT39" t="s">
        <v>192</v>
      </c>
      <c r="DU39" t="s">
        <v>195</v>
      </c>
      <c r="DW39" t="s">
        <v>190</v>
      </c>
      <c r="DY39" t="s">
        <v>191</v>
      </c>
      <c r="DZ39" t="s">
        <v>195</v>
      </c>
      <c r="EA39" t="s">
        <v>192</v>
      </c>
      <c r="EB39" t="s">
        <v>195</v>
      </c>
      <c r="ED39" t="s">
        <v>190</v>
      </c>
      <c r="EF39" t="s">
        <v>191</v>
      </c>
      <c r="EG39" t="s">
        <v>195</v>
      </c>
      <c r="EH39" t="s">
        <v>192</v>
      </c>
      <c r="EI39" t="s">
        <v>195</v>
      </c>
      <c r="EK39" t="s">
        <v>190</v>
      </c>
      <c r="EM39" t="s">
        <v>191</v>
      </c>
      <c r="EN39" t="s">
        <v>195</v>
      </c>
      <c r="EO39" t="s">
        <v>192</v>
      </c>
      <c r="EP39" t="s">
        <v>195</v>
      </c>
      <c r="ER39" t="s">
        <v>190</v>
      </c>
      <c r="ET39" t="s">
        <v>191</v>
      </c>
      <c r="EU39" t="s">
        <v>195</v>
      </c>
      <c r="EV39" t="s">
        <v>192</v>
      </c>
      <c r="EW39" t="s">
        <v>195</v>
      </c>
      <c r="EY39" t="s">
        <v>190</v>
      </c>
      <c r="FA39" t="s">
        <v>191</v>
      </c>
      <c r="FB39" t="s">
        <v>195</v>
      </c>
      <c r="FC39" t="s">
        <v>192</v>
      </c>
      <c r="FD39" t="s">
        <v>195</v>
      </c>
      <c r="FF39" t="s">
        <v>190</v>
      </c>
      <c r="FH39" t="s">
        <v>191</v>
      </c>
      <c r="FI39" t="s">
        <v>195</v>
      </c>
      <c r="FJ39" t="s">
        <v>192</v>
      </c>
      <c r="FK39" t="s">
        <v>195</v>
      </c>
      <c r="FM39" t="s">
        <v>190</v>
      </c>
      <c r="FO39" t="s">
        <v>191</v>
      </c>
      <c r="FP39" t="s">
        <v>195</v>
      </c>
      <c r="FQ39" t="s">
        <v>192</v>
      </c>
      <c r="FR39" t="s">
        <v>195</v>
      </c>
      <c r="FT39" t="s">
        <v>190</v>
      </c>
      <c r="FV39" t="s">
        <v>191</v>
      </c>
      <c r="FW39">
        <v>37</v>
      </c>
      <c r="FX39" t="s">
        <v>192</v>
      </c>
      <c r="FY39">
        <v>35</v>
      </c>
      <c r="GA39" t="s">
        <v>190</v>
      </c>
      <c r="GC39" t="s">
        <v>191</v>
      </c>
      <c r="GD39">
        <v>37</v>
      </c>
      <c r="GE39" t="s">
        <v>192</v>
      </c>
      <c r="GF39">
        <v>35</v>
      </c>
      <c r="GH39" t="s">
        <v>190</v>
      </c>
      <c r="GJ39" t="s">
        <v>191</v>
      </c>
      <c r="GK39">
        <v>37</v>
      </c>
      <c r="GL39" t="s">
        <v>192</v>
      </c>
      <c r="GM39">
        <v>35</v>
      </c>
      <c r="GO39" t="s">
        <v>190</v>
      </c>
      <c r="GQ39" t="s">
        <v>191</v>
      </c>
      <c r="GR39">
        <v>37</v>
      </c>
      <c r="GS39" t="s">
        <v>192</v>
      </c>
      <c r="GT39">
        <v>35</v>
      </c>
      <c r="GV39" t="s">
        <v>190</v>
      </c>
      <c r="GX39" t="s">
        <v>191</v>
      </c>
      <c r="GY39">
        <v>37</v>
      </c>
      <c r="GZ39" t="s">
        <v>192</v>
      </c>
      <c r="HA39">
        <v>35</v>
      </c>
      <c r="HC39" t="s">
        <v>190</v>
      </c>
      <c r="HE39" t="s">
        <v>191</v>
      </c>
      <c r="HF39">
        <v>3622</v>
      </c>
      <c r="HG39" t="s">
        <v>192</v>
      </c>
      <c r="HH39">
        <v>3423</v>
      </c>
      <c r="HJ39" t="s">
        <v>190</v>
      </c>
      <c r="HL39" t="s">
        <v>191</v>
      </c>
      <c r="HM39">
        <v>3622</v>
      </c>
      <c r="HN39" t="s">
        <v>192</v>
      </c>
      <c r="HO39">
        <v>3423</v>
      </c>
      <c r="HQ39" t="s">
        <v>190</v>
      </c>
      <c r="HS39" t="s">
        <v>191</v>
      </c>
      <c r="HT39">
        <v>3622</v>
      </c>
      <c r="HU39" t="s">
        <v>192</v>
      </c>
      <c r="HV39">
        <v>3423</v>
      </c>
      <c r="HX39" t="s">
        <v>190</v>
      </c>
      <c r="HZ39" t="s">
        <v>191</v>
      </c>
      <c r="IA39">
        <v>3622</v>
      </c>
      <c r="IB39" t="s">
        <v>192</v>
      </c>
      <c r="IC39">
        <v>3423</v>
      </c>
      <c r="IE39" t="s">
        <v>190</v>
      </c>
      <c r="IG39" t="s">
        <v>191</v>
      </c>
      <c r="IH39">
        <v>3622</v>
      </c>
      <c r="II39" t="s">
        <v>192</v>
      </c>
      <c r="IJ39">
        <v>3423</v>
      </c>
      <c r="IL39" t="s">
        <v>190</v>
      </c>
      <c r="IN39" t="s">
        <v>191</v>
      </c>
      <c r="IO39" t="s">
        <v>195</v>
      </c>
      <c r="IP39" t="s">
        <v>192</v>
      </c>
      <c r="IQ39" t="s">
        <v>195</v>
      </c>
      <c r="IS39" t="s">
        <v>190</v>
      </c>
      <c r="IU39" t="s">
        <v>191</v>
      </c>
      <c r="IV39" t="s">
        <v>195</v>
      </c>
      <c r="IW39" t="s">
        <v>192</v>
      </c>
      <c r="IX39" t="s">
        <v>195</v>
      </c>
      <c r="IZ39" t="s">
        <v>190</v>
      </c>
      <c r="JB39" t="s">
        <v>191</v>
      </c>
      <c r="JC39" t="s">
        <v>195</v>
      </c>
      <c r="JD39" t="s">
        <v>192</v>
      </c>
      <c r="JE39" t="s">
        <v>195</v>
      </c>
      <c r="JG39" t="s">
        <v>190</v>
      </c>
      <c r="JI39" t="s">
        <v>191</v>
      </c>
      <c r="JJ39" t="s">
        <v>195</v>
      </c>
      <c r="JK39" t="s">
        <v>192</v>
      </c>
      <c r="JL39" t="s">
        <v>195</v>
      </c>
      <c r="JN39" t="s">
        <v>190</v>
      </c>
      <c r="JP39" t="s">
        <v>191</v>
      </c>
      <c r="JQ39" t="s">
        <v>195</v>
      </c>
      <c r="JR39" t="s">
        <v>192</v>
      </c>
      <c r="JS39" t="s">
        <v>195</v>
      </c>
      <c r="JU39" t="s">
        <v>190</v>
      </c>
      <c r="JW39" t="s">
        <v>191</v>
      </c>
      <c r="JX39">
        <v>3659</v>
      </c>
      <c r="JY39" t="s">
        <v>192</v>
      </c>
      <c r="JZ39">
        <v>3458</v>
      </c>
      <c r="KB39" t="s">
        <v>190</v>
      </c>
      <c r="KD39" t="s">
        <v>191</v>
      </c>
      <c r="KE39">
        <v>3659</v>
      </c>
      <c r="KF39" t="s">
        <v>192</v>
      </c>
      <c r="KG39">
        <v>3458</v>
      </c>
      <c r="KI39" t="s">
        <v>190</v>
      </c>
      <c r="KK39" t="s">
        <v>191</v>
      </c>
      <c r="KL39">
        <v>3659</v>
      </c>
      <c r="KM39" t="s">
        <v>192</v>
      </c>
      <c r="KN39">
        <v>3458</v>
      </c>
      <c r="KP39" t="s">
        <v>190</v>
      </c>
      <c r="KR39" t="s">
        <v>191</v>
      </c>
      <c r="KS39">
        <v>3659</v>
      </c>
      <c r="KT39" t="s">
        <v>192</v>
      </c>
      <c r="KU39">
        <v>3458</v>
      </c>
      <c r="KW39" t="s">
        <v>190</v>
      </c>
      <c r="KY39" t="s">
        <v>191</v>
      </c>
      <c r="KZ39">
        <v>3659</v>
      </c>
      <c r="LA39" t="s">
        <v>192</v>
      </c>
      <c r="LB39">
        <v>3458</v>
      </c>
      <c r="LD39" t="s">
        <v>190</v>
      </c>
      <c r="LF39" t="s">
        <v>191</v>
      </c>
      <c r="LG39" t="s">
        <v>195</v>
      </c>
      <c r="LH39" t="s">
        <v>192</v>
      </c>
      <c r="LI39" t="s">
        <v>195</v>
      </c>
      <c r="LK39" t="s">
        <v>190</v>
      </c>
      <c r="LM39" t="s">
        <v>191</v>
      </c>
      <c r="LN39" t="s">
        <v>195</v>
      </c>
      <c r="LO39" t="s">
        <v>192</v>
      </c>
      <c r="LP39" t="s">
        <v>195</v>
      </c>
      <c r="LR39" t="s">
        <v>190</v>
      </c>
      <c r="LT39" t="s">
        <v>191</v>
      </c>
      <c r="LU39" t="s">
        <v>195</v>
      </c>
      <c r="LV39" t="s">
        <v>192</v>
      </c>
      <c r="LW39" t="s">
        <v>195</v>
      </c>
      <c r="LY39" t="s">
        <v>190</v>
      </c>
      <c r="MA39" t="s">
        <v>191</v>
      </c>
      <c r="MB39" t="s">
        <v>195</v>
      </c>
      <c r="MC39" t="s">
        <v>192</v>
      </c>
      <c r="MD39" t="s">
        <v>195</v>
      </c>
      <c r="MF39" t="s">
        <v>190</v>
      </c>
      <c r="MH39" t="s">
        <v>191</v>
      </c>
      <c r="MI39" t="s">
        <v>195</v>
      </c>
      <c r="MJ39" t="s">
        <v>192</v>
      </c>
      <c r="MK39" t="s">
        <v>195</v>
      </c>
      <c r="MM39" t="s">
        <v>190</v>
      </c>
      <c r="MO39" t="s">
        <v>191</v>
      </c>
      <c r="MP39" t="s">
        <v>195</v>
      </c>
      <c r="MQ39" t="s">
        <v>192</v>
      </c>
      <c r="MR39" t="s">
        <v>195</v>
      </c>
      <c r="MT39" t="s">
        <v>190</v>
      </c>
      <c r="MV39" t="s">
        <v>191</v>
      </c>
      <c r="MW39" t="s">
        <v>195</v>
      </c>
      <c r="MX39" t="s">
        <v>192</v>
      </c>
      <c r="MY39" t="s">
        <v>195</v>
      </c>
      <c r="NA39" t="s">
        <v>190</v>
      </c>
      <c r="NC39" t="s">
        <v>191</v>
      </c>
      <c r="ND39" t="s">
        <v>195</v>
      </c>
      <c r="NE39" t="s">
        <v>192</v>
      </c>
      <c r="NF39" t="s">
        <v>195</v>
      </c>
      <c r="NH39" t="s">
        <v>190</v>
      </c>
      <c r="NJ39" t="s">
        <v>191</v>
      </c>
      <c r="NK39" t="s">
        <v>195</v>
      </c>
      <c r="NL39" t="s">
        <v>192</v>
      </c>
      <c r="NM39" t="s">
        <v>195</v>
      </c>
      <c r="NO39" t="s">
        <v>190</v>
      </c>
      <c r="NQ39" t="s">
        <v>191</v>
      </c>
      <c r="NR39" t="s">
        <v>195</v>
      </c>
      <c r="NS39" t="s">
        <v>192</v>
      </c>
      <c r="NT39" t="s">
        <v>195</v>
      </c>
      <c r="NV39" t="s">
        <v>190</v>
      </c>
      <c r="NX39" t="s">
        <v>191</v>
      </c>
      <c r="NY39" t="s">
        <v>195</v>
      </c>
      <c r="NZ39" t="s">
        <v>192</v>
      </c>
      <c r="OA39" t="s">
        <v>195</v>
      </c>
      <c r="OC39" t="s">
        <v>190</v>
      </c>
      <c r="OE39" t="s">
        <v>191</v>
      </c>
      <c r="OF39" t="s">
        <v>195</v>
      </c>
      <c r="OG39" t="s">
        <v>192</v>
      </c>
      <c r="OH39" t="s">
        <v>195</v>
      </c>
      <c r="OJ39" t="s">
        <v>190</v>
      </c>
      <c r="OL39" t="s">
        <v>191</v>
      </c>
      <c r="OM39" t="s">
        <v>195</v>
      </c>
      <c r="ON39" t="s">
        <v>192</v>
      </c>
      <c r="OO39" t="s">
        <v>195</v>
      </c>
      <c r="OQ39" t="s">
        <v>190</v>
      </c>
      <c r="OS39" t="s">
        <v>191</v>
      </c>
      <c r="OT39" t="s">
        <v>195</v>
      </c>
      <c r="OU39" t="s">
        <v>192</v>
      </c>
      <c r="OV39" t="s">
        <v>195</v>
      </c>
      <c r="OX39" t="s">
        <v>190</v>
      </c>
      <c r="OZ39" t="s">
        <v>191</v>
      </c>
      <c r="PA39" t="s">
        <v>195</v>
      </c>
      <c r="PB39" t="s">
        <v>192</v>
      </c>
      <c r="PC39" t="s">
        <v>195</v>
      </c>
      <c r="PE39" t="s">
        <v>190</v>
      </c>
      <c r="PG39" t="s">
        <v>191</v>
      </c>
      <c r="PH39">
        <v>37</v>
      </c>
      <c r="PI39" t="s">
        <v>192</v>
      </c>
      <c r="PJ39">
        <v>35</v>
      </c>
      <c r="PL39" t="s">
        <v>190</v>
      </c>
      <c r="PN39" t="s">
        <v>191</v>
      </c>
      <c r="PO39">
        <v>37</v>
      </c>
      <c r="PP39" t="s">
        <v>192</v>
      </c>
      <c r="PQ39">
        <v>35</v>
      </c>
      <c r="PS39" t="s">
        <v>190</v>
      </c>
      <c r="PU39" t="s">
        <v>191</v>
      </c>
      <c r="PV39">
        <v>37</v>
      </c>
      <c r="PW39" t="s">
        <v>192</v>
      </c>
      <c r="PX39">
        <v>35</v>
      </c>
      <c r="PZ39" t="s">
        <v>190</v>
      </c>
      <c r="QB39" t="s">
        <v>191</v>
      </c>
      <c r="QC39">
        <v>37</v>
      </c>
      <c r="QD39" t="s">
        <v>192</v>
      </c>
      <c r="QE39">
        <v>35</v>
      </c>
      <c r="QG39" t="s">
        <v>190</v>
      </c>
      <c r="QI39" t="s">
        <v>191</v>
      </c>
      <c r="QJ39">
        <v>37</v>
      </c>
      <c r="QK39" t="s">
        <v>192</v>
      </c>
      <c r="QL39">
        <v>35</v>
      </c>
      <c r="QN39" t="s">
        <v>190</v>
      </c>
      <c r="QP39" t="s">
        <v>191</v>
      </c>
      <c r="QQ39">
        <v>3622</v>
      </c>
      <c r="QR39" t="s">
        <v>192</v>
      </c>
      <c r="QS39">
        <v>3423</v>
      </c>
      <c r="QU39" t="s">
        <v>190</v>
      </c>
      <c r="QW39" t="s">
        <v>191</v>
      </c>
      <c r="QX39">
        <v>3622</v>
      </c>
      <c r="QY39" t="s">
        <v>192</v>
      </c>
      <c r="QZ39">
        <v>3423</v>
      </c>
      <c r="RB39" t="s">
        <v>190</v>
      </c>
      <c r="RD39" t="s">
        <v>191</v>
      </c>
      <c r="RE39">
        <v>3622</v>
      </c>
      <c r="RF39" t="s">
        <v>192</v>
      </c>
      <c r="RG39">
        <v>3423</v>
      </c>
      <c r="RI39" t="s">
        <v>190</v>
      </c>
      <c r="RK39" t="s">
        <v>191</v>
      </c>
      <c r="RL39">
        <v>3622</v>
      </c>
      <c r="RM39" t="s">
        <v>192</v>
      </c>
      <c r="RN39">
        <v>3423</v>
      </c>
      <c r="RP39" t="s">
        <v>190</v>
      </c>
      <c r="RR39" t="s">
        <v>191</v>
      </c>
      <c r="RS39">
        <v>3622</v>
      </c>
      <c r="RT39" t="s">
        <v>192</v>
      </c>
      <c r="RU39">
        <v>3423</v>
      </c>
    </row>
    <row r="40" spans="1:489" x14ac:dyDescent="0.2">
      <c r="A40" t="s">
        <v>193</v>
      </c>
      <c r="B40">
        <v>909</v>
      </c>
      <c r="C40" t="s">
        <v>194</v>
      </c>
      <c r="D40">
        <v>456</v>
      </c>
      <c r="E40" t="s">
        <v>194</v>
      </c>
      <c r="F40">
        <v>456</v>
      </c>
      <c r="H40" t="s">
        <v>193</v>
      </c>
      <c r="I40">
        <v>702</v>
      </c>
      <c r="J40" t="s">
        <v>194</v>
      </c>
      <c r="K40">
        <v>248</v>
      </c>
      <c r="L40" t="s">
        <v>194</v>
      </c>
      <c r="M40">
        <v>248</v>
      </c>
      <c r="O40" t="s">
        <v>193</v>
      </c>
      <c r="P40">
        <v>702</v>
      </c>
      <c r="Q40" t="s">
        <v>194</v>
      </c>
      <c r="R40">
        <v>248</v>
      </c>
      <c r="S40" t="s">
        <v>194</v>
      </c>
      <c r="T40">
        <v>248</v>
      </c>
      <c r="V40" t="s">
        <v>193</v>
      </c>
      <c r="W40">
        <v>702</v>
      </c>
      <c r="X40" t="s">
        <v>194</v>
      </c>
      <c r="Y40">
        <v>248</v>
      </c>
      <c r="Z40" t="s">
        <v>194</v>
      </c>
      <c r="AA40">
        <v>248</v>
      </c>
      <c r="AC40" t="s">
        <v>193</v>
      </c>
      <c r="AD40">
        <v>702</v>
      </c>
      <c r="AE40" t="s">
        <v>194</v>
      </c>
      <c r="AF40">
        <v>248</v>
      </c>
      <c r="AG40" t="s">
        <v>194</v>
      </c>
      <c r="AH40">
        <v>248</v>
      </c>
      <c r="AJ40" t="s">
        <v>193</v>
      </c>
      <c r="AK40">
        <v>702</v>
      </c>
      <c r="AL40" t="s">
        <v>194</v>
      </c>
      <c r="AM40">
        <v>248</v>
      </c>
      <c r="AN40" t="s">
        <v>194</v>
      </c>
      <c r="AO40">
        <v>248</v>
      </c>
      <c r="AQ40" t="s">
        <v>193</v>
      </c>
      <c r="AR40">
        <v>702</v>
      </c>
      <c r="AS40" t="s">
        <v>194</v>
      </c>
      <c r="AT40">
        <v>248</v>
      </c>
      <c r="AU40" t="s">
        <v>194</v>
      </c>
      <c r="AV40">
        <v>248</v>
      </c>
      <c r="AX40" t="s">
        <v>193</v>
      </c>
      <c r="AY40">
        <v>702</v>
      </c>
      <c r="AZ40" t="s">
        <v>194</v>
      </c>
      <c r="BA40">
        <v>248</v>
      </c>
      <c r="BB40" t="s">
        <v>194</v>
      </c>
      <c r="BC40">
        <v>248</v>
      </c>
      <c r="BE40" t="s">
        <v>193</v>
      </c>
      <c r="BF40">
        <v>702</v>
      </c>
      <c r="BG40" t="s">
        <v>194</v>
      </c>
      <c r="BH40">
        <v>248</v>
      </c>
      <c r="BI40" t="s">
        <v>194</v>
      </c>
      <c r="BJ40">
        <v>248</v>
      </c>
      <c r="BL40" t="s">
        <v>193</v>
      </c>
      <c r="BM40">
        <v>702</v>
      </c>
      <c r="BN40" t="s">
        <v>194</v>
      </c>
      <c r="BO40">
        <v>248</v>
      </c>
      <c r="BP40" t="s">
        <v>194</v>
      </c>
      <c r="BQ40">
        <v>248</v>
      </c>
      <c r="BS40" t="s">
        <v>193</v>
      </c>
      <c r="BT40">
        <v>208</v>
      </c>
      <c r="BU40" t="s">
        <v>194</v>
      </c>
      <c r="BV40">
        <v>208</v>
      </c>
      <c r="BW40" t="s">
        <v>194</v>
      </c>
      <c r="BX40">
        <v>208</v>
      </c>
      <c r="BZ40" t="s">
        <v>193</v>
      </c>
      <c r="CA40">
        <v>0</v>
      </c>
      <c r="CB40" t="s">
        <v>194</v>
      </c>
      <c r="CC40">
        <v>0</v>
      </c>
      <c r="CD40" t="s">
        <v>194</v>
      </c>
      <c r="CE40">
        <v>0</v>
      </c>
      <c r="CG40" t="s">
        <v>193</v>
      </c>
      <c r="CH40">
        <v>0</v>
      </c>
      <c r="CI40" t="s">
        <v>194</v>
      </c>
      <c r="CJ40">
        <v>0</v>
      </c>
      <c r="CK40" t="s">
        <v>194</v>
      </c>
      <c r="CL40">
        <v>0</v>
      </c>
      <c r="CN40" t="s">
        <v>193</v>
      </c>
      <c r="CO40">
        <v>0</v>
      </c>
      <c r="CP40" t="s">
        <v>194</v>
      </c>
      <c r="CQ40">
        <v>0</v>
      </c>
      <c r="CR40" t="s">
        <v>194</v>
      </c>
      <c r="CS40">
        <v>0</v>
      </c>
      <c r="CU40" t="s">
        <v>193</v>
      </c>
      <c r="CV40">
        <v>0</v>
      </c>
      <c r="CW40" t="s">
        <v>194</v>
      </c>
      <c r="CX40">
        <v>0</v>
      </c>
      <c r="CY40" t="s">
        <v>194</v>
      </c>
      <c r="CZ40">
        <v>0</v>
      </c>
      <c r="DB40" t="s">
        <v>193</v>
      </c>
      <c r="DC40">
        <v>665</v>
      </c>
      <c r="DD40" t="s">
        <v>194</v>
      </c>
      <c r="DE40">
        <v>211</v>
      </c>
      <c r="DF40" t="s">
        <v>194</v>
      </c>
      <c r="DG40">
        <v>211</v>
      </c>
      <c r="DI40" t="s">
        <v>193</v>
      </c>
      <c r="DJ40">
        <v>457</v>
      </c>
      <c r="DK40" t="s">
        <v>194</v>
      </c>
      <c r="DL40">
        <v>3</v>
      </c>
      <c r="DM40" t="s">
        <v>194</v>
      </c>
      <c r="DN40">
        <v>3</v>
      </c>
      <c r="DP40" t="s">
        <v>193</v>
      </c>
      <c r="DQ40">
        <v>457</v>
      </c>
      <c r="DR40" t="s">
        <v>194</v>
      </c>
      <c r="DS40">
        <v>3</v>
      </c>
      <c r="DT40" t="s">
        <v>194</v>
      </c>
      <c r="DU40">
        <v>3</v>
      </c>
      <c r="DW40" t="s">
        <v>193</v>
      </c>
      <c r="DX40">
        <v>457</v>
      </c>
      <c r="DY40" t="s">
        <v>194</v>
      </c>
      <c r="DZ40">
        <v>3</v>
      </c>
      <c r="EA40" t="s">
        <v>194</v>
      </c>
      <c r="EB40">
        <v>3</v>
      </c>
      <c r="ED40" t="s">
        <v>193</v>
      </c>
      <c r="EE40">
        <v>457</v>
      </c>
      <c r="EF40" t="s">
        <v>194</v>
      </c>
      <c r="EG40">
        <v>3</v>
      </c>
      <c r="EH40" t="s">
        <v>194</v>
      </c>
      <c r="EI40">
        <v>3</v>
      </c>
      <c r="EK40" t="s">
        <v>193</v>
      </c>
      <c r="EL40">
        <v>453</v>
      </c>
      <c r="EM40" t="s">
        <v>194</v>
      </c>
      <c r="EN40">
        <v>453</v>
      </c>
      <c r="EO40" t="s">
        <v>194</v>
      </c>
      <c r="EP40">
        <v>453</v>
      </c>
      <c r="ER40" t="s">
        <v>193</v>
      </c>
      <c r="ES40">
        <v>245</v>
      </c>
      <c r="ET40" t="s">
        <v>194</v>
      </c>
      <c r="EU40">
        <v>245</v>
      </c>
      <c r="EV40" t="s">
        <v>194</v>
      </c>
      <c r="EW40">
        <v>245</v>
      </c>
      <c r="EY40" t="s">
        <v>193</v>
      </c>
      <c r="EZ40">
        <v>245</v>
      </c>
      <c r="FA40" t="s">
        <v>194</v>
      </c>
      <c r="FB40">
        <v>245</v>
      </c>
      <c r="FC40" t="s">
        <v>194</v>
      </c>
      <c r="FD40">
        <v>245</v>
      </c>
      <c r="FF40" t="s">
        <v>193</v>
      </c>
      <c r="FG40">
        <v>245</v>
      </c>
      <c r="FH40" t="s">
        <v>194</v>
      </c>
      <c r="FI40">
        <v>245</v>
      </c>
      <c r="FJ40" t="s">
        <v>194</v>
      </c>
      <c r="FK40">
        <v>245</v>
      </c>
      <c r="FM40" t="s">
        <v>193</v>
      </c>
      <c r="FN40">
        <v>245</v>
      </c>
      <c r="FO40" t="s">
        <v>194</v>
      </c>
      <c r="FP40">
        <v>245</v>
      </c>
      <c r="FQ40" t="s">
        <v>194</v>
      </c>
      <c r="FR40">
        <v>245</v>
      </c>
      <c r="FT40" t="s">
        <v>193</v>
      </c>
      <c r="FU40">
        <v>457</v>
      </c>
      <c r="FV40" t="s">
        <v>194</v>
      </c>
      <c r="FW40">
        <v>3</v>
      </c>
      <c r="FX40" t="s">
        <v>194</v>
      </c>
      <c r="FY40">
        <v>3</v>
      </c>
      <c r="GA40" t="s">
        <v>193</v>
      </c>
      <c r="GB40">
        <v>457</v>
      </c>
      <c r="GC40" t="s">
        <v>194</v>
      </c>
      <c r="GD40">
        <v>3</v>
      </c>
      <c r="GE40" t="s">
        <v>194</v>
      </c>
      <c r="GF40">
        <v>3</v>
      </c>
      <c r="GH40" t="s">
        <v>193</v>
      </c>
      <c r="GI40">
        <v>457</v>
      </c>
      <c r="GJ40" t="s">
        <v>194</v>
      </c>
      <c r="GK40">
        <v>3</v>
      </c>
      <c r="GL40" t="s">
        <v>194</v>
      </c>
      <c r="GM40">
        <v>3</v>
      </c>
      <c r="GO40" t="s">
        <v>193</v>
      </c>
      <c r="GP40">
        <v>457</v>
      </c>
      <c r="GQ40" t="s">
        <v>194</v>
      </c>
      <c r="GR40">
        <v>3</v>
      </c>
      <c r="GS40" t="s">
        <v>194</v>
      </c>
      <c r="GT40">
        <v>3</v>
      </c>
      <c r="GV40" t="s">
        <v>193</v>
      </c>
      <c r="GW40">
        <v>457</v>
      </c>
      <c r="GX40" t="s">
        <v>194</v>
      </c>
      <c r="GY40">
        <v>3</v>
      </c>
      <c r="GZ40" t="s">
        <v>194</v>
      </c>
      <c r="HA40">
        <v>3</v>
      </c>
      <c r="HC40" t="s">
        <v>193</v>
      </c>
      <c r="HD40">
        <v>245</v>
      </c>
      <c r="HE40" t="s">
        <v>194</v>
      </c>
      <c r="HF40">
        <v>245</v>
      </c>
      <c r="HG40" t="s">
        <v>194</v>
      </c>
      <c r="HH40">
        <v>245</v>
      </c>
      <c r="HJ40" t="s">
        <v>193</v>
      </c>
      <c r="HK40">
        <v>245</v>
      </c>
      <c r="HL40" t="s">
        <v>194</v>
      </c>
      <c r="HM40">
        <v>245</v>
      </c>
      <c r="HN40" t="s">
        <v>194</v>
      </c>
      <c r="HO40">
        <v>245</v>
      </c>
      <c r="HQ40" t="s">
        <v>193</v>
      </c>
      <c r="HR40">
        <v>245</v>
      </c>
      <c r="HS40" t="s">
        <v>194</v>
      </c>
      <c r="HT40">
        <v>245</v>
      </c>
      <c r="HU40" t="s">
        <v>194</v>
      </c>
      <c r="HV40">
        <v>245</v>
      </c>
      <c r="HX40" t="s">
        <v>193</v>
      </c>
      <c r="HY40">
        <v>245</v>
      </c>
      <c r="HZ40" t="s">
        <v>194</v>
      </c>
      <c r="IA40">
        <v>245</v>
      </c>
      <c r="IB40" t="s">
        <v>194</v>
      </c>
      <c r="IC40">
        <v>245</v>
      </c>
      <c r="IE40" t="s">
        <v>193</v>
      </c>
      <c r="IF40">
        <v>245</v>
      </c>
      <c r="IG40" t="s">
        <v>194</v>
      </c>
      <c r="IH40">
        <v>245</v>
      </c>
      <c r="II40" t="s">
        <v>194</v>
      </c>
      <c r="IJ40">
        <v>245</v>
      </c>
      <c r="IL40" t="s">
        <v>193</v>
      </c>
      <c r="IM40">
        <v>909</v>
      </c>
      <c r="IN40" t="s">
        <v>194</v>
      </c>
      <c r="IO40">
        <v>456</v>
      </c>
      <c r="IP40" t="s">
        <v>194</v>
      </c>
      <c r="IQ40">
        <v>456</v>
      </c>
      <c r="IS40" t="s">
        <v>193</v>
      </c>
      <c r="IT40">
        <v>702</v>
      </c>
      <c r="IU40" t="s">
        <v>194</v>
      </c>
      <c r="IV40">
        <v>248</v>
      </c>
      <c r="IW40" t="s">
        <v>194</v>
      </c>
      <c r="IX40">
        <v>248</v>
      </c>
      <c r="IZ40" t="s">
        <v>193</v>
      </c>
      <c r="JA40">
        <v>702</v>
      </c>
      <c r="JB40" t="s">
        <v>194</v>
      </c>
      <c r="JC40">
        <v>248</v>
      </c>
      <c r="JD40" t="s">
        <v>194</v>
      </c>
      <c r="JE40">
        <v>248</v>
      </c>
      <c r="JG40" t="s">
        <v>193</v>
      </c>
      <c r="JH40">
        <v>702</v>
      </c>
      <c r="JI40" t="s">
        <v>194</v>
      </c>
      <c r="JJ40">
        <v>248</v>
      </c>
      <c r="JK40" t="s">
        <v>194</v>
      </c>
      <c r="JL40">
        <v>248</v>
      </c>
      <c r="JN40" t="s">
        <v>193</v>
      </c>
      <c r="JO40">
        <v>702</v>
      </c>
      <c r="JP40" t="s">
        <v>194</v>
      </c>
      <c r="JQ40">
        <v>248</v>
      </c>
      <c r="JR40" t="s">
        <v>194</v>
      </c>
      <c r="JS40">
        <v>248</v>
      </c>
      <c r="JU40" t="s">
        <v>193</v>
      </c>
      <c r="JV40">
        <v>702</v>
      </c>
      <c r="JW40" t="s">
        <v>194</v>
      </c>
      <c r="JX40">
        <v>248</v>
      </c>
      <c r="JY40" t="s">
        <v>194</v>
      </c>
      <c r="JZ40">
        <v>248</v>
      </c>
      <c r="KB40" t="s">
        <v>193</v>
      </c>
      <c r="KC40">
        <v>702</v>
      </c>
      <c r="KD40" t="s">
        <v>194</v>
      </c>
      <c r="KE40">
        <v>248</v>
      </c>
      <c r="KF40" t="s">
        <v>194</v>
      </c>
      <c r="KG40">
        <v>248</v>
      </c>
      <c r="KI40" t="s">
        <v>193</v>
      </c>
      <c r="KJ40">
        <v>702</v>
      </c>
      <c r="KK40" t="s">
        <v>194</v>
      </c>
      <c r="KL40">
        <v>248</v>
      </c>
      <c r="KM40" t="s">
        <v>194</v>
      </c>
      <c r="KN40">
        <v>248</v>
      </c>
      <c r="KP40" t="s">
        <v>193</v>
      </c>
      <c r="KQ40">
        <v>702</v>
      </c>
      <c r="KR40" t="s">
        <v>194</v>
      </c>
      <c r="KS40">
        <v>248</v>
      </c>
      <c r="KT40" t="s">
        <v>194</v>
      </c>
      <c r="KU40">
        <v>248</v>
      </c>
      <c r="KW40" t="s">
        <v>193</v>
      </c>
      <c r="KX40">
        <v>702</v>
      </c>
      <c r="KY40" t="s">
        <v>194</v>
      </c>
      <c r="KZ40">
        <v>248</v>
      </c>
      <c r="LA40" t="s">
        <v>194</v>
      </c>
      <c r="LB40">
        <v>248</v>
      </c>
      <c r="LD40" t="s">
        <v>193</v>
      </c>
      <c r="LE40">
        <v>208</v>
      </c>
      <c r="LF40" t="s">
        <v>194</v>
      </c>
      <c r="LG40">
        <v>208</v>
      </c>
      <c r="LH40" t="s">
        <v>194</v>
      </c>
      <c r="LI40">
        <v>208</v>
      </c>
      <c r="LK40" t="s">
        <v>193</v>
      </c>
      <c r="LL40">
        <v>0</v>
      </c>
      <c r="LM40" t="s">
        <v>194</v>
      </c>
      <c r="LN40">
        <v>0</v>
      </c>
      <c r="LO40" t="s">
        <v>194</v>
      </c>
      <c r="LP40">
        <v>0</v>
      </c>
      <c r="LR40" t="s">
        <v>193</v>
      </c>
      <c r="LS40">
        <v>0</v>
      </c>
      <c r="LT40" t="s">
        <v>194</v>
      </c>
      <c r="LU40">
        <v>0</v>
      </c>
      <c r="LV40" t="s">
        <v>194</v>
      </c>
      <c r="LW40">
        <v>0</v>
      </c>
      <c r="LY40" t="s">
        <v>193</v>
      </c>
      <c r="LZ40">
        <v>0</v>
      </c>
      <c r="MA40" t="s">
        <v>194</v>
      </c>
      <c r="MB40">
        <v>0</v>
      </c>
      <c r="MC40" t="s">
        <v>194</v>
      </c>
      <c r="MD40">
        <v>0</v>
      </c>
      <c r="MF40" t="s">
        <v>193</v>
      </c>
      <c r="MG40">
        <v>0</v>
      </c>
      <c r="MH40" t="s">
        <v>194</v>
      </c>
      <c r="MI40">
        <v>0</v>
      </c>
      <c r="MJ40" t="s">
        <v>194</v>
      </c>
      <c r="MK40">
        <v>0</v>
      </c>
      <c r="MM40" t="s">
        <v>193</v>
      </c>
      <c r="MN40">
        <v>665</v>
      </c>
      <c r="MO40" t="s">
        <v>194</v>
      </c>
      <c r="MP40">
        <v>211</v>
      </c>
      <c r="MQ40" t="s">
        <v>194</v>
      </c>
      <c r="MR40">
        <v>211</v>
      </c>
      <c r="MT40" t="s">
        <v>193</v>
      </c>
      <c r="MU40">
        <v>457</v>
      </c>
      <c r="MV40" t="s">
        <v>194</v>
      </c>
      <c r="MW40">
        <v>3</v>
      </c>
      <c r="MX40" t="s">
        <v>194</v>
      </c>
      <c r="MY40">
        <v>3</v>
      </c>
      <c r="NA40" t="s">
        <v>193</v>
      </c>
      <c r="NB40">
        <v>457</v>
      </c>
      <c r="NC40" t="s">
        <v>194</v>
      </c>
      <c r="ND40">
        <v>3</v>
      </c>
      <c r="NE40" t="s">
        <v>194</v>
      </c>
      <c r="NF40">
        <v>3</v>
      </c>
      <c r="NH40" t="s">
        <v>193</v>
      </c>
      <c r="NI40">
        <v>457</v>
      </c>
      <c r="NJ40" t="s">
        <v>194</v>
      </c>
      <c r="NK40">
        <v>3</v>
      </c>
      <c r="NL40" t="s">
        <v>194</v>
      </c>
      <c r="NM40">
        <v>3</v>
      </c>
      <c r="NO40" t="s">
        <v>193</v>
      </c>
      <c r="NP40">
        <v>457</v>
      </c>
      <c r="NQ40" t="s">
        <v>194</v>
      </c>
      <c r="NR40">
        <v>3</v>
      </c>
      <c r="NS40" t="s">
        <v>194</v>
      </c>
      <c r="NT40">
        <v>3</v>
      </c>
      <c r="NV40" t="s">
        <v>193</v>
      </c>
      <c r="NW40">
        <v>453</v>
      </c>
      <c r="NX40" t="s">
        <v>194</v>
      </c>
      <c r="NY40">
        <v>453</v>
      </c>
      <c r="NZ40" t="s">
        <v>194</v>
      </c>
      <c r="OA40">
        <v>453</v>
      </c>
      <c r="OC40" t="s">
        <v>193</v>
      </c>
      <c r="OD40">
        <v>245</v>
      </c>
      <c r="OE40" t="s">
        <v>194</v>
      </c>
      <c r="OF40">
        <v>245</v>
      </c>
      <c r="OG40" t="s">
        <v>194</v>
      </c>
      <c r="OH40">
        <v>245</v>
      </c>
      <c r="OJ40" t="s">
        <v>193</v>
      </c>
      <c r="OK40">
        <v>245</v>
      </c>
      <c r="OL40" t="s">
        <v>194</v>
      </c>
      <c r="OM40">
        <v>245</v>
      </c>
      <c r="ON40" t="s">
        <v>194</v>
      </c>
      <c r="OO40">
        <v>245</v>
      </c>
      <c r="OQ40" t="s">
        <v>193</v>
      </c>
      <c r="OR40">
        <v>245</v>
      </c>
      <c r="OS40" t="s">
        <v>194</v>
      </c>
      <c r="OT40">
        <v>245</v>
      </c>
      <c r="OU40" t="s">
        <v>194</v>
      </c>
      <c r="OV40">
        <v>245</v>
      </c>
      <c r="OX40" t="s">
        <v>193</v>
      </c>
      <c r="OY40">
        <v>245</v>
      </c>
      <c r="OZ40" t="s">
        <v>194</v>
      </c>
      <c r="PA40">
        <v>245</v>
      </c>
      <c r="PB40" t="s">
        <v>194</v>
      </c>
      <c r="PC40">
        <v>245</v>
      </c>
      <c r="PE40" t="s">
        <v>193</v>
      </c>
      <c r="PF40">
        <v>457</v>
      </c>
      <c r="PG40" t="s">
        <v>194</v>
      </c>
      <c r="PH40">
        <v>3</v>
      </c>
      <c r="PI40" t="s">
        <v>194</v>
      </c>
      <c r="PJ40">
        <v>3</v>
      </c>
      <c r="PL40" t="s">
        <v>193</v>
      </c>
      <c r="PM40">
        <v>457</v>
      </c>
      <c r="PN40" t="s">
        <v>194</v>
      </c>
      <c r="PO40">
        <v>3</v>
      </c>
      <c r="PP40" t="s">
        <v>194</v>
      </c>
      <c r="PQ40">
        <v>3</v>
      </c>
      <c r="PS40" t="s">
        <v>193</v>
      </c>
      <c r="PT40">
        <v>457</v>
      </c>
      <c r="PU40" t="s">
        <v>194</v>
      </c>
      <c r="PV40">
        <v>3</v>
      </c>
      <c r="PW40" t="s">
        <v>194</v>
      </c>
      <c r="PX40">
        <v>3</v>
      </c>
      <c r="PZ40" t="s">
        <v>193</v>
      </c>
      <c r="QA40">
        <v>457</v>
      </c>
      <c r="QB40" t="s">
        <v>194</v>
      </c>
      <c r="QC40">
        <v>3</v>
      </c>
      <c r="QD40" t="s">
        <v>194</v>
      </c>
      <c r="QE40">
        <v>3</v>
      </c>
      <c r="QG40" t="s">
        <v>193</v>
      </c>
      <c r="QH40">
        <v>457</v>
      </c>
      <c r="QI40" t="s">
        <v>194</v>
      </c>
      <c r="QJ40">
        <v>3</v>
      </c>
      <c r="QK40" t="s">
        <v>194</v>
      </c>
      <c r="QL40">
        <v>3</v>
      </c>
      <c r="QN40" t="s">
        <v>193</v>
      </c>
      <c r="QO40">
        <v>245</v>
      </c>
      <c r="QP40" t="s">
        <v>194</v>
      </c>
      <c r="QQ40">
        <v>245</v>
      </c>
      <c r="QR40" t="s">
        <v>194</v>
      </c>
      <c r="QS40">
        <v>245</v>
      </c>
      <c r="QU40" t="s">
        <v>193</v>
      </c>
      <c r="QV40">
        <v>245</v>
      </c>
      <c r="QW40" t="s">
        <v>194</v>
      </c>
      <c r="QX40">
        <v>245</v>
      </c>
      <c r="QY40" t="s">
        <v>194</v>
      </c>
      <c r="QZ40">
        <v>245</v>
      </c>
      <c r="RB40" t="s">
        <v>193</v>
      </c>
      <c r="RC40">
        <v>245</v>
      </c>
      <c r="RD40" t="s">
        <v>194</v>
      </c>
      <c r="RE40">
        <v>245</v>
      </c>
      <c r="RF40" t="s">
        <v>194</v>
      </c>
      <c r="RG40">
        <v>245</v>
      </c>
      <c r="RI40" t="s">
        <v>193</v>
      </c>
      <c r="RJ40">
        <v>245</v>
      </c>
      <c r="RK40" t="s">
        <v>194</v>
      </c>
      <c r="RL40">
        <v>245</v>
      </c>
      <c r="RM40" t="s">
        <v>194</v>
      </c>
      <c r="RN40">
        <v>245</v>
      </c>
      <c r="RP40" t="s">
        <v>193</v>
      </c>
      <c r="RQ40">
        <v>245</v>
      </c>
      <c r="RR40" t="s">
        <v>194</v>
      </c>
      <c r="RS40">
        <v>245</v>
      </c>
      <c r="RT40" t="s">
        <v>194</v>
      </c>
      <c r="RU40">
        <v>245</v>
      </c>
    </row>
    <row r="41" spans="1:489" x14ac:dyDescent="0.2">
      <c r="A41" t="s">
        <v>196</v>
      </c>
      <c r="B41" t="s">
        <v>195</v>
      </c>
      <c r="C41" t="s">
        <v>198</v>
      </c>
      <c r="D41">
        <v>0.22808</v>
      </c>
      <c r="E41" t="s">
        <v>198</v>
      </c>
      <c r="F41">
        <v>0.22808</v>
      </c>
      <c r="H41" t="s">
        <v>196</v>
      </c>
      <c r="I41">
        <v>0</v>
      </c>
      <c r="J41" t="s">
        <v>198</v>
      </c>
      <c r="K41">
        <v>0</v>
      </c>
      <c r="L41" t="s">
        <v>198</v>
      </c>
      <c r="M41">
        <v>0</v>
      </c>
      <c r="O41" t="s">
        <v>196</v>
      </c>
      <c r="P41">
        <v>0</v>
      </c>
      <c r="Q41" t="s">
        <v>198</v>
      </c>
      <c r="R41">
        <v>0</v>
      </c>
      <c r="S41" t="s">
        <v>198</v>
      </c>
      <c r="T41">
        <v>0</v>
      </c>
      <c r="V41" t="s">
        <v>196</v>
      </c>
      <c r="W41" t="s">
        <v>195</v>
      </c>
      <c r="X41" t="s">
        <v>198</v>
      </c>
      <c r="Y41">
        <v>0.22808</v>
      </c>
      <c r="Z41" t="s">
        <v>198</v>
      </c>
      <c r="AA41">
        <v>0.22808</v>
      </c>
      <c r="AC41" t="s">
        <v>196</v>
      </c>
      <c r="AD41" t="s">
        <v>195</v>
      </c>
      <c r="AE41" t="s">
        <v>198</v>
      </c>
      <c r="AF41">
        <v>0.22808</v>
      </c>
      <c r="AG41" t="s">
        <v>198</v>
      </c>
      <c r="AH41">
        <v>0.22808</v>
      </c>
      <c r="AJ41" t="s">
        <v>196</v>
      </c>
      <c r="AK41">
        <v>0</v>
      </c>
      <c r="AL41" t="s">
        <v>198</v>
      </c>
      <c r="AM41">
        <v>0</v>
      </c>
      <c r="AN41" t="s">
        <v>198</v>
      </c>
      <c r="AO41">
        <v>0</v>
      </c>
      <c r="AQ41" t="s">
        <v>196</v>
      </c>
      <c r="AR41">
        <v>0</v>
      </c>
      <c r="AS41" t="s">
        <v>198</v>
      </c>
      <c r="AT41">
        <v>0</v>
      </c>
      <c r="AU41" t="s">
        <v>198</v>
      </c>
      <c r="AV41">
        <v>0</v>
      </c>
      <c r="AX41" t="s">
        <v>196</v>
      </c>
      <c r="AY41">
        <v>0</v>
      </c>
      <c r="AZ41" t="s">
        <v>198</v>
      </c>
      <c r="BA41">
        <v>0</v>
      </c>
      <c r="BB41" t="s">
        <v>198</v>
      </c>
      <c r="BC41">
        <v>0</v>
      </c>
      <c r="BE41" t="s">
        <v>196</v>
      </c>
      <c r="BF41">
        <v>0</v>
      </c>
      <c r="BG41" t="s">
        <v>198</v>
      </c>
      <c r="BH41">
        <v>0</v>
      </c>
      <c r="BI41" t="s">
        <v>198</v>
      </c>
      <c r="BJ41">
        <v>0</v>
      </c>
      <c r="BL41" t="s">
        <v>196</v>
      </c>
      <c r="BM41">
        <v>0</v>
      </c>
      <c r="BN41" t="s">
        <v>198</v>
      </c>
      <c r="BO41">
        <v>0</v>
      </c>
      <c r="BP41" t="s">
        <v>198</v>
      </c>
      <c r="BQ41">
        <v>0</v>
      </c>
      <c r="BS41" t="s">
        <v>196</v>
      </c>
      <c r="BT41">
        <v>0.22808</v>
      </c>
      <c r="BU41" t="s">
        <v>198</v>
      </c>
      <c r="BV41">
        <v>0.22808</v>
      </c>
      <c r="BW41" t="s">
        <v>198</v>
      </c>
      <c r="BX41">
        <v>0.22808</v>
      </c>
      <c r="BZ41" t="s">
        <v>196</v>
      </c>
      <c r="CA41">
        <v>0</v>
      </c>
      <c r="CB41" t="s">
        <v>198</v>
      </c>
      <c r="CC41">
        <v>0</v>
      </c>
      <c r="CD41" t="s">
        <v>198</v>
      </c>
      <c r="CE41">
        <v>0</v>
      </c>
      <c r="CG41" t="s">
        <v>196</v>
      </c>
      <c r="CH41">
        <v>0</v>
      </c>
      <c r="CI41" t="s">
        <v>198</v>
      </c>
      <c r="CJ41">
        <v>0</v>
      </c>
      <c r="CK41" t="s">
        <v>198</v>
      </c>
      <c r="CL41">
        <v>0</v>
      </c>
      <c r="CN41" t="s">
        <v>196</v>
      </c>
      <c r="CO41">
        <v>0.22808</v>
      </c>
      <c r="CP41" t="s">
        <v>198</v>
      </c>
      <c r="CQ41">
        <v>0.22808</v>
      </c>
      <c r="CR41" t="s">
        <v>198</v>
      </c>
      <c r="CS41">
        <v>0.22808</v>
      </c>
      <c r="CU41" t="s">
        <v>196</v>
      </c>
      <c r="CV41">
        <v>0.22808</v>
      </c>
      <c r="CW41" t="s">
        <v>198</v>
      </c>
      <c r="CX41">
        <v>0.22808</v>
      </c>
      <c r="CY41" t="s">
        <v>198</v>
      </c>
      <c r="CZ41">
        <v>0.22808</v>
      </c>
      <c r="DB41" t="s">
        <v>196</v>
      </c>
      <c r="DC41">
        <v>0.22808</v>
      </c>
      <c r="DD41" t="s">
        <v>198</v>
      </c>
      <c r="DE41">
        <v>0.22808</v>
      </c>
      <c r="DF41" t="s">
        <v>198</v>
      </c>
      <c r="DG41">
        <v>0.22808</v>
      </c>
      <c r="DI41" t="s">
        <v>196</v>
      </c>
      <c r="DJ41">
        <v>0</v>
      </c>
      <c r="DK41" t="s">
        <v>198</v>
      </c>
      <c r="DL41">
        <v>0</v>
      </c>
      <c r="DM41" t="s">
        <v>198</v>
      </c>
      <c r="DN41">
        <v>0</v>
      </c>
      <c r="DP41" t="s">
        <v>196</v>
      </c>
      <c r="DQ41">
        <v>0</v>
      </c>
      <c r="DR41" t="s">
        <v>198</v>
      </c>
      <c r="DS41">
        <v>0</v>
      </c>
      <c r="DT41" t="s">
        <v>198</v>
      </c>
      <c r="DU41">
        <v>0</v>
      </c>
      <c r="DW41" t="s">
        <v>196</v>
      </c>
      <c r="DX41">
        <v>0.22808</v>
      </c>
      <c r="DY41" t="s">
        <v>198</v>
      </c>
      <c r="DZ41">
        <v>0.22808</v>
      </c>
      <c r="EA41" t="s">
        <v>198</v>
      </c>
      <c r="EB41">
        <v>0.22808</v>
      </c>
      <c r="ED41" t="s">
        <v>196</v>
      </c>
      <c r="EE41">
        <v>0.22808</v>
      </c>
      <c r="EF41" t="s">
        <v>198</v>
      </c>
      <c r="EG41">
        <v>0.22808</v>
      </c>
      <c r="EH41" t="s">
        <v>198</v>
      </c>
      <c r="EI41">
        <v>0.22808</v>
      </c>
      <c r="EK41" t="s">
        <v>196</v>
      </c>
      <c r="EL41">
        <v>0.22808</v>
      </c>
      <c r="EM41" t="s">
        <v>198</v>
      </c>
      <c r="EN41">
        <v>0.22808</v>
      </c>
      <c r="EO41" t="s">
        <v>198</v>
      </c>
      <c r="EP41">
        <v>0.22808</v>
      </c>
      <c r="ER41" t="s">
        <v>196</v>
      </c>
      <c r="ES41">
        <v>0</v>
      </c>
      <c r="ET41" t="s">
        <v>198</v>
      </c>
      <c r="EU41">
        <v>0</v>
      </c>
      <c r="EV41" t="s">
        <v>198</v>
      </c>
      <c r="EW41">
        <v>0</v>
      </c>
      <c r="EY41" t="s">
        <v>196</v>
      </c>
      <c r="EZ41">
        <v>0</v>
      </c>
      <c r="FA41" t="s">
        <v>198</v>
      </c>
      <c r="FB41">
        <v>0</v>
      </c>
      <c r="FC41" t="s">
        <v>198</v>
      </c>
      <c r="FD41">
        <v>0</v>
      </c>
      <c r="FF41" t="s">
        <v>196</v>
      </c>
      <c r="FG41">
        <v>0.22808</v>
      </c>
      <c r="FH41" t="s">
        <v>198</v>
      </c>
      <c r="FI41">
        <v>0.22808</v>
      </c>
      <c r="FJ41" t="s">
        <v>198</v>
      </c>
      <c r="FK41">
        <v>0.22808</v>
      </c>
      <c r="FM41" t="s">
        <v>196</v>
      </c>
      <c r="FN41">
        <v>0.22808</v>
      </c>
      <c r="FO41" t="s">
        <v>198</v>
      </c>
      <c r="FP41">
        <v>0.22808</v>
      </c>
      <c r="FQ41" t="s">
        <v>198</v>
      </c>
      <c r="FR41">
        <v>0.22808</v>
      </c>
      <c r="FT41" t="s">
        <v>196</v>
      </c>
      <c r="FU41">
        <v>0</v>
      </c>
      <c r="FV41" t="s">
        <v>198</v>
      </c>
      <c r="FW41">
        <v>0</v>
      </c>
      <c r="FX41" t="s">
        <v>198</v>
      </c>
      <c r="FY41">
        <v>0</v>
      </c>
      <c r="GA41" t="s">
        <v>196</v>
      </c>
      <c r="GB41">
        <v>0</v>
      </c>
      <c r="GC41" t="s">
        <v>198</v>
      </c>
      <c r="GD41">
        <v>0</v>
      </c>
      <c r="GE41" t="s">
        <v>198</v>
      </c>
      <c r="GF41">
        <v>0</v>
      </c>
      <c r="GH41" t="s">
        <v>196</v>
      </c>
      <c r="GI41">
        <v>0</v>
      </c>
      <c r="GJ41" t="s">
        <v>198</v>
      </c>
      <c r="GK41">
        <v>0</v>
      </c>
      <c r="GL41" t="s">
        <v>198</v>
      </c>
      <c r="GM41">
        <v>0</v>
      </c>
      <c r="GO41" t="s">
        <v>196</v>
      </c>
      <c r="GP41">
        <v>0</v>
      </c>
      <c r="GQ41" t="s">
        <v>198</v>
      </c>
      <c r="GR41">
        <v>0</v>
      </c>
      <c r="GS41" t="s">
        <v>198</v>
      </c>
      <c r="GT41">
        <v>0</v>
      </c>
      <c r="GV41" t="s">
        <v>196</v>
      </c>
      <c r="GW41">
        <v>0</v>
      </c>
      <c r="GX41" t="s">
        <v>198</v>
      </c>
      <c r="GY41">
        <v>0</v>
      </c>
      <c r="GZ41" t="s">
        <v>198</v>
      </c>
      <c r="HA41">
        <v>0</v>
      </c>
      <c r="HC41" t="s">
        <v>196</v>
      </c>
      <c r="HD41">
        <v>0</v>
      </c>
      <c r="HE41" t="s">
        <v>198</v>
      </c>
      <c r="HF41">
        <v>0</v>
      </c>
      <c r="HG41" t="s">
        <v>198</v>
      </c>
      <c r="HH41">
        <v>0</v>
      </c>
      <c r="HJ41" t="s">
        <v>196</v>
      </c>
      <c r="HK41">
        <v>0</v>
      </c>
      <c r="HL41" t="s">
        <v>198</v>
      </c>
      <c r="HM41">
        <v>0</v>
      </c>
      <c r="HN41" t="s">
        <v>198</v>
      </c>
      <c r="HO41">
        <v>0</v>
      </c>
      <c r="HQ41" t="s">
        <v>196</v>
      </c>
      <c r="HR41">
        <v>0</v>
      </c>
      <c r="HS41" t="s">
        <v>198</v>
      </c>
      <c r="HT41">
        <v>0</v>
      </c>
      <c r="HU41" t="s">
        <v>198</v>
      </c>
      <c r="HV41">
        <v>0</v>
      </c>
      <c r="HX41" t="s">
        <v>196</v>
      </c>
      <c r="HY41">
        <v>0</v>
      </c>
      <c r="HZ41" t="s">
        <v>198</v>
      </c>
      <c r="IA41">
        <v>0</v>
      </c>
      <c r="IB41" t="s">
        <v>198</v>
      </c>
      <c r="IC41">
        <v>0</v>
      </c>
      <c r="IE41" t="s">
        <v>196</v>
      </c>
      <c r="IF41">
        <v>0</v>
      </c>
      <c r="IG41" t="s">
        <v>198</v>
      </c>
      <c r="IH41">
        <v>0</v>
      </c>
      <c r="II41" t="s">
        <v>198</v>
      </c>
      <c r="IJ41">
        <v>0</v>
      </c>
      <c r="IL41" t="s">
        <v>196</v>
      </c>
      <c r="IM41" t="s">
        <v>195</v>
      </c>
      <c r="IN41" t="s">
        <v>198</v>
      </c>
      <c r="IO41">
        <v>0.22808</v>
      </c>
      <c r="IP41" t="s">
        <v>198</v>
      </c>
      <c r="IQ41">
        <v>0.22808</v>
      </c>
      <c r="IS41" t="s">
        <v>196</v>
      </c>
      <c r="IT41">
        <v>0</v>
      </c>
      <c r="IU41" t="s">
        <v>198</v>
      </c>
      <c r="IV41">
        <v>0</v>
      </c>
      <c r="IW41" t="s">
        <v>198</v>
      </c>
      <c r="IX41">
        <v>0</v>
      </c>
      <c r="IZ41" t="s">
        <v>196</v>
      </c>
      <c r="JA41">
        <v>0</v>
      </c>
      <c r="JB41" t="s">
        <v>198</v>
      </c>
      <c r="JC41">
        <v>0</v>
      </c>
      <c r="JD41" t="s">
        <v>198</v>
      </c>
      <c r="JE41">
        <v>0</v>
      </c>
      <c r="JG41" t="s">
        <v>196</v>
      </c>
      <c r="JH41" t="s">
        <v>195</v>
      </c>
      <c r="JI41" t="s">
        <v>198</v>
      </c>
      <c r="JJ41">
        <v>0.22808</v>
      </c>
      <c r="JK41" t="s">
        <v>198</v>
      </c>
      <c r="JL41">
        <v>0.22808</v>
      </c>
      <c r="JN41" t="s">
        <v>196</v>
      </c>
      <c r="JO41" t="s">
        <v>195</v>
      </c>
      <c r="JP41" t="s">
        <v>198</v>
      </c>
      <c r="JQ41">
        <v>0.22808</v>
      </c>
      <c r="JR41" t="s">
        <v>198</v>
      </c>
      <c r="JS41">
        <v>0.22808</v>
      </c>
      <c r="JU41" t="s">
        <v>196</v>
      </c>
      <c r="JV41">
        <v>0</v>
      </c>
      <c r="JW41" t="s">
        <v>198</v>
      </c>
      <c r="JX41">
        <v>0</v>
      </c>
      <c r="JY41" t="s">
        <v>198</v>
      </c>
      <c r="JZ41">
        <v>0</v>
      </c>
      <c r="KB41" t="s">
        <v>196</v>
      </c>
      <c r="KC41">
        <v>0</v>
      </c>
      <c r="KD41" t="s">
        <v>198</v>
      </c>
      <c r="KE41">
        <v>0</v>
      </c>
      <c r="KF41" t="s">
        <v>198</v>
      </c>
      <c r="KG41">
        <v>0</v>
      </c>
      <c r="KI41" t="s">
        <v>196</v>
      </c>
      <c r="KJ41">
        <v>0</v>
      </c>
      <c r="KK41" t="s">
        <v>198</v>
      </c>
      <c r="KL41">
        <v>0</v>
      </c>
      <c r="KM41" t="s">
        <v>198</v>
      </c>
      <c r="KN41">
        <v>0</v>
      </c>
      <c r="KP41" t="s">
        <v>196</v>
      </c>
      <c r="KQ41">
        <v>0</v>
      </c>
      <c r="KR41" t="s">
        <v>198</v>
      </c>
      <c r="KS41">
        <v>0</v>
      </c>
      <c r="KT41" t="s">
        <v>198</v>
      </c>
      <c r="KU41">
        <v>0</v>
      </c>
      <c r="KW41" t="s">
        <v>196</v>
      </c>
      <c r="KX41">
        <v>0</v>
      </c>
      <c r="KY41" t="s">
        <v>198</v>
      </c>
      <c r="KZ41">
        <v>0</v>
      </c>
      <c r="LA41" t="s">
        <v>198</v>
      </c>
      <c r="LB41">
        <v>0</v>
      </c>
      <c r="LD41" t="s">
        <v>196</v>
      </c>
      <c r="LE41">
        <v>0.22808</v>
      </c>
      <c r="LF41" t="s">
        <v>198</v>
      </c>
      <c r="LG41">
        <v>0.22808</v>
      </c>
      <c r="LH41" t="s">
        <v>198</v>
      </c>
      <c r="LI41">
        <v>0.22808</v>
      </c>
      <c r="LK41" t="s">
        <v>196</v>
      </c>
      <c r="LL41">
        <v>0</v>
      </c>
      <c r="LM41" t="s">
        <v>198</v>
      </c>
      <c r="LN41">
        <v>0</v>
      </c>
      <c r="LO41" t="s">
        <v>198</v>
      </c>
      <c r="LP41">
        <v>0</v>
      </c>
      <c r="LR41" t="s">
        <v>196</v>
      </c>
      <c r="LS41">
        <v>0</v>
      </c>
      <c r="LT41" t="s">
        <v>198</v>
      </c>
      <c r="LU41">
        <v>0</v>
      </c>
      <c r="LV41" t="s">
        <v>198</v>
      </c>
      <c r="LW41">
        <v>0</v>
      </c>
      <c r="LY41" t="s">
        <v>196</v>
      </c>
      <c r="LZ41">
        <v>0.22808</v>
      </c>
      <c r="MA41" t="s">
        <v>198</v>
      </c>
      <c r="MB41">
        <v>0.22808</v>
      </c>
      <c r="MC41" t="s">
        <v>198</v>
      </c>
      <c r="MD41">
        <v>0.22808</v>
      </c>
      <c r="MF41" t="s">
        <v>196</v>
      </c>
      <c r="MG41">
        <v>0.22808</v>
      </c>
      <c r="MH41" t="s">
        <v>198</v>
      </c>
      <c r="MI41">
        <v>0.22808</v>
      </c>
      <c r="MJ41" t="s">
        <v>198</v>
      </c>
      <c r="MK41">
        <v>0.22808</v>
      </c>
      <c r="MM41" t="s">
        <v>196</v>
      </c>
      <c r="MN41">
        <v>0.22808</v>
      </c>
      <c r="MO41" t="s">
        <v>198</v>
      </c>
      <c r="MP41">
        <v>0.22808</v>
      </c>
      <c r="MQ41" t="s">
        <v>198</v>
      </c>
      <c r="MR41">
        <v>0.22808</v>
      </c>
      <c r="MT41" t="s">
        <v>196</v>
      </c>
      <c r="MU41">
        <v>0</v>
      </c>
      <c r="MV41" t="s">
        <v>198</v>
      </c>
      <c r="MW41">
        <v>0</v>
      </c>
      <c r="MX41" t="s">
        <v>198</v>
      </c>
      <c r="MY41">
        <v>0</v>
      </c>
      <c r="NA41" t="s">
        <v>196</v>
      </c>
      <c r="NB41">
        <v>0</v>
      </c>
      <c r="NC41" t="s">
        <v>198</v>
      </c>
      <c r="ND41">
        <v>0</v>
      </c>
      <c r="NE41" t="s">
        <v>198</v>
      </c>
      <c r="NF41">
        <v>0</v>
      </c>
      <c r="NH41" t="s">
        <v>196</v>
      </c>
      <c r="NI41">
        <v>0.22808</v>
      </c>
      <c r="NJ41" t="s">
        <v>198</v>
      </c>
      <c r="NK41">
        <v>0.22808</v>
      </c>
      <c r="NL41" t="s">
        <v>198</v>
      </c>
      <c r="NM41">
        <v>0.22808</v>
      </c>
      <c r="NO41" t="s">
        <v>196</v>
      </c>
      <c r="NP41">
        <v>0.22808</v>
      </c>
      <c r="NQ41" t="s">
        <v>198</v>
      </c>
      <c r="NR41">
        <v>0.22808</v>
      </c>
      <c r="NS41" t="s">
        <v>198</v>
      </c>
      <c r="NT41">
        <v>0.22808</v>
      </c>
      <c r="NV41" t="s">
        <v>196</v>
      </c>
      <c r="NW41">
        <v>0.22808</v>
      </c>
      <c r="NX41" t="s">
        <v>198</v>
      </c>
      <c r="NY41">
        <v>0.22808</v>
      </c>
      <c r="NZ41" t="s">
        <v>198</v>
      </c>
      <c r="OA41">
        <v>0.22808</v>
      </c>
      <c r="OC41" t="s">
        <v>196</v>
      </c>
      <c r="OD41">
        <v>0</v>
      </c>
      <c r="OE41" t="s">
        <v>198</v>
      </c>
      <c r="OF41">
        <v>0</v>
      </c>
      <c r="OG41" t="s">
        <v>198</v>
      </c>
      <c r="OH41">
        <v>0</v>
      </c>
      <c r="OJ41" t="s">
        <v>196</v>
      </c>
      <c r="OK41">
        <v>0</v>
      </c>
      <c r="OL41" t="s">
        <v>198</v>
      </c>
      <c r="OM41">
        <v>0</v>
      </c>
      <c r="ON41" t="s">
        <v>198</v>
      </c>
      <c r="OO41">
        <v>0</v>
      </c>
      <c r="OQ41" t="s">
        <v>196</v>
      </c>
      <c r="OR41">
        <v>0.22808</v>
      </c>
      <c r="OS41" t="s">
        <v>198</v>
      </c>
      <c r="OT41">
        <v>0.22808</v>
      </c>
      <c r="OU41" t="s">
        <v>198</v>
      </c>
      <c r="OV41">
        <v>0.22808</v>
      </c>
      <c r="OX41" t="s">
        <v>196</v>
      </c>
      <c r="OY41">
        <v>0.22808</v>
      </c>
      <c r="OZ41" t="s">
        <v>198</v>
      </c>
      <c r="PA41">
        <v>0.22808</v>
      </c>
      <c r="PB41" t="s">
        <v>198</v>
      </c>
      <c r="PC41">
        <v>0.22808</v>
      </c>
      <c r="PE41" t="s">
        <v>196</v>
      </c>
      <c r="PF41">
        <v>0</v>
      </c>
      <c r="PG41" t="s">
        <v>198</v>
      </c>
      <c r="PH41">
        <v>0</v>
      </c>
      <c r="PI41" t="s">
        <v>198</v>
      </c>
      <c r="PJ41">
        <v>0</v>
      </c>
      <c r="PL41" t="s">
        <v>196</v>
      </c>
      <c r="PM41">
        <v>0</v>
      </c>
      <c r="PN41" t="s">
        <v>198</v>
      </c>
      <c r="PO41">
        <v>0</v>
      </c>
      <c r="PP41" t="s">
        <v>198</v>
      </c>
      <c r="PQ41">
        <v>0</v>
      </c>
      <c r="PS41" t="s">
        <v>196</v>
      </c>
      <c r="PT41">
        <v>0</v>
      </c>
      <c r="PU41" t="s">
        <v>198</v>
      </c>
      <c r="PV41">
        <v>0</v>
      </c>
      <c r="PW41" t="s">
        <v>198</v>
      </c>
      <c r="PX41">
        <v>0</v>
      </c>
      <c r="PZ41" t="s">
        <v>196</v>
      </c>
      <c r="QA41">
        <v>0</v>
      </c>
      <c r="QB41" t="s">
        <v>198</v>
      </c>
      <c r="QC41">
        <v>0</v>
      </c>
      <c r="QD41" t="s">
        <v>198</v>
      </c>
      <c r="QE41">
        <v>0</v>
      </c>
      <c r="QG41" t="s">
        <v>196</v>
      </c>
      <c r="QH41">
        <v>0</v>
      </c>
      <c r="QI41" t="s">
        <v>198</v>
      </c>
      <c r="QJ41">
        <v>0</v>
      </c>
      <c r="QK41" t="s">
        <v>198</v>
      </c>
      <c r="QL41">
        <v>0</v>
      </c>
      <c r="QN41" t="s">
        <v>196</v>
      </c>
      <c r="QO41">
        <v>0</v>
      </c>
      <c r="QP41" t="s">
        <v>198</v>
      </c>
      <c r="QQ41">
        <v>0</v>
      </c>
      <c r="QR41" t="s">
        <v>198</v>
      </c>
      <c r="QS41">
        <v>0</v>
      </c>
      <c r="QU41" t="s">
        <v>196</v>
      </c>
      <c r="QV41">
        <v>0</v>
      </c>
      <c r="QW41" t="s">
        <v>198</v>
      </c>
      <c r="QX41">
        <v>0</v>
      </c>
      <c r="QY41" t="s">
        <v>198</v>
      </c>
      <c r="QZ41">
        <v>0</v>
      </c>
      <c r="RB41" t="s">
        <v>196</v>
      </c>
      <c r="RC41">
        <v>0</v>
      </c>
      <c r="RD41" t="s">
        <v>198</v>
      </c>
      <c r="RE41">
        <v>0</v>
      </c>
      <c r="RF41" t="s">
        <v>198</v>
      </c>
      <c r="RG41">
        <v>0</v>
      </c>
      <c r="RI41" t="s">
        <v>196</v>
      </c>
      <c r="RJ41">
        <v>0</v>
      </c>
      <c r="RK41" t="s">
        <v>198</v>
      </c>
      <c r="RL41">
        <v>0</v>
      </c>
      <c r="RM41" t="s">
        <v>198</v>
      </c>
      <c r="RN41">
        <v>0</v>
      </c>
      <c r="RP41" t="s">
        <v>196</v>
      </c>
      <c r="RQ41">
        <v>0</v>
      </c>
      <c r="RR41" t="s">
        <v>198</v>
      </c>
      <c r="RS41">
        <v>0</v>
      </c>
      <c r="RT41" t="s">
        <v>198</v>
      </c>
      <c r="RU41">
        <v>0</v>
      </c>
    </row>
    <row r="42" spans="1:489" x14ac:dyDescent="0.2">
      <c r="A42" t="s">
        <v>197</v>
      </c>
      <c r="B42" t="s">
        <v>195</v>
      </c>
      <c r="C42" t="s">
        <v>199</v>
      </c>
      <c r="D42">
        <v>0.27218999999999999</v>
      </c>
      <c r="E42" t="s">
        <v>199</v>
      </c>
      <c r="F42">
        <v>0.27218999999999999</v>
      </c>
      <c r="H42" t="s">
        <v>197</v>
      </c>
      <c r="I42">
        <v>0.77192000000000005</v>
      </c>
      <c r="J42" t="s">
        <v>199</v>
      </c>
      <c r="K42">
        <v>0.27218999999999999</v>
      </c>
      <c r="L42" t="s">
        <v>199</v>
      </c>
      <c r="M42">
        <v>0.27218999999999999</v>
      </c>
      <c r="O42" t="s">
        <v>197</v>
      </c>
      <c r="P42">
        <v>0.77192000000000005</v>
      </c>
      <c r="Q42" t="s">
        <v>199</v>
      </c>
      <c r="R42">
        <v>0.27218999999999999</v>
      </c>
      <c r="S42" t="s">
        <v>199</v>
      </c>
      <c r="T42">
        <v>0.27218999999999999</v>
      </c>
      <c r="V42" t="s">
        <v>197</v>
      </c>
      <c r="W42" t="s">
        <v>195</v>
      </c>
      <c r="X42" t="s">
        <v>199</v>
      </c>
      <c r="Y42">
        <v>0.27218999999999999</v>
      </c>
      <c r="Z42" t="s">
        <v>199</v>
      </c>
      <c r="AA42">
        <v>0.27218999999999999</v>
      </c>
      <c r="AC42" t="s">
        <v>197</v>
      </c>
      <c r="AD42" t="s">
        <v>195</v>
      </c>
      <c r="AE42" t="s">
        <v>199</v>
      </c>
      <c r="AF42">
        <v>0.27218999999999999</v>
      </c>
      <c r="AG42" t="s">
        <v>199</v>
      </c>
      <c r="AH42">
        <v>0.27218999999999999</v>
      </c>
      <c r="AJ42" t="s">
        <v>197</v>
      </c>
      <c r="AK42">
        <v>0.77192000000000005</v>
      </c>
      <c r="AL42" t="s">
        <v>199</v>
      </c>
      <c r="AM42">
        <v>0.27218999999999999</v>
      </c>
      <c r="AN42" t="s">
        <v>199</v>
      </c>
      <c r="AO42">
        <v>0.27218999999999999</v>
      </c>
      <c r="AQ42" t="s">
        <v>197</v>
      </c>
      <c r="AR42">
        <v>0.77192000000000005</v>
      </c>
      <c r="AS42" t="s">
        <v>199</v>
      </c>
      <c r="AT42">
        <v>0.27218999999999999</v>
      </c>
      <c r="AU42" t="s">
        <v>199</v>
      </c>
      <c r="AV42">
        <v>0.27218999999999999</v>
      </c>
      <c r="AX42" t="s">
        <v>197</v>
      </c>
      <c r="AY42">
        <v>0.77192000000000005</v>
      </c>
      <c r="AZ42" t="s">
        <v>199</v>
      </c>
      <c r="BA42">
        <v>0.27218999999999999</v>
      </c>
      <c r="BB42" t="s">
        <v>199</v>
      </c>
      <c r="BC42">
        <v>0.27218999999999999</v>
      </c>
      <c r="BE42" t="s">
        <v>197</v>
      </c>
      <c r="BF42">
        <v>0.77192000000000005</v>
      </c>
      <c r="BG42" t="s">
        <v>199</v>
      </c>
      <c r="BH42">
        <v>0.27218999999999999</v>
      </c>
      <c r="BI42" t="s">
        <v>199</v>
      </c>
      <c r="BJ42">
        <v>0.27218999999999999</v>
      </c>
      <c r="BL42" t="s">
        <v>197</v>
      </c>
      <c r="BM42">
        <v>0.77192000000000005</v>
      </c>
      <c r="BN42" t="s">
        <v>199</v>
      </c>
      <c r="BO42">
        <v>0.27218999999999999</v>
      </c>
      <c r="BP42" t="s">
        <v>199</v>
      </c>
      <c r="BQ42">
        <v>0.27218999999999999</v>
      </c>
      <c r="BS42" t="s">
        <v>197</v>
      </c>
      <c r="BT42">
        <v>0</v>
      </c>
      <c r="BU42" t="s">
        <v>199</v>
      </c>
      <c r="BV42">
        <v>0</v>
      </c>
      <c r="BW42" t="s">
        <v>199</v>
      </c>
      <c r="BX42">
        <v>0</v>
      </c>
      <c r="BZ42" t="s">
        <v>197</v>
      </c>
      <c r="CA42">
        <v>0</v>
      </c>
      <c r="CB42" t="s">
        <v>199</v>
      </c>
      <c r="CC42">
        <v>0</v>
      </c>
      <c r="CD42" t="s">
        <v>199</v>
      </c>
      <c r="CE42">
        <v>0</v>
      </c>
      <c r="CG42" t="s">
        <v>197</v>
      </c>
      <c r="CH42">
        <v>0</v>
      </c>
      <c r="CI42" t="s">
        <v>199</v>
      </c>
      <c r="CJ42">
        <v>0</v>
      </c>
      <c r="CK42" t="s">
        <v>199</v>
      </c>
      <c r="CL42">
        <v>0</v>
      </c>
      <c r="CN42" t="s">
        <v>197</v>
      </c>
      <c r="CO42">
        <v>0</v>
      </c>
      <c r="CP42" t="s">
        <v>199</v>
      </c>
      <c r="CQ42">
        <v>0</v>
      </c>
      <c r="CR42" t="s">
        <v>199</v>
      </c>
      <c r="CS42">
        <v>0</v>
      </c>
      <c r="CU42" t="s">
        <v>197</v>
      </c>
      <c r="CV42">
        <v>0</v>
      </c>
      <c r="CW42" t="s">
        <v>199</v>
      </c>
      <c r="CX42">
        <v>0</v>
      </c>
      <c r="CY42" t="s">
        <v>199</v>
      </c>
      <c r="CZ42">
        <v>0</v>
      </c>
      <c r="DB42" t="s">
        <v>197</v>
      </c>
      <c r="DC42">
        <v>0.50251000000000001</v>
      </c>
      <c r="DD42" t="s">
        <v>199</v>
      </c>
      <c r="DE42">
        <v>2.7899999999999999E-3</v>
      </c>
      <c r="DF42" t="s">
        <v>199</v>
      </c>
      <c r="DG42">
        <v>2.7899999999999999E-3</v>
      </c>
      <c r="DI42" t="s">
        <v>197</v>
      </c>
      <c r="DJ42">
        <v>0.50251000000000001</v>
      </c>
      <c r="DK42" t="s">
        <v>199</v>
      </c>
      <c r="DL42">
        <v>2.7899999999999999E-3</v>
      </c>
      <c r="DM42" t="s">
        <v>199</v>
      </c>
      <c r="DN42">
        <v>2.7899999999999999E-3</v>
      </c>
      <c r="DP42" t="s">
        <v>197</v>
      </c>
      <c r="DQ42">
        <v>0.50251000000000001</v>
      </c>
      <c r="DR42" t="s">
        <v>199</v>
      </c>
      <c r="DS42">
        <v>2.7899999999999999E-3</v>
      </c>
      <c r="DT42" t="s">
        <v>199</v>
      </c>
      <c r="DU42">
        <v>2.7899999999999999E-3</v>
      </c>
      <c r="DW42" t="s">
        <v>197</v>
      </c>
      <c r="DX42">
        <v>0.50251000000000001</v>
      </c>
      <c r="DY42" t="s">
        <v>199</v>
      </c>
      <c r="DZ42">
        <v>2.7899999999999999E-3</v>
      </c>
      <c r="EA42" t="s">
        <v>199</v>
      </c>
      <c r="EB42">
        <v>2.7899999999999999E-3</v>
      </c>
      <c r="ED42" t="s">
        <v>197</v>
      </c>
      <c r="EE42">
        <v>0.50251000000000001</v>
      </c>
      <c r="EF42" t="s">
        <v>199</v>
      </c>
      <c r="EG42">
        <v>2.7899999999999999E-3</v>
      </c>
      <c r="EH42" t="s">
        <v>199</v>
      </c>
      <c r="EI42">
        <v>2.7899999999999999E-3</v>
      </c>
      <c r="EK42" t="s">
        <v>197</v>
      </c>
      <c r="EL42">
        <v>0.26939999999999997</v>
      </c>
      <c r="EM42" t="s">
        <v>199</v>
      </c>
      <c r="EN42">
        <v>0.26939999999999997</v>
      </c>
      <c r="EO42" t="s">
        <v>199</v>
      </c>
      <c r="EP42">
        <v>0.26939999999999997</v>
      </c>
      <c r="ER42" t="s">
        <v>197</v>
      </c>
      <c r="ES42">
        <v>0.26939999999999997</v>
      </c>
      <c r="ET42" t="s">
        <v>199</v>
      </c>
      <c r="EU42">
        <v>0.26939999999999997</v>
      </c>
      <c r="EV42" t="s">
        <v>199</v>
      </c>
      <c r="EW42">
        <v>0.26939999999999997</v>
      </c>
      <c r="EY42" t="s">
        <v>197</v>
      </c>
      <c r="EZ42">
        <v>0.26939999999999997</v>
      </c>
      <c r="FA42" t="s">
        <v>199</v>
      </c>
      <c r="FB42">
        <v>0.26939999999999997</v>
      </c>
      <c r="FC42" t="s">
        <v>199</v>
      </c>
      <c r="FD42">
        <v>0.26939999999999997</v>
      </c>
      <c r="FF42" t="s">
        <v>197</v>
      </c>
      <c r="FG42">
        <v>0.26939999999999997</v>
      </c>
      <c r="FH42" t="s">
        <v>199</v>
      </c>
      <c r="FI42">
        <v>0.26939999999999997</v>
      </c>
      <c r="FJ42" t="s">
        <v>199</v>
      </c>
      <c r="FK42">
        <v>0.26939999999999997</v>
      </c>
      <c r="FM42" t="s">
        <v>197</v>
      </c>
      <c r="FN42">
        <v>0.26939999999999997</v>
      </c>
      <c r="FO42" t="s">
        <v>199</v>
      </c>
      <c r="FP42">
        <v>0.26939999999999997</v>
      </c>
      <c r="FQ42" t="s">
        <v>199</v>
      </c>
      <c r="FR42">
        <v>0.26939999999999997</v>
      </c>
      <c r="FT42" t="s">
        <v>197</v>
      </c>
      <c r="FU42">
        <v>0.50251000000000001</v>
      </c>
      <c r="FV42" t="s">
        <v>199</v>
      </c>
      <c r="FW42">
        <v>2.7899999999999999E-3</v>
      </c>
      <c r="FX42" t="s">
        <v>199</v>
      </c>
      <c r="FY42">
        <v>2.7899999999999999E-3</v>
      </c>
      <c r="GA42" t="s">
        <v>197</v>
      </c>
      <c r="GB42">
        <v>0.50251000000000001</v>
      </c>
      <c r="GC42" t="s">
        <v>199</v>
      </c>
      <c r="GD42">
        <v>2.7899999999999999E-3</v>
      </c>
      <c r="GE42" t="s">
        <v>199</v>
      </c>
      <c r="GF42">
        <v>2.7899999999999999E-3</v>
      </c>
      <c r="GH42" t="s">
        <v>197</v>
      </c>
      <c r="GI42">
        <v>0.50251000000000001</v>
      </c>
      <c r="GJ42" t="s">
        <v>199</v>
      </c>
      <c r="GK42">
        <v>2.7899999999999999E-3</v>
      </c>
      <c r="GL42" t="s">
        <v>199</v>
      </c>
      <c r="GM42">
        <v>2.7899999999999999E-3</v>
      </c>
      <c r="GO42" t="s">
        <v>197</v>
      </c>
      <c r="GP42">
        <v>0.50251000000000001</v>
      </c>
      <c r="GQ42" t="s">
        <v>199</v>
      </c>
      <c r="GR42">
        <v>2.7899999999999999E-3</v>
      </c>
      <c r="GS42" t="s">
        <v>199</v>
      </c>
      <c r="GT42">
        <v>2.7899999999999999E-3</v>
      </c>
      <c r="GV42" t="s">
        <v>197</v>
      </c>
      <c r="GW42">
        <v>0.50251000000000001</v>
      </c>
      <c r="GX42" t="s">
        <v>199</v>
      </c>
      <c r="GY42">
        <v>2.7899999999999999E-3</v>
      </c>
      <c r="GZ42" t="s">
        <v>199</v>
      </c>
      <c r="HA42">
        <v>2.7899999999999999E-3</v>
      </c>
      <c r="HC42" t="s">
        <v>197</v>
      </c>
      <c r="HD42">
        <v>0.26939999999999997</v>
      </c>
      <c r="HE42" t="s">
        <v>199</v>
      </c>
      <c r="HF42">
        <v>0.26939999999999997</v>
      </c>
      <c r="HG42" t="s">
        <v>199</v>
      </c>
      <c r="HH42">
        <v>0.26939999999999997</v>
      </c>
      <c r="HJ42" t="s">
        <v>197</v>
      </c>
      <c r="HK42">
        <v>0.26939999999999997</v>
      </c>
      <c r="HL42" t="s">
        <v>199</v>
      </c>
      <c r="HM42">
        <v>0.26939999999999997</v>
      </c>
      <c r="HN42" t="s">
        <v>199</v>
      </c>
      <c r="HO42">
        <v>0.26939999999999997</v>
      </c>
      <c r="HQ42" t="s">
        <v>197</v>
      </c>
      <c r="HR42">
        <v>0.26939999999999997</v>
      </c>
      <c r="HS42" t="s">
        <v>199</v>
      </c>
      <c r="HT42">
        <v>0.26939999999999997</v>
      </c>
      <c r="HU42" t="s">
        <v>199</v>
      </c>
      <c r="HV42">
        <v>0.26939999999999997</v>
      </c>
      <c r="HX42" t="s">
        <v>197</v>
      </c>
      <c r="HY42">
        <v>0.26939999999999997</v>
      </c>
      <c r="HZ42" t="s">
        <v>199</v>
      </c>
      <c r="IA42">
        <v>0.26939999999999997</v>
      </c>
      <c r="IB42" t="s">
        <v>199</v>
      </c>
      <c r="IC42">
        <v>0.26939999999999997</v>
      </c>
      <c r="IE42" t="s">
        <v>197</v>
      </c>
      <c r="IF42">
        <v>0.26939999999999997</v>
      </c>
      <c r="IG42" t="s">
        <v>199</v>
      </c>
      <c r="IH42">
        <v>0.26939999999999997</v>
      </c>
      <c r="II42" t="s">
        <v>199</v>
      </c>
      <c r="IJ42">
        <v>0.26939999999999997</v>
      </c>
      <c r="IL42" t="s">
        <v>197</v>
      </c>
      <c r="IM42" t="s">
        <v>195</v>
      </c>
      <c r="IN42" t="s">
        <v>199</v>
      </c>
      <c r="IO42">
        <v>0.27218999999999999</v>
      </c>
      <c r="IP42" t="s">
        <v>199</v>
      </c>
      <c r="IQ42">
        <v>0.27218999999999999</v>
      </c>
      <c r="IS42" t="s">
        <v>197</v>
      </c>
      <c r="IT42">
        <v>0.77192000000000005</v>
      </c>
      <c r="IU42" t="s">
        <v>199</v>
      </c>
      <c r="IV42">
        <v>0.27218999999999999</v>
      </c>
      <c r="IW42" t="s">
        <v>199</v>
      </c>
      <c r="IX42">
        <v>0.27218999999999999</v>
      </c>
      <c r="IZ42" t="s">
        <v>197</v>
      </c>
      <c r="JA42">
        <v>0.77192000000000005</v>
      </c>
      <c r="JB42" t="s">
        <v>199</v>
      </c>
      <c r="JC42">
        <v>0.27218999999999999</v>
      </c>
      <c r="JD42" t="s">
        <v>199</v>
      </c>
      <c r="JE42">
        <v>0.27218999999999999</v>
      </c>
      <c r="JG42" t="s">
        <v>197</v>
      </c>
      <c r="JH42" t="s">
        <v>195</v>
      </c>
      <c r="JI42" t="s">
        <v>199</v>
      </c>
      <c r="JJ42">
        <v>0.27218999999999999</v>
      </c>
      <c r="JK42" t="s">
        <v>199</v>
      </c>
      <c r="JL42">
        <v>0.27218999999999999</v>
      </c>
      <c r="JN42" t="s">
        <v>197</v>
      </c>
      <c r="JO42" t="s">
        <v>195</v>
      </c>
      <c r="JP42" t="s">
        <v>199</v>
      </c>
      <c r="JQ42">
        <v>0.27218999999999999</v>
      </c>
      <c r="JR42" t="s">
        <v>199</v>
      </c>
      <c r="JS42">
        <v>0.27218999999999999</v>
      </c>
      <c r="JU42" t="s">
        <v>197</v>
      </c>
      <c r="JV42">
        <v>0.77192000000000005</v>
      </c>
      <c r="JW42" t="s">
        <v>199</v>
      </c>
      <c r="JX42">
        <v>0.27218999999999999</v>
      </c>
      <c r="JY42" t="s">
        <v>199</v>
      </c>
      <c r="JZ42">
        <v>0.27218999999999999</v>
      </c>
      <c r="KB42" t="s">
        <v>197</v>
      </c>
      <c r="KC42">
        <v>0.77192000000000005</v>
      </c>
      <c r="KD42" t="s">
        <v>199</v>
      </c>
      <c r="KE42">
        <v>0.27218999999999999</v>
      </c>
      <c r="KF42" t="s">
        <v>199</v>
      </c>
      <c r="KG42">
        <v>0.27218999999999999</v>
      </c>
      <c r="KI42" t="s">
        <v>197</v>
      </c>
      <c r="KJ42">
        <v>0.77192000000000005</v>
      </c>
      <c r="KK42" t="s">
        <v>199</v>
      </c>
      <c r="KL42">
        <v>0.27218999999999999</v>
      </c>
      <c r="KM42" t="s">
        <v>199</v>
      </c>
      <c r="KN42">
        <v>0.27218999999999999</v>
      </c>
      <c r="KP42" t="s">
        <v>197</v>
      </c>
      <c r="KQ42">
        <v>0.77192000000000005</v>
      </c>
      <c r="KR42" t="s">
        <v>199</v>
      </c>
      <c r="KS42">
        <v>0.27218999999999999</v>
      </c>
      <c r="KT42" t="s">
        <v>199</v>
      </c>
      <c r="KU42">
        <v>0.27218999999999999</v>
      </c>
      <c r="KW42" t="s">
        <v>197</v>
      </c>
      <c r="KX42">
        <v>0.77192000000000005</v>
      </c>
      <c r="KY42" t="s">
        <v>199</v>
      </c>
      <c r="KZ42">
        <v>0.27218999999999999</v>
      </c>
      <c r="LA42" t="s">
        <v>199</v>
      </c>
      <c r="LB42">
        <v>0.27218999999999999</v>
      </c>
      <c r="LD42" t="s">
        <v>197</v>
      </c>
      <c r="LE42">
        <v>0</v>
      </c>
      <c r="LF42" t="s">
        <v>199</v>
      </c>
      <c r="LG42">
        <v>0</v>
      </c>
      <c r="LH42" t="s">
        <v>199</v>
      </c>
      <c r="LI42">
        <v>0</v>
      </c>
      <c r="LK42" t="s">
        <v>197</v>
      </c>
      <c r="LL42">
        <v>0</v>
      </c>
      <c r="LM42" t="s">
        <v>199</v>
      </c>
      <c r="LN42">
        <v>0</v>
      </c>
      <c r="LO42" t="s">
        <v>199</v>
      </c>
      <c r="LP42">
        <v>0</v>
      </c>
      <c r="LR42" t="s">
        <v>197</v>
      </c>
      <c r="LS42">
        <v>0</v>
      </c>
      <c r="LT42" t="s">
        <v>199</v>
      </c>
      <c r="LU42">
        <v>0</v>
      </c>
      <c r="LV42" t="s">
        <v>199</v>
      </c>
      <c r="LW42">
        <v>0</v>
      </c>
      <c r="LY42" t="s">
        <v>197</v>
      </c>
      <c r="LZ42">
        <v>0</v>
      </c>
      <c r="MA42" t="s">
        <v>199</v>
      </c>
      <c r="MB42">
        <v>0</v>
      </c>
      <c r="MC42" t="s">
        <v>199</v>
      </c>
      <c r="MD42">
        <v>0</v>
      </c>
      <c r="MF42" t="s">
        <v>197</v>
      </c>
      <c r="MG42">
        <v>0</v>
      </c>
      <c r="MH42" t="s">
        <v>199</v>
      </c>
      <c r="MI42">
        <v>0</v>
      </c>
      <c r="MJ42" t="s">
        <v>199</v>
      </c>
      <c r="MK42">
        <v>0</v>
      </c>
      <c r="MM42" t="s">
        <v>197</v>
      </c>
      <c r="MN42">
        <v>0.50251000000000001</v>
      </c>
      <c r="MO42" t="s">
        <v>199</v>
      </c>
      <c r="MP42">
        <v>2.7899999999999999E-3</v>
      </c>
      <c r="MQ42" t="s">
        <v>199</v>
      </c>
      <c r="MR42">
        <v>2.7899999999999999E-3</v>
      </c>
      <c r="MT42" t="s">
        <v>197</v>
      </c>
      <c r="MU42">
        <v>0.50251000000000001</v>
      </c>
      <c r="MV42" t="s">
        <v>199</v>
      </c>
      <c r="MW42">
        <v>2.7899999999999999E-3</v>
      </c>
      <c r="MX42" t="s">
        <v>199</v>
      </c>
      <c r="MY42">
        <v>2.7899999999999999E-3</v>
      </c>
      <c r="NA42" t="s">
        <v>197</v>
      </c>
      <c r="NB42">
        <v>0.50251000000000001</v>
      </c>
      <c r="NC42" t="s">
        <v>199</v>
      </c>
      <c r="ND42">
        <v>2.7899999999999999E-3</v>
      </c>
      <c r="NE42" t="s">
        <v>199</v>
      </c>
      <c r="NF42">
        <v>2.7899999999999999E-3</v>
      </c>
      <c r="NH42" t="s">
        <v>197</v>
      </c>
      <c r="NI42">
        <v>0.50251000000000001</v>
      </c>
      <c r="NJ42" t="s">
        <v>199</v>
      </c>
      <c r="NK42">
        <v>2.7899999999999999E-3</v>
      </c>
      <c r="NL42" t="s">
        <v>199</v>
      </c>
      <c r="NM42">
        <v>2.7899999999999999E-3</v>
      </c>
      <c r="NO42" t="s">
        <v>197</v>
      </c>
      <c r="NP42">
        <v>0.50251000000000001</v>
      </c>
      <c r="NQ42" t="s">
        <v>199</v>
      </c>
      <c r="NR42">
        <v>2.7899999999999999E-3</v>
      </c>
      <c r="NS42" t="s">
        <v>199</v>
      </c>
      <c r="NT42">
        <v>2.7899999999999999E-3</v>
      </c>
      <c r="NV42" t="s">
        <v>197</v>
      </c>
      <c r="NW42">
        <v>0.26939999999999997</v>
      </c>
      <c r="NX42" t="s">
        <v>199</v>
      </c>
      <c r="NY42">
        <v>0.26939999999999997</v>
      </c>
      <c r="NZ42" t="s">
        <v>199</v>
      </c>
      <c r="OA42">
        <v>0.26939999999999997</v>
      </c>
      <c r="OC42" t="s">
        <v>197</v>
      </c>
      <c r="OD42">
        <v>0.26939999999999997</v>
      </c>
      <c r="OE42" t="s">
        <v>199</v>
      </c>
      <c r="OF42">
        <v>0.26939999999999997</v>
      </c>
      <c r="OG42" t="s">
        <v>199</v>
      </c>
      <c r="OH42">
        <v>0.26939999999999997</v>
      </c>
      <c r="OJ42" t="s">
        <v>197</v>
      </c>
      <c r="OK42">
        <v>0.26939999999999997</v>
      </c>
      <c r="OL42" t="s">
        <v>199</v>
      </c>
      <c r="OM42">
        <v>0.26939999999999997</v>
      </c>
      <c r="ON42" t="s">
        <v>199</v>
      </c>
      <c r="OO42">
        <v>0.26939999999999997</v>
      </c>
      <c r="OQ42" t="s">
        <v>197</v>
      </c>
      <c r="OR42">
        <v>0.26939999999999997</v>
      </c>
      <c r="OS42" t="s">
        <v>199</v>
      </c>
      <c r="OT42">
        <v>0.26939999999999997</v>
      </c>
      <c r="OU42" t="s">
        <v>199</v>
      </c>
      <c r="OV42">
        <v>0.26939999999999997</v>
      </c>
      <c r="OX42" t="s">
        <v>197</v>
      </c>
      <c r="OY42">
        <v>0.26939999999999997</v>
      </c>
      <c r="OZ42" t="s">
        <v>199</v>
      </c>
      <c r="PA42">
        <v>0.26939999999999997</v>
      </c>
      <c r="PB42" t="s">
        <v>199</v>
      </c>
      <c r="PC42">
        <v>0.26939999999999997</v>
      </c>
      <c r="PE42" t="s">
        <v>197</v>
      </c>
      <c r="PF42">
        <v>0.50251000000000001</v>
      </c>
      <c r="PG42" t="s">
        <v>199</v>
      </c>
      <c r="PH42">
        <v>2.7899999999999999E-3</v>
      </c>
      <c r="PI42" t="s">
        <v>199</v>
      </c>
      <c r="PJ42">
        <v>2.7899999999999999E-3</v>
      </c>
      <c r="PL42" t="s">
        <v>197</v>
      </c>
      <c r="PM42">
        <v>0.50251000000000001</v>
      </c>
      <c r="PN42" t="s">
        <v>199</v>
      </c>
      <c r="PO42">
        <v>2.7899999999999999E-3</v>
      </c>
      <c r="PP42" t="s">
        <v>199</v>
      </c>
      <c r="PQ42">
        <v>2.7899999999999999E-3</v>
      </c>
      <c r="PS42" t="s">
        <v>197</v>
      </c>
      <c r="PT42">
        <v>0.50251000000000001</v>
      </c>
      <c r="PU42" t="s">
        <v>199</v>
      </c>
      <c r="PV42">
        <v>2.7899999999999999E-3</v>
      </c>
      <c r="PW42" t="s">
        <v>199</v>
      </c>
      <c r="PX42">
        <v>2.7899999999999999E-3</v>
      </c>
      <c r="PZ42" t="s">
        <v>197</v>
      </c>
      <c r="QA42">
        <v>0.50251000000000001</v>
      </c>
      <c r="QB42" t="s">
        <v>199</v>
      </c>
      <c r="QC42">
        <v>2.7899999999999999E-3</v>
      </c>
      <c r="QD42" t="s">
        <v>199</v>
      </c>
      <c r="QE42">
        <v>2.7899999999999999E-3</v>
      </c>
      <c r="QG42" t="s">
        <v>197</v>
      </c>
      <c r="QH42">
        <v>0.50251000000000001</v>
      </c>
      <c r="QI42" t="s">
        <v>199</v>
      </c>
      <c r="QJ42">
        <v>2.7899999999999999E-3</v>
      </c>
      <c r="QK42" t="s">
        <v>199</v>
      </c>
      <c r="QL42">
        <v>2.7899999999999999E-3</v>
      </c>
      <c r="QN42" t="s">
        <v>197</v>
      </c>
      <c r="QO42">
        <v>0.26939999999999997</v>
      </c>
      <c r="QP42" t="s">
        <v>199</v>
      </c>
      <c r="QQ42">
        <v>0.26939999999999997</v>
      </c>
      <c r="QR42" t="s">
        <v>199</v>
      </c>
      <c r="QS42">
        <v>0.26939999999999997</v>
      </c>
      <c r="QU42" t="s">
        <v>197</v>
      </c>
      <c r="QV42">
        <v>0.26939999999999997</v>
      </c>
      <c r="QW42" t="s">
        <v>199</v>
      </c>
      <c r="QX42">
        <v>0.26939999999999997</v>
      </c>
      <c r="QY42" t="s">
        <v>199</v>
      </c>
      <c r="QZ42">
        <v>0.26939999999999997</v>
      </c>
      <c r="RB42" t="s">
        <v>197</v>
      </c>
      <c r="RC42">
        <v>0.26939999999999997</v>
      </c>
      <c r="RD42" t="s">
        <v>199</v>
      </c>
      <c r="RE42">
        <v>0.26939999999999997</v>
      </c>
      <c r="RF42" t="s">
        <v>199</v>
      </c>
      <c r="RG42">
        <v>0.26939999999999997</v>
      </c>
      <c r="RI42" t="s">
        <v>197</v>
      </c>
      <c r="RJ42">
        <v>0.26939999999999997</v>
      </c>
      <c r="RK42" t="s">
        <v>199</v>
      </c>
      <c r="RL42">
        <v>0.26939999999999997</v>
      </c>
      <c r="RM42" t="s">
        <v>199</v>
      </c>
      <c r="RN42">
        <v>0.26939999999999997</v>
      </c>
      <c r="RP42" t="s">
        <v>197</v>
      </c>
      <c r="RQ42">
        <v>0.26939999999999997</v>
      </c>
      <c r="RR42" t="s">
        <v>199</v>
      </c>
      <c r="RS42">
        <v>0.26939999999999997</v>
      </c>
      <c r="RT42" t="s">
        <v>199</v>
      </c>
      <c r="RU42">
        <v>0.26939999999999997</v>
      </c>
    </row>
    <row r="43" spans="1:489" x14ac:dyDescent="0.2">
      <c r="A43" t="s">
        <v>200</v>
      </c>
      <c r="B43" t="s">
        <v>195</v>
      </c>
      <c r="C43" t="s">
        <v>202</v>
      </c>
      <c r="D43">
        <v>0.22808</v>
      </c>
      <c r="E43" t="s">
        <v>202</v>
      </c>
      <c r="F43">
        <v>0.22808</v>
      </c>
      <c r="H43" t="s">
        <v>200</v>
      </c>
      <c r="I43" t="s">
        <v>195</v>
      </c>
      <c r="J43" t="s">
        <v>202</v>
      </c>
      <c r="K43">
        <v>0.22808</v>
      </c>
      <c r="L43" t="s">
        <v>202</v>
      </c>
      <c r="M43">
        <v>0.22808</v>
      </c>
      <c r="O43" t="s">
        <v>200</v>
      </c>
      <c r="P43">
        <v>0</v>
      </c>
      <c r="Q43" t="s">
        <v>202</v>
      </c>
      <c r="R43">
        <v>0</v>
      </c>
      <c r="S43" t="s">
        <v>202</v>
      </c>
      <c r="T43">
        <v>0</v>
      </c>
      <c r="V43" t="s">
        <v>200</v>
      </c>
      <c r="W43" t="s">
        <v>195</v>
      </c>
      <c r="X43" t="s">
        <v>202</v>
      </c>
      <c r="Y43">
        <v>0.22808</v>
      </c>
      <c r="Z43" t="s">
        <v>202</v>
      </c>
      <c r="AA43">
        <v>0.22808</v>
      </c>
      <c r="AC43" t="s">
        <v>200</v>
      </c>
      <c r="AD43">
        <v>0</v>
      </c>
      <c r="AE43" t="s">
        <v>202</v>
      </c>
      <c r="AF43">
        <v>0</v>
      </c>
      <c r="AG43" t="s">
        <v>202</v>
      </c>
      <c r="AH43">
        <v>0</v>
      </c>
      <c r="AJ43" t="s">
        <v>200</v>
      </c>
      <c r="AK43">
        <v>0</v>
      </c>
      <c r="AL43" t="s">
        <v>202</v>
      </c>
      <c r="AM43">
        <v>0</v>
      </c>
      <c r="AN43" t="s">
        <v>202</v>
      </c>
      <c r="AO43">
        <v>0</v>
      </c>
      <c r="AQ43" t="s">
        <v>200</v>
      </c>
      <c r="AR43">
        <v>0</v>
      </c>
      <c r="AS43" t="s">
        <v>202</v>
      </c>
      <c r="AT43">
        <v>0</v>
      </c>
      <c r="AU43" t="s">
        <v>202</v>
      </c>
      <c r="AV43">
        <v>0</v>
      </c>
      <c r="AX43" t="s">
        <v>200</v>
      </c>
      <c r="AY43">
        <v>0</v>
      </c>
      <c r="AZ43" t="s">
        <v>202</v>
      </c>
      <c r="BA43">
        <v>0</v>
      </c>
      <c r="BB43" t="s">
        <v>202</v>
      </c>
      <c r="BC43">
        <v>0</v>
      </c>
      <c r="BE43" t="s">
        <v>200</v>
      </c>
      <c r="BF43">
        <v>0</v>
      </c>
      <c r="BG43" t="s">
        <v>202</v>
      </c>
      <c r="BH43">
        <v>0</v>
      </c>
      <c r="BI43" t="s">
        <v>202</v>
      </c>
      <c r="BJ43">
        <v>0</v>
      </c>
      <c r="BL43" t="s">
        <v>200</v>
      </c>
      <c r="BM43">
        <v>0</v>
      </c>
      <c r="BN43" t="s">
        <v>202</v>
      </c>
      <c r="BO43">
        <v>0</v>
      </c>
      <c r="BP43" t="s">
        <v>202</v>
      </c>
      <c r="BQ43">
        <v>0</v>
      </c>
      <c r="BS43" t="s">
        <v>200</v>
      </c>
      <c r="BT43">
        <v>0.22808</v>
      </c>
      <c r="BU43" t="s">
        <v>202</v>
      </c>
      <c r="BV43">
        <v>0.22808</v>
      </c>
      <c r="BW43" t="s">
        <v>202</v>
      </c>
      <c r="BX43">
        <v>0.22808</v>
      </c>
      <c r="BZ43" t="s">
        <v>200</v>
      </c>
      <c r="CA43">
        <v>0.22808</v>
      </c>
      <c r="CB43" t="s">
        <v>202</v>
      </c>
      <c r="CC43">
        <v>0.22808</v>
      </c>
      <c r="CD43" t="s">
        <v>202</v>
      </c>
      <c r="CE43">
        <v>0.22808</v>
      </c>
      <c r="CG43" t="s">
        <v>200</v>
      </c>
      <c r="CH43">
        <v>0</v>
      </c>
      <c r="CI43" t="s">
        <v>202</v>
      </c>
      <c r="CJ43">
        <v>0</v>
      </c>
      <c r="CK43" t="s">
        <v>202</v>
      </c>
      <c r="CL43">
        <v>0</v>
      </c>
      <c r="CN43" t="s">
        <v>200</v>
      </c>
      <c r="CO43">
        <v>0.22808</v>
      </c>
      <c r="CP43" t="s">
        <v>202</v>
      </c>
      <c r="CQ43">
        <v>0.22808</v>
      </c>
      <c r="CR43" t="s">
        <v>202</v>
      </c>
      <c r="CS43">
        <v>0.22808</v>
      </c>
      <c r="CU43" t="s">
        <v>200</v>
      </c>
      <c r="CV43">
        <v>0</v>
      </c>
      <c r="CW43" t="s">
        <v>202</v>
      </c>
      <c r="CX43">
        <v>0</v>
      </c>
      <c r="CY43" t="s">
        <v>202</v>
      </c>
      <c r="CZ43">
        <v>0</v>
      </c>
      <c r="DB43" t="s">
        <v>200</v>
      </c>
      <c r="DC43">
        <v>0.22808</v>
      </c>
      <c r="DD43" t="s">
        <v>202</v>
      </c>
      <c r="DE43">
        <v>0.22808</v>
      </c>
      <c r="DF43" t="s">
        <v>202</v>
      </c>
      <c r="DG43">
        <v>0.22808</v>
      </c>
      <c r="DI43" t="s">
        <v>200</v>
      </c>
      <c r="DJ43">
        <v>0.22808</v>
      </c>
      <c r="DK43" t="s">
        <v>202</v>
      </c>
      <c r="DL43">
        <v>0.22808</v>
      </c>
      <c r="DM43" t="s">
        <v>202</v>
      </c>
      <c r="DN43">
        <v>0.22808</v>
      </c>
      <c r="DP43" t="s">
        <v>200</v>
      </c>
      <c r="DQ43">
        <v>0</v>
      </c>
      <c r="DR43" t="s">
        <v>202</v>
      </c>
      <c r="DS43">
        <v>0</v>
      </c>
      <c r="DT43" t="s">
        <v>202</v>
      </c>
      <c r="DU43">
        <v>0</v>
      </c>
      <c r="DW43" t="s">
        <v>200</v>
      </c>
      <c r="DX43">
        <v>0.22808</v>
      </c>
      <c r="DY43" t="s">
        <v>202</v>
      </c>
      <c r="DZ43">
        <v>0.22808</v>
      </c>
      <c r="EA43" t="s">
        <v>202</v>
      </c>
      <c r="EB43">
        <v>0.22808</v>
      </c>
      <c r="ED43" t="s">
        <v>200</v>
      </c>
      <c r="EE43">
        <v>0</v>
      </c>
      <c r="EF43" t="s">
        <v>202</v>
      </c>
      <c r="EG43">
        <v>0</v>
      </c>
      <c r="EH43" t="s">
        <v>202</v>
      </c>
      <c r="EI43">
        <v>0</v>
      </c>
      <c r="EK43" t="s">
        <v>200</v>
      </c>
      <c r="EL43">
        <v>0.22808</v>
      </c>
      <c r="EM43" t="s">
        <v>202</v>
      </c>
      <c r="EN43">
        <v>0.22808</v>
      </c>
      <c r="EO43" t="s">
        <v>202</v>
      </c>
      <c r="EP43">
        <v>0.22808</v>
      </c>
      <c r="ER43" t="s">
        <v>200</v>
      </c>
      <c r="ES43">
        <v>0.22808</v>
      </c>
      <c r="ET43" t="s">
        <v>202</v>
      </c>
      <c r="EU43">
        <v>0.22808</v>
      </c>
      <c r="EV43" t="s">
        <v>202</v>
      </c>
      <c r="EW43">
        <v>0.22808</v>
      </c>
      <c r="EY43" t="s">
        <v>200</v>
      </c>
      <c r="EZ43">
        <v>0</v>
      </c>
      <c r="FA43" t="s">
        <v>202</v>
      </c>
      <c r="FB43">
        <v>0</v>
      </c>
      <c r="FC43" t="s">
        <v>202</v>
      </c>
      <c r="FD43">
        <v>0</v>
      </c>
      <c r="FF43" t="s">
        <v>200</v>
      </c>
      <c r="FG43">
        <v>0.22808</v>
      </c>
      <c r="FH43" t="s">
        <v>202</v>
      </c>
      <c r="FI43">
        <v>0.22808</v>
      </c>
      <c r="FJ43" t="s">
        <v>202</v>
      </c>
      <c r="FK43">
        <v>0.22808</v>
      </c>
      <c r="FM43" t="s">
        <v>200</v>
      </c>
      <c r="FN43">
        <v>0</v>
      </c>
      <c r="FO43" t="s">
        <v>202</v>
      </c>
      <c r="FP43">
        <v>0</v>
      </c>
      <c r="FQ43" t="s">
        <v>202</v>
      </c>
      <c r="FR43">
        <v>0</v>
      </c>
      <c r="FT43" t="s">
        <v>200</v>
      </c>
      <c r="FU43">
        <v>0</v>
      </c>
      <c r="FV43" t="s">
        <v>202</v>
      </c>
      <c r="FW43">
        <v>0</v>
      </c>
      <c r="FX43" t="s">
        <v>202</v>
      </c>
      <c r="FY43">
        <v>0</v>
      </c>
      <c r="GA43" t="s">
        <v>200</v>
      </c>
      <c r="GB43">
        <v>0</v>
      </c>
      <c r="GC43" t="s">
        <v>202</v>
      </c>
      <c r="GD43">
        <v>0</v>
      </c>
      <c r="GE43" t="s">
        <v>202</v>
      </c>
      <c r="GF43">
        <v>0</v>
      </c>
      <c r="GH43" t="s">
        <v>200</v>
      </c>
      <c r="GI43">
        <v>0</v>
      </c>
      <c r="GJ43" t="s">
        <v>202</v>
      </c>
      <c r="GK43">
        <v>0</v>
      </c>
      <c r="GL43" t="s">
        <v>202</v>
      </c>
      <c r="GM43">
        <v>0</v>
      </c>
      <c r="GO43" t="s">
        <v>200</v>
      </c>
      <c r="GP43">
        <v>0</v>
      </c>
      <c r="GQ43" t="s">
        <v>202</v>
      </c>
      <c r="GR43">
        <v>0</v>
      </c>
      <c r="GS43" t="s">
        <v>202</v>
      </c>
      <c r="GT43">
        <v>0</v>
      </c>
      <c r="GV43" t="s">
        <v>200</v>
      </c>
      <c r="GW43">
        <v>0</v>
      </c>
      <c r="GX43" t="s">
        <v>202</v>
      </c>
      <c r="GY43">
        <v>0</v>
      </c>
      <c r="GZ43" t="s">
        <v>202</v>
      </c>
      <c r="HA43">
        <v>0</v>
      </c>
      <c r="HC43" t="s">
        <v>200</v>
      </c>
      <c r="HD43">
        <v>0</v>
      </c>
      <c r="HE43" t="s">
        <v>202</v>
      </c>
      <c r="HF43">
        <v>0</v>
      </c>
      <c r="HG43" t="s">
        <v>202</v>
      </c>
      <c r="HH43">
        <v>0</v>
      </c>
      <c r="HJ43" t="s">
        <v>200</v>
      </c>
      <c r="HK43">
        <v>0</v>
      </c>
      <c r="HL43" t="s">
        <v>202</v>
      </c>
      <c r="HM43">
        <v>0</v>
      </c>
      <c r="HN43" t="s">
        <v>202</v>
      </c>
      <c r="HO43">
        <v>0</v>
      </c>
      <c r="HQ43" t="s">
        <v>200</v>
      </c>
      <c r="HR43">
        <v>0</v>
      </c>
      <c r="HS43" t="s">
        <v>202</v>
      </c>
      <c r="HT43">
        <v>0</v>
      </c>
      <c r="HU43" t="s">
        <v>202</v>
      </c>
      <c r="HV43">
        <v>0</v>
      </c>
      <c r="HX43" t="s">
        <v>200</v>
      </c>
      <c r="HY43">
        <v>0</v>
      </c>
      <c r="HZ43" t="s">
        <v>202</v>
      </c>
      <c r="IA43">
        <v>0</v>
      </c>
      <c r="IB43" t="s">
        <v>202</v>
      </c>
      <c r="IC43">
        <v>0</v>
      </c>
      <c r="IE43" t="s">
        <v>200</v>
      </c>
      <c r="IF43">
        <v>0</v>
      </c>
      <c r="IG43" t="s">
        <v>202</v>
      </c>
      <c r="IH43">
        <v>0</v>
      </c>
      <c r="II43" t="s">
        <v>202</v>
      </c>
      <c r="IJ43">
        <v>0</v>
      </c>
      <c r="IL43" t="s">
        <v>200</v>
      </c>
      <c r="IM43" t="s">
        <v>195</v>
      </c>
      <c r="IN43" t="s">
        <v>202</v>
      </c>
      <c r="IO43" t="s">
        <v>195</v>
      </c>
      <c r="IP43" t="s">
        <v>202</v>
      </c>
      <c r="IQ43" t="s">
        <v>195</v>
      </c>
      <c r="IS43" t="s">
        <v>200</v>
      </c>
      <c r="IT43" t="s">
        <v>195</v>
      </c>
      <c r="IU43" t="s">
        <v>202</v>
      </c>
      <c r="IV43" t="s">
        <v>195</v>
      </c>
      <c r="IW43" t="s">
        <v>202</v>
      </c>
      <c r="IX43" t="s">
        <v>195</v>
      </c>
      <c r="IZ43" t="s">
        <v>200</v>
      </c>
      <c r="JA43" t="s">
        <v>195</v>
      </c>
      <c r="JB43" t="s">
        <v>202</v>
      </c>
      <c r="JC43" t="s">
        <v>195</v>
      </c>
      <c r="JD43" t="s">
        <v>202</v>
      </c>
      <c r="JE43" t="s">
        <v>195</v>
      </c>
      <c r="JG43" t="s">
        <v>200</v>
      </c>
      <c r="JH43" t="s">
        <v>195</v>
      </c>
      <c r="JI43" t="s">
        <v>202</v>
      </c>
      <c r="JJ43" t="s">
        <v>195</v>
      </c>
      <c r="JK43" t="s">
        <v>202</v>
      </c>
      <c r="JL43" t="s">
        <v>195</v>
      </c>
      <c r="JN43" t="s">
        <v>200</v>
      </c>
      <c r="JO43" t="s">
        <v>195</v>
      </c>
      <c r="JP43" t="s">
        <v>202</v>
      </c>
      <c r="JQ43" t="s">
        <v>195</v>
      </c>
      <c r="JR43" t="s">
        <v>202</v>
      </c>
      <c r="JS43" t="s">
        <v>195</v>
      </c>
      <c r="JU43" t="s">
        <v>200</v>
      </c>
      <c r="JV43" t="s">
        <v>195</v>
      </c>
      <c r="JW43" t="s">
        <v>202</v>
      </c>
      <c r="JX43" t="s">
        <v>195</v>
      </c>
      <c r="JY43" t="s">
        <v>202</v>
      </c>
      <c r="JZ43" t="s">
        <v>195</v>
      </c>
      <c r="KB43" t="s">
        <v>200</v>
      </c>
      <c r="KC43" t="s">
        <v>195</v>
      </c>
      <c r="KD43" t="s">
        <v>202</v>
      </c>
      <c r="KE43" t="s">
        <v>195</v>
      </c>
      <c r="KF43" t="s">
        <v>202</v>
      </c>
      <c r="KG43" t="s">
        <v>195</v>
      </c>
      <c r="KI43" t="s">
        <v>200</v>
      </c>
      <c r="KJ43" t="s">
        <v>195</v>
      </c>
      <c r="KK43" t="s">
        <v>202</v>
      </c>
      <c r="KL43" t="s">
        <v>195</v>
      </c>
      <c r="KM43" t="s">
        <v>202</v>
      </c>
      <c r="KN43" t="s">
        <v>195</v>
      </c>
      <c r="KP43" t="s">
        <v>200</v>
      </c>
      <c r="KQ43" t="s">
        <v>195</v>
      </c>
      <c r="KR43" t="s">
        <v>202</v>
      </c>
      <c r="KS43" t="s">
        <v>195</v>
      </c>
      <c r="KT43" t="s">
        <v>202</v>
      </c>
      <c r="KU43" t="s">
        <v>195</v>
      </c>
      <c r="KW43" t="s">
        <v>200</v>
      </c>
      <c r="KX43" t="s">
        <v>195</v>
      </c>
      <c r="KY43" t="s">
        <v>202</v>
      </c>
      <c r="KZ43" t="s">
        <v>195</v>
      </c>
      <c r="LA43" t="s">
        <v>202</v>
      </c>
      <c r="LB43" t="s">
        <v>195</v>
      </c>
      <c r="LD43" t="s">
        <v>200</v>
      </c>
      <c r="LE43" t="s">
        <v>195</v>
      </c>
      <c r="LF43" t="s">
        <v>202</v>
      </c>
      <c r="LG43" t="s">
        <v>195</v>
      </c>
      <c r="LH43" t="s">
        <v>202</v>
      </c>
      <c r="LI43" t="s">
        <v>195</v>
      </c>
      <c r="LK43" t="s">
        <v>200</v>
      </c>
      <c r="LL43" t="s">
        <v>195</v>
      </c>
      <c r="LM43" t="s">
        <v>202</v>
      </c>
      <c r="LN43" t="s">
        <v>195</v>
      </c>
      <c r="LO43" t="s">
        <v>202</v>
      </c>
      <c r="LP43" t="s">
        <v>195</v>
      </c>
      <c r="LR43" t="s">
        <v>200</v>
      </c>
      <c r="LS43" t="s">
        <v>195</v>
      </c>
      <c r="LT43" t="s">
        <v>202</v>
      </c>
      <c r="LU43" t="s">
        <v>195</v>
      </c>
      <c r="LV43" t="s">
        <v>202</v>
      </c>
      <c r="LW43" t="s">
        <v>195</v>
      </c>
      <c r="LY43" t="s">
        <v>200</v>
      </c>
      <c r="LZ43" t="s">
        <v>195</v>
      </c>
      <c r="MA43" t="s">
        <v>202</v>
      </c>
      <c r="MB43" t="s">
        <v>195</v>
      </c>
      <c r="MC43" t="s">
        <v>202</v>
      </c>
      <c r="MD43" t="s">
        <v>195</v>
      </c>
      <c r="MF43" t="s">
        <v>200</v>
      </c>
      <c r="MG43" t="s">
        <v>195</v>
      </c>
      <c r="MH43" t="s">
        <v>202</v>
      </c>
      <c r="MI43" t="s">
        <v>195</v>
      </c>
      <c r="MJ43" t="s">
        <v>202</v>
      </c>
      <c r="MK43" t="s">
        <v>195</v>
      </c>
      <c r="MM43" t="s">
        <v>200</v>
      </c>
      <c r="MN43" t="s">
        <v>195</v>
      </c>
      <c r="MO43" t="s">
        <v>202</v>
      </c>
      <c r="MP43" t="s">
        <v>195</v>
      </c>
      <c r="MQ43" t="s">
        <v>202</v>
      </c>
      <c r="MR43" t="s">
        <v>195</v>
      </c>
      <c r="MT43" t="s">
        <v>200</v>
      </c>
      <c r="MU43" t="s">
        <v>195</v>
      </c>
      <c r="MV43" t="s">
        <v>202</v>
      </c>
      <c r="MW43" t="s">
        <v>195</v>
      </c>
      <c r="MX43" t="s">
        <v>202</v>
      </c>
      <c r="MY43" t="s">
        <v>195</v>
      </c>
      <c r="NA43" t="s">
        <v>200</v>
      </c>
      <c r="NB43" t="s">
        <v>195</v>
      </c>
      <c r="NC43" t="s">
        <v>202</v>
      </c>
      <c r="ND43" t="s">
        <v>195</v>
      </c>
      <c r="NE43" t="s">
        <v>202</v>
      </c>
      <c r="NF43" t="s">
        <v>195</v>
      </c>
      <c r="NH43" t="s">
        <v>200</v>
      </c>
      <c r="NI43" t="s">
        <v>195</v>
      </c>
      <c r="NJ43" t="s">
        <v>202</v>
      </c>
      <c r="NK43" t="s">
        <v>195</v>
      </c>
      <c r="NL43" t="s">
        <v>202</v>
      </c>
      <c r="NM43" t="s">
        <v>195</v>
      </c>
      <c r="NO43" t="s">
        <v>200</v>
      </c>
      <c r="NP43" t="s">
        <v>195</v>
      </c>
      <c r="NQ43" t="s">
        <v>202</v>
      </c>
      <c r="NR43" t="s">
        <v>195</v>
      </c>
      <c r="NS43" t="s">
        <v>202</v>
      </c>
      <c r="NT43" t="s">
        <v>195</v>
      </c>
      <c r="NV43" t="s">
        <v>200</v>
      </c>
      <c r="NW43" t="s">
        <v>195</v>
      </c>
      <c r="NX43" t="s">
        <v>202</v>
      </c>
      <c r="NY43" t="s">
        <v>195</v>
      </c>
      <c r="NZ43" t="s">
        <v>202</v>
      </c>
      <c r="OA43" t="s">
        <v>195</v>
      </c>
      <c r="OC43" t="s">
        <v>200</v>
      </c>
      <c r="OD43" t="s">
        <v>195</v>
      </c>
      <c r="OE43" t="s">
        <v>202</v>
      </c>
      <c r="OF43" t="s">
        <v>195</v>
      </c>
      <c r="OG43" t="s">
        <v>202</v>
      </c>
      <c r="OH43" t="s">
        <v>195</v>
      </c>
      <c r="OJ43" t="s">
        <v>200</v>
      </c>
      <c r="OK43" t="s">
        <v>195</v>
      </c>
      <c r="OL43" t="s">
        <v>202</v>
      </c>
      <c r="OM43" t="s">
        <v>195</v>
      </c>
      <c r="ON43" t="s">
        <v>202</v>
      </c>
      <c r="OO43" t="s">
        <v>195</v>
      </c>
      <c r="OQ43" t="s">
        <v>200</v>
      </c>
      <c r="OR43" t="s">
        <v>195</v>
      </c>
      <c r="OS43" t="s">
        <v>202</v>
      </c>
      <c r="OT43" t="s">
        <v>195</v>
      </c>
      <c r="OU43" t="s">
        <v>202</v>
      </c>
      <c r="OV43" t="s">
        <v>195</v>
      </c>
      <c r="OX43" t="s">
        <v>200</v>
      </c>
      <c r="OY43" t="s">
        <v>195</v>
      </c>
      <c r="OZ43" t="s">
        <v>202</v>
      </c>
      <c r="PA43" t="s">
        <v>195</v>
      </c>
      <c r="PB43" t="s">
        <v>202</v>
      </c>
      <c r="PC43" t="s">
        <v>195</v>
      </c>
      <c r="PE43" t="s">
        <v>200</v>
      </c>
      <c r="PF43" t="s">
        <v>195</v>
      </c>
      <c r="PG43" t="s">
        <v>202</v>
      </c>
      <c r="PH43" t="s">
        <v>195</v>
      </c>
      <c r="PI43" t="s">
        <v>202</v>
      </c>
      <c r="PJ43" t="s">
        <v>195</v>
      </c>
      <c r="PL43" t="s">
        <v>200</v>
      </c>
      <c r="PM43" t="s">
        <v>195</v>
      </c>
      <c r="PN43" t="s">
        <v>202</v>
      </c>
      <c r="PO43" t="s">
        <v>195</v>
      </c>
      <c r="PP43" t="s">
        <v>202</v>
      </c>
      <c r="PQ43" t="s">
        <v>195</v>
      </c>
      <c r="PS43" t="s">
        <v>200</v>
      </c>
      <c r="PT43" t="s">
        <v>195</v>
      </c>
      <c r="PU43" t="s">
        <v>202</v>
      </c>
      <c r="PV43" t="s">
        <v>195</v>
      </c>
      <c r="PW43" t="s">
        <v>202</v>
      </c>
      <c r="PX43" t="s">
        <v>195</v>
      </c>
      <c r="PZ43" t="s">
        <v>200</v>
      </c>
      <c r="QA43" t="s">
        <v>195</v>
      </c>
      <c r="QB43" t="s">
        <v>202</v>
      </c>
      <c r="QC43" t="s">
        <v>195</v>
      </c>
      <c r="QD43" t="s">
        <v>202</v>
      </c>
      <c r="QE43" t="s">
        <v>195</v>
      </c>
      <c r="QG43" t="s">
        <v>200</v>
      </c>
      <c r="QH43" t="s">
        <v>195</v>
      </c>
      <c r="QI43" t="s">
        <v>202</v>
      </c>
      <c r="QJ43" t="s">
        <v>195</v>
      </c>
      <c r="QK43" t="s">
        <v>202</v>
      </c>
      <c r="QL43" t="s">
        <v>195</v>
      </c>
      <c r="QN43" t="s">
        <v>200</v>
      </c>
      <c r="QO43" t="s">
        <v>195</v>
      </c>
      <c r="QP43" t="s">
        <v>202</v>
      </c>
      <c r="QQ43" t="s">
        <v>195</v>
      </c>
      <c r="QR43" t="s">
        <v>202</v>
      </c>
      <c r="QS43" t="s">
        <v>195</v>
      </c>
      <c r="QU43" t="s">
        <v>200</v>
      </c>
      <c r="QV43" t="s">
        <v>195</v>
      </c>
      <c r="QW43" t="s">
        <v>202</v>
      </c>
      <c r="QX43" t="s">
        <v>195</v>
      </c>
      <c r="QY43" t="s">
        <v>202</v>
      </c>
      <c r="QZ43" t="s">
        <v>195</v>
      </c>
      <c r="RB43" t="s">
        <v>200</v>
      </c>
      <c r="RC43" t="s">
        <v>195</v>
      </c>
      <c r="RD43" t="s">
        <v>202</v>
      </c>
      <c r="RE43" t="s">
        <v>195</v>
      </c>
      <c r="RF43" t="s">
        <v>202</v>
      </c>
      <c r="RG43" t="s">
        <v>195</v>
      </c>
      <c r="RI43" t="s">
        <v>200</v>
      </c>
      <c r="RJ43" t="s">
        <v>195</v>
      </c>
      <c r="RK43" t="s">
        <v>202</v>
      </c>
      <c r="RL43" t="s">
        <v>195</v>
      </c>
      <c r="RM43" t="s">
        <v>202</v>
      </c>
      <c r="RN43" t="s">
        <v>195</v>
      </c>
      <c r="RP43" t="s">
        <v>200</v>
      </c>
      <c r="RQ43" t="s">
        <v>195</v>
      </c>
      <c r="RR43" t="s">
        <v>202</v>
      </c>
      <c r="RS43" t="s">
        <v>195</v>
      </c>
      <c r="RT43" t="s">
        <v>202</v>
      </c>
      <c r="RU43" t="s">
        <v>195</v>
      </c>
    </row>
    <row r="44" spans="1:489" x14ac:dyDescent="0.2">
      <c r="A44" t="s">
        <v>201</v>
      </c>
      <c r="B44" t="s">
        <v>195</v>
      </c>
      <c r="C44" t="s">
        <v>203</v>
      </c>
      <c r="D44">
        <v>0.27218999999999999</v>
      </c>
      <c r="E44" t="s">
        <v>203</v>
      </c>
      <c r="F44">
        <v>0.27218999999999999</v>
      </c>
      <c r="H44" t="s">
        <v>201</v>
      </c>
      <c r="I44" t="s">
        <v>195</v>
      </c>
      <c r="J44" t="s">
        <v>203</v>
      </c>
      <c r="K44">
        <v>0.27218999999999999</v>
      </c>
      <c r="L44" t="s">
        <v>203</v>
      </c>
      <c r="M44">
        <v>0.27218999999999999</v>
      </c>
      <c r="O44" t="s">
        <v>201</v>
      </c>
      <c r="P44">
        <v>0.77192000000000005</v>
      </c>
      <c r="Q44" t="s">
        <v>203</v>
      </c>
      <c r="R44">
        <v>0.27218999999999999</v>
      </c>
      <c r="S44" t="s">
        <v>203</v>
      </c>
      <c r="T44">
        <v>0.27218999999999999</v>
      </c>
      <c r="V44" t="s">
        <v>201</v>
      </c>
      <c r="W44" t="s">
        <v>195</v>
      </c>
      <c r="X44" t="s">
        <v>203</v>
      </c>
      <c r="Y44">
        <v>0.27218999999999999</v>
      </c>
      <c r="Z44" t="s">
        <v>203</v>
      </c>
      <c r="AA44">
        <v>0.27218999999999999</v>
      </c>
      <c r="AC44" t="s">
        <v>201</v>
      </c>
      <c r="AD44">
        <v>0.77192000000000005</v>
      </c>
      <c r="AE44" t="s">
        <v>203</v>
      </c>
      <c r="AF44">
        <v>0.27218999999999999</v>
      </c>
      <c r="AG44" t="s">
        <v>203</v>
      </c>
      <c r="AH44">
        <v>0.27218999999999999</v>
      </c>
      <c r="AJ44" t="s">
        <v>201</v>
      </c>
      <c r="AK44">
        <v>0.77192000000000005</v>
      </c>
      <c r="AL44" t="s">
        <v>203</v>
      </c>
      <c r="AM44">
        <v>0.27218999999999999</v>
      </c>
      <c r="AN44" t="s">
        <v>203</v>
      </c>
      <c r="AO44">
        <v>0.27218999999999999</v>
      </c>
      <c r="AQ44" t="s">
        <v>201</v>
      </c>
      <c r="AR44">
        <v>0.77192000000000005</v>
      </c>
      <c r="AS44" t="s">
        <v>203</v>
      </c>
      <c r="AT44">
        <v>0.27218999999999999</v>
      </c>
      <c r="AU44" t="s">
        <v>203</v>
      </c>
      <c r="AV44">
        <v>0.27218999999999999</v>
      </c>
      <c r="AX44" t="s">
        <v>201</v>
      </c>
      <c r="AY44">
        <v>0.77192000000000005</v>
      </c>
      <c r="AZ44" t="s">
        <v>203</v>
      </c>
      <c r="BA44">
        <v>0.27218999999999999</v>
      </c>
      <c r="BB44" t="s">
        <v>203</v>
      </c>
      <c r="BC44">
        <v>0.27218999999999999</v>
      </c>
      <c r="BE44" t="s">
        <v>201</v>
      </c>
      <c r="BF44">
        <v>0.77192000000000005</v>
      </c>
      <c r="BG44" t="s">
        <v>203</v>
      </c>
      <c r="BH44">
        <v>0.27218999999999999</v>
      </c>
      <c r="BI44" t="s">
        <v>203</v>
      </c>
      <c r="BJ44">
        <v>0.27218999999999999</v>
      </c>
      <c r="BL44" t="s">
        <v>201</v>
      </c>
      <c r="BM44">
        <v>0.77192000000000005</v>
      </c>
      <c r="BN44" t="s">
        <v>203</v>
      </c>
      <c r="BO44">
        <v>0.27218999999999999</v>
      </c>
      <c r="BP44" t="s">
        <v>203</v>
      </c>
      <c r="BQ44">
        <v>0.27218999999999999</v>
      </c>
      <c r="BS44" t="s">
        <v>201</v>
      </c>
      <c r="BT44">
        <v>0</v>
      </c>
      <c r="BU44" t="s">
        <v>203</v>
      </c>
      <c r="BV44">
        <v>0</v>
      </c>
      <c r="BW44" t="s">
        <v>203</v>
      </c>
      <c r="BX44">
        <v>0</v>
      </c>
      <c r="BZ44" t="s">
        <v>201</v>
      </c>
      <c r="CA44">
        <v>0</v>
      </c>
      <c r="CB44" t="s">
        <v>203</v>
      </c>
      <c r="CC44">
        <v>0</v>
      </c>
      <c r="CD44" t="s">
        <v>203</v>
      </c>
      <c r="CE44">
        <v>0</v>
      </c>
      <c r="CG44" t="s">
        <v>201</v>
      </c>
      <c r="CH44">
        <v>0</v>
      </c>
      <c r="CI44" t="s">
        <v>203</v>
      </c>
      <c r="CJ44">
        <v>0</v>
      </c>
      <c r="CK44" t="s">
        <v>203</v>
      </c>
      <c r="CL44">
        <v>0</v>
      </c>
      <c r="CN44" t="s">
        <v>201</v>
      </c>
      <c r="CO44">
        <v>0</v>
      </c>
      <c r="CP44" t="s">
        <v>203</v>
      </c>
      <c r="CQ44">
        <v>0</v>
      </c>
      <c r="CR44" t="s">
        <v>203</v>
      </c>
      <c r="CS44">
        <v>0</v>
      </c>
      <c r="CU44" t="s">
        <v>201</v>
      </c>
      <c r="CV44">
        <v>0</v>
      </c>
      <c r="CW44" t="s">
        <v>203</v>
      </c>
      <c r="CX44">
        <v>0</v>
      </c>
      <c r="CY44" t="s">
        <v>203</v>
      </c>
      <c r="CZ44">
        <v>0</v>
      </c>
      <c r="DB44" t="s">
        <v>201</v>
      </c>
      <c r="DC44">
        <v>0.50251000000000001</v>
      </c>
      <c r="DD44" t="s">
        <v>203</v>
      </c>
      <c r="DE44">
        <v>2.7899999999999999E-3</v>
      </c>
      <c r="DF44" t="s">
        <v>203</v>
      </c>
      <c r="DG44">
        <v>2.7899999999999999E-3</v>
      </c>
      <c r="DI44" t="s">
        <v>201</v>
      </c>
      <c r="DJ44">
        <v>0.50251000000000001</v>
      </c>
      <c r="DK44" t="s">
        <v>203</v>
      </c>
      <c r="DL44">
        <v>2.7899999999999999E-3</v>
      </c>
      <c r="DM44" t="s">
        <v>203</v>
      </c>
      <c r="DN44">
        <v>2.7899999999999999E-3</v>
      </c>
      <c r="DP44" t="s">
        <v>201</v>
      </c>
      <c r="DQ44">
        <v>0.50251000000000001</v>
      </c>
      <c r="DR44" t="s">
        <v>203</v>
      </c>
      <c r="DS44">
        <v>2.7899999999999999E-3</v>
      </c>
      <c r="DT44" t="s">
        <v>203</v>
      </c>
      <c r="DU44">
        <v>2.7899999999999999E-3</v>
      </c>
      <c r="DW44" t="s">
        <v>201</v>
      </c>
      <c r="DX44">
        <v>0.50251000000000001</v>
      </c>
      <c r="DY44" t="s">
        <v>203</v>
      </c>
      <c r="DZ44">
        <v>2.7899999999999999E-3</v>
      </c>
      <c r="EA44" t="s">
        <v>203</v>
      </c>
      <c r="EB44">
        <v>2.7899999999999999E-3</v>
      </c>
      <c r="ED44" t="s">
        <v>201</v>
      </c>
      <c r="EE44">
        <v>0.50251000000000001</v>
      </c>
      <c r="EF44" t="s">
        <v>203</v>
      </c>
      <c r="EG44">
        <v>2.7899999999999999E-3</v>
      </c>
      <c r="EH44" t="s">
        <v>203</v>
      </c>
      <c r="EI44">
        <v>2.7899999999999999E-3</v>
      </c>
      <c r="EK44" t="s">
        <v>201</v>
      </c>
      <c r="EL44">
        <v>0.26939999999999997</v>
      </c>
      <c r="EM44" t="s">
        <v>203</v>
      </c>
      <c r="EN44">
        <v>0.26939999999999997</v>
      </c>
      <c r="EO44" t="s">
        <v>203</v>
      </c>
      <c r="EP44">
        <v>0.26939999999999997</v>
      </c>
      <c r="ER44" t="s">
        <v>201</v>
      </c>
      <c r="ES44">
        <v>0.26939999999999997</v>
      </c>
      <c r="ET44" t="s">
        <v>203</v>
      </c>
      <c r="EU44">
        <v>0.26939999999999997</v>
      </c>
      <c r="EV44" t="s">
        <v>203</v>
      </c>
      <c r="EW44">
        <v>0.26939999999999997</v>
      </c>
      <c r="EY44" t="s">
        <v>201</v>
      </c>
      <c r="EZ44">
        <v>0.26939999999999997</v>
      </c>
      <c r="FA44" t="s">
        <v>203</v>
      </c>
      <c r="FB44">
        <v>0.26939999999999997</v>
      </c>
      <c r="FC44" t="s">
        <v>203</v>
      </c>
      <c r="FD44">
        <v>0.26939999999999997</v>
      </c>
      <c r="FF44" t="s">
        <v>201</v>
      </c>
      <c r="FG44">
        <v>0.26939999999999997</v>
      </c>
      <c r="FH44" t="s">
        <v>203</v>
      </c>
      <c r="FI44">
        <v>0.26939999999999997</v>
      </c>
      <c r="FJ44" t="s">
        <v>203</v>
      </c>
      <c r="FK44">
        <v>0.26939999999999997</v>
      </c>
      <c r="FM44" t="s">
        <v>201</v>
      </c>
      <c r="FN44">
        <v>0.26939999999999997</v>
      </c>
      <c r="FO44" t="s">
        <v>203</v>
      </c>
      <c r="FP44">
        <v>0.26939999999999997</v>
      </c>
      <c r="FQ44" t="s">
        <v>203</v>
      </c>
      <c r="FR44">
        <v>0.26939999999999997</v>
      </c>
      <c r="FT44" t="s">
        <v>201</v>
      </c>
      <c r="FU44">
        <v>0.50251000000000001</v>
      </c>
      <c r="FV44" t="s">
        <v>203</v>
      </c>
      <c r="FW44">
        <v>2.7899999999999999E-3</v>
      </c>
      <c r="FX44" t="s">
        <v>203</v>
      </c>
      <c r="FY44">
        <v>2.7899999999999999E-3</v>
      </c>
      <c r="GA44" t="s">
        <v>201</v>
      </c>
      <c r="GB44">
        <v>0.50251000000000001</v>
      </c>
      <c r="GC44" t="s">
        <v>203</v>
      </c>
      <c r="GD44">
        <v>2.7899999999999999E-3</v>
      </c>
      <c r="GE44" t="s">
        <v>203</v>
      </c>
      <c r="GF44">
        <v>2.7899999999999999E-3</v>
      </c>
      <c r="GH44" t="s">
        <v>201</v>
      </c>
      <c r="GI44">
        <v>0.50251000000000001</v>
      </c>
      <c r="GJ44" t="s">
        <v>203</v>
      </c>
      <c r="GK44">
        <v>2.7899999999999999E-3</v>
      </c>
      <c r="GL44" t="s">
        <v>203</v>
      </c>
      <c r="GM44">
        <v>2.7899999999999999E-3</v>
      </c>
      <c r="GO44" t="s">
        <v>201</v>
      </c>
      <c r="GP44">
        <v>0.50251000000000001</v>
      </c>
      <c r="GQ44" t="s">
        <v>203</v>
      </c>
      <c r="GR44">
        <v>2.7899999999999999E-3</v>
      </c>
      <c r="GS44" t="s">
        <v>203</v>
      </c>
      <c r="GT44">
        <v>2.7899999999999999E-3</v>
      </c>
      <c r="GV44" t="s">
        <v>201</v>
      </c>
      <c r="GW44">
        <v>0.50251000000000001</v>
      </c>
      <c r="GX44" t="s">
        <v>203</v>
      </c>
      <c r="GY44">
        <v>2.7899999999999999E-3</v>
      </c>
      <c r="GZ44" t="s">
        <v>203</v>
      </c>
      <c r="HA44">
        <v>2.7899999999999999E-3</v>
      </c>
      <c r="HC44" t="s">
        <v>201</v>
      </c>
      <c r="HD44">
        <v>0.26939999999999997</v>
      </c>
      <c r="HE44" t="s">
        <v>203</v>
      </c>
      <c r="HF44">
        <v>0.26939999999999997</v>
      </c>
      <c r="HG44" t="s">
        <v>203</v>
      </c>
      <c r="HH44">
        <v>0.26939999999999997</v>
      </c>
      <c r="HJ44" t="s">
        <v>201</v>
      </c>
      <c r="HK44">
        <v>0.26939999999999997</v>
      </c>
      <c r="HL44" t="s">
        <v>203</v>
      </c>
      <c r="HM44">
        <v>0.26939999999999997</v>
      </c>
      <c r="HN44" t="s">
        <v>203</v>
      </c>
      <c r="HO44">
        <v>0.26939999999999997</v>
      </c>
      <c r="HQ44" t="s">
        <v>201</v>
      </c>
      <c r="HR44">
        <v>0.26939999999999997</v>
      </c>
      <c r="HS44" t="s">
        <v>203</v>
      </c>
      <c r="HT44">
        <v>0.26939999999999997</v>
      </c>
      <c r="HU44" t="s">
        <v>203</v>
      </c>
      <c r="HV44">
        <v>0.26939999999999997</v>
      </c>
      <c r="HX44" t="s">
        <v>201</v>
      </c>
      <c r="HY44">
        <v>0.26939999999999997</v>
      </c>
      <c r="HZ44" t="s">
        <v>203</v>
      </c>
      <c r="IA44">
        <v>0.26939999999999997</v>
      </c>
      <c r="IB44" t="s">
        <v>203</v>
      </c>
      <c r="IC44">
        <v>0.26939999999999997</v>
      </c>
      <c r="IE44" t="s">
        <v>201</v>
      </c>
      <c r="IF44">
        <v>0.26939999999999997</v>
      </c>
      <c r="IG44" t="s">
        <v>203</v>
      </c>
      <c r="IH44">
        <v>0.26939999999999997</v>
      </c>
      <c r="II44" t="s">
        <v>203</v>
      </c>
      <c r="IJ44">
        <v>0.26939999999999997</v>
      </c>
      <c r="IL44" t="s">
        <v>201</v>
      </c>
      <c r="IM44" t="s">
        <v>195</v>
      </c>
      <c r="IN44" t="s">
        <v>203</v>
      </c>
      <c r="IO44" t="s">
        <v>195</v>
      </c>
      <c r="IP44" t="s">
        <v>203</v>
      </c>
      <c r="IQ44" t="s">
        <v>195</v>
      </c>
      <c r="IS44" t="s">
        <v>201</v>
      </c>
      <c r="IT44" t="s">
        <v>195</v>
      </c>
      <c r="IU44" t="s">
        <v>203</v>
      </c>
      <c r="IV44" t="s">
        <v>195</v>
      </c>
      <c r="IW44" t="s">
        <v>203</v>
      </c>
      <c r="IX44" t="s">
        <v>195</v>
      </c>
      <c r="IZ44" t="s">
        <v>201</v>
      </c>
      <c r="JA44" t="s">
        <v>195</v>
      </c>
      <c r="JB44" t="s">
        <v>203</v>
      </c>
      <c r="JC44" t="s">
        <v>195</v>
      </c>
      <c r="JD44" t="s">
        <v>203</v>
      </c>
      <c r="JE44" t="s">
        <v>195</v>
      </c>
      <c r="JG44" t="s">
        <v>201</v>
      </c>
      <c r="JH44" t="s">
        <v>195</v>
      </c>
      <c r="JI44" t="s">
        <v>203</v>
      </c>
      <c r="JJ44" t="s">
        <v>195</v>
      </c>
      <c r="JK44" t="s">
        <v>203</v>
      </c>
      <c r="JL44" t="s">
        <v>195</v>
      </c>
      <c r="JN44" t="s">
        <v>201</v>
      </c>
      <c r="JO44" t="s">
        <v>195</v>
      </c>
      <c r="JP44" t="s">
        <v>203</v>
      </c>
      <c r="JQ44" t="s">
        <v>195</v>
      </c>
      <c r="JR44" t="s">
        <v>203</v>
      </c>
      <c r="JS44" t="s">
        <v>195</v>
      </c>
      <c r="JU44" t="s">
        <v>201</v>
      </c>
      <c r="JV44" t="s">
        <v>195</v>
      </c>
      <c r="JW44" t="s">
        <v>203</v>
      </c>
      <c r="JX44" t="s">
        <v>195</v>
      </c>
      <c r="JY44" t="s">
        <v>203</v>
      </c>
      <c r="JZ44" t="s">
        <v>195</v>
      </c>
      <c r="KB44" t="s">
        <v>201</v>
      </c>
      <c r="KC44" t="s">
        <v>195</v>
      </c>
      <c r="KD44" t="s">
        <v>203</v>
      </c>
      <c r="KE44" t="s">
        <v>195</v>
      </c>
      <c r="KF44" t="s">
        <v>203</v>
      </c>
      <c r="KG44" t="s">
        <v>195</v>
      </c>
      <c r="KI44" t="s">
        <v>201</v>
      </c>
      <c r="KJ44" t="s">
        <v>195</v>
      </c>
      <c r="KK44" t="s">
        <v>203</v>
      </c>
      <c r="KL44" t="s">
        <v>195</v>
      </c>
      <c r="KM44" t="s">
        <v>203</v>
      </c>
      <c r="KN44" t="s">
        <v>195</v>
      </c>
      <c r="KP44" t="s">
        <v>201</v>
      </c>
      <c r="KQ44" t="s">
        <v>195</v>
      </c>
      <c r="KR44" t="s">
        <v>203</v>
      </c>
      <c r="KS44" t="s">
        <v>195</v>
      </c>
      <c r="KT44" t="s">
        <v>203</v>
      </c>
      <c r="KU44" t="s">
        <v>195</v>
      </c>
      <c r="KW44" t="s">
        <v>201</v>
      </c>
      <c r="KX44" t="s">
        <v>195</v>
      </c>
      <c r="KY44" t="s">
        <v>203</v>
      </c>
      <c r="KZ44" t="s">
        <v>195</v>
      </c>
      <c r="LA44" t="s">
        <v>203</v>
      </c>
      <c r="LB44" t="s">
        <v>195</v>
      </c>
      <c r="LD44" t="s">
        <v>201</v>
      </c>
      <c r="LE44" t="s">
        <v>195</v>
      </c>
      <c r="LF44" t="s">
        <v>203</v>
      </c>
      <c r="LG44" t="s">
        <v>195</v>
      </c>
      <c r="LH44" t="s">
        <v>203</v>
      </c>
      <c r="LI44" t="s">
        <v>195</v>
      </c>
      <c r="LK44" t="s">
        <v>201</v>
      </c>
      <c r="LL44" t="s">
        <v>195</v>
      </c>
      <c r="LM44" t="s">
        <v>203</v>
      </c>
      <c r="LN44" t="s">
        <v>195</v>
      </c>
      <c r="LO44" t="s">
        <v>203</v>
      </c>
      <c r="LP44" t="s">
        <v>195</v>
      </c>
      <c r="LR44" t="s">
        <v>201</v>
      </c>
      <c r="LS44" t="s">
        <v>195</v>
      </c>
      <c r="LT44" t="s">
        <v>203</v>
      </c>
      <c r="LU44" t="s">
        <v>195</v>
      </c>
      <c r="LV44" t="s">
        <v>203</v>
      </c>
      <c r="LW44" t="s">
        <v>195</v>
      </c>
      <c r="LY44" t="s">
        <v>201</v>
      </c>
      <c r="LZ44" t="s">
        <v>195</v>
      </c>
      <c r="MA44" t="s">
        <v>203</v>
      </c>
      <c r="MB44" t="s">
        <v>195</v>
      </c>
      <c r="MC44" t="s">
        <v>203</v>
      </c>
      <c r="MD44" t="s">
        <v>195</v>
      </c>
      <c r="MF44" t="s">
        <v>201</v>
      </c>
      <c r="MG44" t="s">
        <v>195</v>
      </c>
      <c r="MH44" t="s">
        <v>203</v>
      </c>
      <c r="MI44" t="s">
        <v>195</v>
      </c>
      <c r="MJ44" t="s">
        <v>203</v>
      </c>
      <c r="MK44" t="s">
        <v>195</v>
      </c>
      <c r="MM44" t="s">
        <v>201</v>
      </c>
      <c r="MN44" t="s">
        <v>195</v>
      </c>
      <c r="MO44" t="s">
        <v>203</v>
      </c>
      <c r="MP44" t="s">
        <v>195</v>
      </c>
      <c r="MQ44" t="s">
        <v>203</v>
      </c>
      <c r="MR44" t="s">
        <v>195</v>
      </c>
      <c r="MT44" t="s">
        <v>201</v>
      </c>
      <c r="MU44" t="s">
        <v>195</v>
      </c>
      <c r="MV44" t="s">
        <v>203</v>
      </c>
      <c r="MW44" t="s">
        <v>195</v>
      </c>
      <c r="MX44" t="s">
        <v>203</v>
      </c>
      <c r="MY44" t="s">
        <v>195</v>
      </c>
      <c r="NA44" t="s">
        <v>201</v>
      </c>
      <c r="NB44" t="s">
        <v>195</v>
      </c>
      <c r="NC44" t="s">
        <v>203</v>
      </c>
      <c r="ND44" t="s">
        <v>195</v>
      </c>
      <c r="NE44" t="s">
        <v>203</v>
      </c>
      <c r="NF44" t="s">
        <v>195</v>
      </c>
      <c r="NH44" t="s">
        <v>201</v>
      </c>
      <c r="NI44" t="s">
        <v>195</v>
      </c>
      <c r="NJ44" t="s">
        <v>203</v>
      </c>
      <c r="NK44" t="s">
        <v>195</v>
      </c>
      <c r="NL44" t="s">
        <v>203</v>
      </c>
      <c r="NM44" t="s">
        <v>195</v>
      </c>
      <c r="NO44" t="s">
        <v>201</v>
      </c>
      <c r="NP44" t="s">
        <v>195</v>
      </c>
      <c r="NQ44" t="s">
        <v>203</v>
      </c>
      <c r="NR44" t="s">
        <v>195</v>
      </c>
      <c r="NS44" t="s">
        <v>203</v>
      </c>
      <c r="NT44" t="s">
        <v>195</v>
      </c>
      <c r="NV44" t="s">
        <v>201</v>
      </c>
      <c r="NW44" t="s">
        <v>195</v>
      </c>
      <c r="NX44" t="s">
        <v>203</v>
      </c>
      <c r="NY44" t="s">
        <v>195</v>
      </c>
      <c r="NZ44" t="s">
        <v>203</v>
      </c>
      <c r="OA44" t="s">
        <v>195</v>
      </c>
      <c r="OC44" t="s">
        <v>201</v>
      </c>
      <c r="OD44" t="s">
        <v>195</v>
      </c>
      <c r="OE44" t="s">
        <v>203</v>
      </c>
      <c r="OF44" t="s">
        <v>195</v>
      </c>
      <c r="OG44" t="s">
        <v>203</v>
      </c>
      <c r="OH44" t="s">
        <v>195</v>
      </c>
      <c r="OJ44" t="s">
        <v>201</v>
      </c>
      <c r="OK44" t="s">
        <v>195</v>
      </c>
      <c r="OL44" t="s">
        <v>203</v>
      </c>
      <c r="OM44" t="s">
        <v>195</v>
      </c>
      <c r="ON44" t="s">
        <v>203</v>
      </c>
      <c r="OO44" t="s">
        <v>195</v>
      </c>
      <c r="OQ44" t="s">
        <v>201</v>
      </c>
      <c r="OR44" t="s">
        <v>195</v>
      </c>
      <c r="OS44" t="s">
        <v>203</v>
      </c>
      <c r="OT44" t="s">
        <v>195</v>
      </c>
      <c r="OU44" t="s">
        <v>203</v>
      </c>
      <c r="OV44" t="s">
        <v>195</v>
      </c>
      <c r="OX44" t="s">
        <v>201</v>
      </c>
      <c r="OY44" t="s">
        <v>195</v>
      </c>
      <c r="OZ44" t="s">
        <v>203</v>
      </c>
      <c r="PA44" t="s">
        <v>195</v>
      </c>
      <c r="PB44" t="s">
        <v>203</v>
      </c>
      <c r="PC44" t="s">
        <v>195</v>
      </c>
      <c r="PE44" t="s">
        <v>201</v>
      </c>
      <c r="PF44" t="s">
        <v>195</v>
      </c>
      <c r="PG44" t="s">
        <v>203</v>
      </c>
      <c r="PH44" t="s">
        <v>195</v>
      </c>
      <c r="PI44" t="s">
        <v>203</v>
      </c>
      <c r="PJ44" t="s">
        <v>195</v>
      </c>
      <c r="PL44" t="s">
        <v>201</v>
      </c>
      <c r="PM44" t="s">
        <v>195</v>
      </c>
      <c r="PN44" t="s">
        <v>203</v>
      </c>
      <c r="PO44" t="s">
        <v>195</v>
      </c>
      <c r="PP44" t="s">
        <v>203</v>
      </c>
      <c r="PQ44" t="s">
        <v>195</v>
      </c>
      <c r="PS44" t="s">
        <v>201</v>
      </c>
      <c r="PT44" t="s">
        <v>195</v>
      </c>
      <c r="PU44" t="s">
        <v>203</v>
      </c>
      <c r="PV44" t="s">
        <v>195</v>
      </c>
      <c r="PW44" t="s">
        <v>203</v>
      </c>
      <c r="PX44" t="s">
        <v>195</v>
      </c>
      <c r="PZ44" t="s">
        <v>201</v>
      </c>
      <c r="QA44" t="s">
        <v>195</v>
      </c>
      <c r="QB44" t="s">
        <v>203</v>
      </c>
      <c r="QC44" t="s">
        <v>195</v>
      </c>
      <c r="QD44" t="s">
        <v>203</v>
      </c>
      <c r="QE44" t="s">
        <v>195</v>
      </c>
      <c r="QG44" t="s">
        <v>201</v>
      </c>
      <c r="QH44" t="s">
        <v>195</v>
      </c>
      <c r="QI44" t="s">
        <v>203</v>
      </c>
      <c r="QJ44" t="s">
        <v>195</v>
      </c>
      <c r="QK44" t="s">
        <v>203</v>
      </c>
      <c r="QL44" t="s">
        <v>195</v>
      </c>
      <c r="QN44" t="s">
        <v>201</v>
      </c>
      <c r="QO44" t="s">
        <v>195</v>
      </c>
      <c r="QP44" t="s">
        <v>203</v>
      </c>
      <c r="QQ44" t="s">
        <v>195</v>
      </c>
      <c r="QR44" t="s">
        <v>203</v>
      </c>
      <c r="QS44" t="s">
        <v>195</v>
      </c>
      <c r="QU44" t="s">
        <v>201</v>
      </c>
      <c r="QV44" t="s">
        <v>195</v>
      </c>
      <c r="QW44" t="s">
        <v>203</v>
      </c>
      <c r="QX44" t="s">
        <v>195</v>
      </c>
      <c r="QY44" t="s">
        <v>203</v>
      </c>
      <c r="QZ44" t="s">
        <v>195</v>
      </c>
      <c r="RB44" t="s">
        <v>201</v>
      </c>
      <c r="RC44" t="s">
        <v>195</v>
      </c>
      <c r="RD44" t="s">
        <v>203</v>
      </c>
      <c r="RE44" t="s">
        <v>195</v>
      </c>
      <c r="RF44" t="s">
        <v>203</v>
      </c>
      <c r="RG44" t="s">
        <v>195</v>
      </c>
      <c r="RI44" t="s">
        <v>201</v>
      </c>
      <c r="RJ44" t="s">
        <v>195</v>
      </c>
      <c r="RK44" t="s">
        <v>203</v>
      </c>
      <c r="RL44" t="s">
        <v>195</v>
      </c>
      <c r="RM44" t="s">
        <v>203</v>
      </c>
      <c r="RN44" t="s">
        <v>195</v>
      </c>
      <c r="RP44" t="s">
        <v>201</v>
      </c>
      <c r="RQ44" t="s">
        <v>195</v>
      </c>
      <c r="RR44" t="s">
        <v>203</v>
      </c>
      <c r="RS44" t="s">
        <v>195</v>
      </c>
      <c r="RT44" t="s">
        <v>203</v>
      </c>
      <c r="RU44" t="s">
        <v>195</v>
      </c>
    </row>
    <row r="45" spans="1:489" x14ac:dyDescent="0.2">
      <c r="A45" t="s">
        <v>204</v>
      </c>
      <c r="C45" t="s">
        <v>206</v>
      </c>
      <c r="D45" t="s">
        <v>195</v>
      </c>
      <c r="E45" t="s">
        <v>206</v>
      </c>
      <c r="F45" t="s">
        <v>195</v>
      </c>
      <c r="H45" t="s">
        <v>204</v>
      </c>
      <c r="J45" t="s">
        <v>206</v>
      </c>
      <c r="K45">
        <v>0</v>
      </c>
      <c r="L45" t="s">
        <v>206</v>
      </c>
      <c r="M45">
        <v>0</v>
      </c>
      <c r="O45" t="s">
        <v>204</v>
      </c>
      <c r="Q45" t="s">
        <v>206</v>
      </c>
      <c r="R45">
        <v>0</v>
      </c>
      <c r="S45" t="s">
        <v>206</v>
      </c>
      <c r="T45">
        <v>0</v>
      </c>
      <c r="V45" t="s">
        <v>204</v>
      </c>
      <c r="X45" t="s">
        <v>206</v>
      </c>
      <c r="Y45">
        <v>0</v>
      </c>
      <c r="Z45" t="s">
        <v>206</v>
      </c>
      <c r="AA45">
        <v>0</v>
      </c>
      <c r="AC45" t="s">
        <v>204</v>
      </c>
      <c r="AE45" t="s">
        <v>206</v>
      </c>
      <c r="AF45">
        <v>0</v>
      </c>
      <c r="AG45" t="s">
        <v>206</v>
      </c>
      <c r="AH45">
        <v>0</v>
      </c>
      <c r="AJ45" t="s">
        <v>204</v>
      </c>
      <c r="AL45" t="s">
        <v>206</v>
      </c>
      <c r="AM45">
        <v>0</v>
      </c>
      <c r="AN45" t="s">
        <v>206</v>
      </c>
      <c r="AO45">
        <v>0</v>
      </c>
      <c r="AQ45" t="s">
        <v>204</v>
      </c>
      <c r="AS45" t="s">
        <v>206</v>
      </c>
      <c r="AT45">
        <v>0</v>
      </c>
      <c r="AU45" t="s">
        <v>206</v>
      </c>
      <c r="AV45">
        <v>0</v>
      </c>
      <c r="AX45" t="s">
        <v>204</v>
      </c>
      <c r="AZ45" t="s">
        <v>206</v>
      </c>
      <c r="BA45">
        <v>0</v>
      </c>
      <c r="BB45" t="s">
        <v>206</v>
      </c>
      <c r="BC45">
        <v>0</v>
      </c>
      <c r="BE45" t="s">
        <v>204</v>
      </c>
      <c r="BG45" t="s">
        <v>206</v>
      </c>
      <c r="BH45">
        <v>0</v>
      </c>
      <c r="BI45" t="s">
        <v>206</v>
      </c>
      <c r="BJ45">
        <v>0</v>
      </c>
      <c r="BL45" t="s">
        <v>204</v>
      </c>
      <c r="BN45" t="s">
        <v>206</v>
      </c>
      <c r="BO45">
        <v>0</v>
      </c>
      <c r="BP45" t="s">
        <v>206</v>
      </c>
      <c r="BQ45">
        <v>0</v>
      </c>
      <c r="BS45" t="s">
        <v>204</v>
      </c>
      <c r="BU45" t="s">
        <v>206</v>
      </c>
      <c r="BV45">
        <v>0.45591999999999999</v>
      </c>
      <c r="BW45" t="s">
        <v>206</v>
      </c>
      <c r="BX45">
        <v>0.45591999999999999</v>
      </c>
      <c r="BZ45" t="s">
        <v>204</v>
      </c>
      <c r="CB45" t="s">
        <v>206</v>
      </c>
      <c r="CC45">
        <v>0</v>
      </c>
      <c r="CD45" t="s">
        <v>206</v>
      </c>
      <c r="CE45">
        <v>0</v>
      </c>
      <c r="CG45" t="s">
        <v>204</v>
      </c>
      <c r="CI45" t="s">
        <v>206</v>
      </c>
      <c r="CJ45">
        <v>0</v>
      </c>
      <c r="CK45" t="s">
        <v>206</v>
      </c>
      <c r="CL45">
        <v>0</v>
      </c>
      <c r="CN45" t="s">
        <v>204</v>
      </c>
      <c r="CP45" t="s">
        <v>206</v>
      </c>
      <c r="CQ45">
        <v>0</v>
      </c>
      <c r="CR45" t="s">
        <v>206</v>
      </c>
      <c r="CS45">
        <v>0</v>
      </c>
      <c r="CU45" t="s">
        <v>204</v>
      </c>
      <c r="CW45" t="s">
        <v>206</v>
      </c>
      <c r="CX45">
        <v>0</v>
      </c>
      <c r="CY45" t="s">
        <v>206</v>
      </c>
      <c r="CZ45">
        <v>0</v>
      </c>
      <c r="DB45" t="s">
        <v>204</v>
      </c>
      <c r="DD45" t="s">
        <v>206</v>
      </c>
      <c r="DE45">
        <v>0.45591999999999999</v>
      </c>
      <c r="DF45" t="s">
        <v>206</v>
      </c>
      <c r="DG45">
        <v>0.45591999999999999</v>
      </c>
      <c r="DI45" t="s">
        <v>204</v>
      </c>
      <c r="DK45" t="s">
        <v>206</v>
      </c>
      <c r="DL45">
        <v>0</v>
      </c>
      <c r="DM45" t="s">
        <v>206</v>
      </c>
      <c r="DN45">
        <v>0</v>
      </c>
      <c r="DP45" t="s">
        <v>204</v>
      </c>
      <c r="DR45" t="s">
        <v>206</v>
      </c>
      <c r="DS45">
        <v>0</v>
      </c>
      <c r="DT45" t="s">
        <v>206</v>
      </c>
      <c r="DU45">
        <v>0</v>
      </c>
      <c r="DW45" t="s">
        <v>204</v>
      </c>
      <c r="DY45" t="s">
        <v>206</v>
      </c>
      <c r="DZ45">
        <v>0</v>
      </c>
      <c r="EA45" t="s">
        <v>206</v>
      </c>
      <c r="EB45">
        <v>0</v>
      </c>
      <c r="ED45" t="s">
        <v>204</v>
      </c>
      <c r="EF45" t="s">
        <v>206</v>
      </c>
      <c r="EG45">
        <v>0</v>
      </c>
      <c r="EH45" t="s">
        <v>206</v>
      </c>
      <c r="EI45">
        <v>0</v>
      </c>
      <c r="EK45" t="s">
        <v>204</v>
      </c>
      <c r="EM45" t="s">
        <v>206</v>
      </c>
      <c r="EN45">
        <v>0.45591999999999999</v>
      </c>
      <c r="EO45" t="s">
        <v>206</v>
      </c>
      <c r="EP45">
        <v>0.45591999999999999</v>
      </c>
      <c r="ER45" t="s">
        <v>204</v>
      </c>
      <c r="ET45" t="s">
        <v>206</v>
      </c>
      <c r="EU45">
        <v>0</v>
      </c>
      <c r="EV45" t="s">
        <v>206</v>
      </c>
      <c r="EW45">
        <v>0</v>
      </c>
      <c r="EY45" t="s">
        <v>204</v>
      </c>
      <c r="FA45" t="s">
        <v>206</v>
      </c>
      <c r="FB45">
        <v>0</v>
      </c>
      <c r="FC45" t="s">
        <v>206</v>
      </c>
      <c r="FD45">
        <v>0</v>
      </c>
      <c r="FF45" t="s">
        <v>204</v>
      </c>
      <c r="FH45" t="s">
        <v>206</v>
      </c>
      <c r="FI45">
        <v>0</v>
      </c>
      <c r="FJ45" t="s">
        <v>206</v>
      </c>
      <c r="FK45">
        <v>0</v>
      </c>
      <c r="FM45" t="s">
        <v>204</v>
      </c>
      <c r="FO45" t="s">
        <v>206</v>
      </c>
      <c r="FP45">
        <v>0</v>
      </c>
      <c r="FQ45" t="s">
        <v>206</v>
      </c>
      <c r="FR45">
        <v>0</v>
      </c>
      <c r="FT45" t="s">
        <v>204</v>
      </c>
      <c r="FV45" t="s">
        <v>206</v>
      </c>
      <c r="FW45">
        <v>0</v>
      </c>
      <c r="FX45" t="s">
        <v>206</v>
      </c>
      <c r="FY45">
        <v>0</v>
      </c>
      <c r="GA45" t="s">
        <v>204</v>
      </c>
      <c r="GC45" t="s">
        <v>206</v>
      </c>
      <c r="GD45">
        <v>0</v>
      </c>
      <c r="GE45" t="s">
        <v>206</v>
      </c>
      <c r="GF45">
        <v>0</v>
      </c>
      <c r="GH45" t="s">
        <v>204</v>
      </c>
      <c r="GJ45" t="s">
        <v>206</v>
      </c>
      <c r="GK45">
        <v>0</v>
      </c>
      <c r="GL45" t="s">
        <v>206</v>
      </c>
      <c r="GM45">
        <v>0</v>
      </c>
      <c r="GO45" t="s">
        <v>204</v>
      </c>
      <c r="GQ45" t="s">
        <v>206</v>
      </c>
      <c r="GR45">
        <v>0</v>
      </c>
      <c r="GS45" t="s">
        <v>206</v>
      </c>
      <c r="GT45">
        <v>0</v>
      </c>
      <c r="GV45" t="s">
        <v>204</v>
      </c>
      <c r="GX45" t="s">
        <v>206</v>
      </c>
      <c r="GY45">
        <v>0</v>
      </c>
      <c r="GZ45" t="s">
        <v>206</v>
      </c>
      <c r="HA45">
        <v>0</v>
      </c>
      <c r="HC45" t="s">
        <v>204</v>
      </c>
      <c r="HE45" t="s">
        <v>206</v>
      </c>
      <c r="HF45">
        <v>0</v>
      </c>
      <c r="HG45" t="s">
        <v>206</v>
      </c>
      <c r="HH45">
        <v>0</v>
      </c>
      <c r="HJ45" t="s">
        <v>204</v>
      </c>
      <c r="HL45" t="s">
        <v>206</v>
      </c>
      <c r="HM45">
        <v>0</v>
      </c>
      <c r="HN45" t="s">
        <v>206</v>
      </c>
      <c r="HO45">
        <v>0</v>
      </c>
      <c r="HQ45" t="s">
        <v>204</v>
      </c>
      <c r="HS45" t="s">
        <v>206</v>
      </c>
      <c r="HT45">
        <v>0</v>
      </c>
      <c r="HU45" t="s">
        <v>206</v>
      </c>
      <c r="HV45">
        <v>0</v>
      </c>
      <c r="HX45" t="s">
        <v>204</v>
      </c>
      <c r="HZ45" t="s">
        <v>206</v>
      </c>
      <c r="IA45">
        <v>0</v>
      </c>
      <c r="IB45" t="s">
        <v>206</v>
      </c>
      <c r="IC45">
        <v>0</v>
      </c>
      <c r="IE45" t="s">
        <v>204</v>
      </c>
      <c r="IG45" t="s">
        <v>206</v>
      </c>
      <c r="IH45">
        <v>0</v>
      </c>
      <c r="II45" t="s">
        <v>206</v>
      </c>
      <c r="IJ45">
        <v>0</v>
      </c>
      <c r="IL45" t="s">
        <v>204</v>
      </c>
      <c r="IN45" t="s">
        <v>206</v>
      </c>
      <c r="IO45" t="s">
        <v>195</v>
      </c>
      <c r="IP45" t="s">
        <v>206</v>
      </c>
      <c r="IQ45" t="s">
        <v>195</v>
      </c>
      <c r="IS45" t="s">
        <v>204</v>
      </c>
      <c r="IU45" t="s">
        <v>206</v>
      </c>
      <c r="IV45">
        <v>0</v>
      </c>
      <c r="IW45" t="s">
        <v>206</v>
      </c>
      <c r="IX45">
        <v>0</v>
      </c>
      <c r="IZ45" t="s">
        <v>204</v>
      </c>
      <c r="JB45" t="s">
        <v>206</v>
      </c>
      <c r="JC45">
        <v>0</v>
      </c>
      <c r="JD45" t="s">
        <v>206</v>
      </c>
      <c r="JE45">
        <v>0</v>
      </c>
      <c r="JG45" t="s">
        <v>204</v>
      </c>
      <c r="JI45" t="s">
        <v>206</v>
      </c>
      <c r="JJ45">
        <v>0</v>
      </c>
      <c r="JK45" t="s">
        <v>206</v>
      </c>
      <c r="JL45">
        <v>0</v>
      </c>
      <c r="JN45" t="s">
        <v>204</v>
      </c>
      <c r="JP45" t="s">
        <v>206</v>
      </c>
      <c r="JQ45">
        <v>0</v>
      </c>
      <c r="JR45" t="s">
        <v>206</v>
      </c>
      <c r="JS45">
        <v>0</v>
      </c>
      <c r="JU45" t="s">
        <v>204</v>
      </c>
      <c r="JW45" t="s">
        <v>206</v>
      </c>
      <c r="JX45">
        <v>0</v>
      </c>
      <c r="JY45" t="s">
        <v>206</v>
      </c>
      <c r="JZ45">
        <v>0</v>
      </c>
      <c r="KB45" t="s">
        <v>204</v>
      </c>
      <c r="KD45" t="s">
        <v>206</v>
      </c>
      <c r="KE45">
        <v>0</v>
      </c>
      <c r="KF45" t="s">
        <v>206</v>
      </c>
      <c r="KG45">
        <v>0</v>
      </c>
      <c r="KI45" t="s">
        <v>204</v>
      </c>
      <c r="KK45" t="s">
        <v>206</v>
      </c>
      <c r="KL45">
        <v>0</v>
      </c>
      <c r="KM45" t="s">
        <v>206</v>
      </c>
      <c r="KN45">
        <v>0</v>
      </c>
      <c r="KP45" t="s">
        <v>204</v>
      </c>
      <c r="KR45" t="s">
        <v>206</v>
      </c>
      <c r="KS45">
        <v>0</v>
      </c>
      <c r="KT45" t="s">
        <v>206</v>
      </c>
      <c r="KU45">
        <v>0</v>
      </c>
      <c r="KW45" t="s">
        <v>204</v>
      </c>
      <c r="KY45" t="s">
        <v>206</v>
      </c>
      <c r="KZ45">
        <v>0</v>
      </c>
      <c r="LA45" t="s">
        <v>206</v>
      </c>
      <c r="LB45">
        <v>0</v>
      </c>
      <c r="LD45" t="s">
        <v>204</v>
      </c>
      <c r="LF45" t="s">
        <v>206</v>
      </c>
      <c r="LG45">
        <v>0.45591999999999999</v>
      </c>
      <c r="LH45" t="s">
        <v>206</v>
      </c>
      <c r="LI45">
        <v>0.45591999999999999</v>
      </c>
      <c r="LK45" t="s">
        <v>204</v>
      </c>
      <c r="LM45" t="s">
        <v>206</v>
      </c>
      <c r="LN45">
        <v>0</v>
      </c>
      <c r="LO45" t="s">
        <v>206</v>
      </c>
      <c r="LP45">
        <v>0</v>
      </c>
      <c r="LR45" t="s">
        <v>204</v>
      </c>
      <c r="LT45" t="s">
        <v>206</v>
      </c>
      <c r="LU45">
        <v>0</v>
      </c>
      <c r="LV45" t="s">
        <v>206</v>
      </c>
      <c r="LW45">
        <v>0</v>
      </c>
      <c r="LY45" t="s">
        <v>204</v>
      </c>
      <c r="MA45" t="s">
        <v>206</v>
      </c>
      <c r="MB45">
        <v>0</v>
      </c>
      <c r="MC45" t="s">
        <v>206</v>
      </c>
      <c r="MD45">
        <v>0</v>
      </c>
      <c r="MF45" t="s">
        <v>204</v>
      </c>
      <c r="MH45" t="s">
        <v>206</v>
      </c>
      <c r="MI45">
        <v>0</v>
      </c>
      <c r="MJ45" t="s">
        <v>206</v>
      </c>
      <c r="MK45">
        <v>0</v>
      </c>
      <c r="MM45" t="s">
        <v>204</v>
      </c>
      <c r="MO45" t="s">
        <v>206</v>
      </c>
      <c r="MP45">
        <v>0.45591999999999999</v>
      </c>
      <c r="MQ45" t="s">
        <v>206</v>
      </c>
      <c r="MR45">
        <v>0.45591999999999999</v>
      </c>
      <c r="MT45" t="s">
        <v>204</v>
      </c>
      <c r="MV45" t="s">
        <v>206</v>
      </c>
      <c r="MW45">
        <v>0</v>
      </c>
      <c r="MX45" t="s">
        <v>206</v>
      </c>
      <c r="MY45">
        <v>0</v>
      </c>
      <c r="NA45" t="s">
        <v>204</v>
      </c>
      <c r="NC45" t="s">
        <v>206</v>
      </c>
      <c r="ND45">
        <v>0</v>
      </c>
      <c r="NE45" t="s">
        <v>206</v>
      </c>
      <c r="NF45">
        <v>0</v>
      </c>
      <c r="NH45" t="s">
        <v>204</v>
      </c>
      <c r="NJ45" t="s">
        <v>206</v>
      </c>
      <c r="NK45">
        <v>0</v>
      </c>
      <c r="NL45" t="s">
        <v>206</v>
      </c>
      <c r="NM45">
        <v>0</v>
      </c>
      <c r="NO45" t="s">
        <v>204</v>
      </c>
      <c r="NQ45" t="s">
        <v>206</v>
      </c>
      <c r="NR45">
        <v>0</v>
      </c>
      <c r="NS45" t="s">
        <v>206</v>
      </c>
      <c r="NT45">
        <v>0</v>
      </c>
      <c r="NV45" t="s">
        <v>204</v>
      </c>
      <c r="NX45" t="s">
        <v>206</v>
      </c>
      <c r="NY45">
        <v>0.45591999999999999</v>
      </c>
      <c r="NZ45" t="s">
        <v>206</v>
      </c>
      <c r="OA45">
        <v>0.45591999999999999</v>
      </c>
      <c r="OC45" t="s">
        <v>204</v>
      </c>
      <c r="OE45" t="s">
        <v>206</v>
      </c>
      <c r="OF45">
        <v>0</v>
      </c>
      <c r="OG45" t="s">
        <v>206</v>
      </c>
      <c r="OH45">
        <v>0</v>
      </c>
      <c r="OJ45" t="s">
        <v>204</v>
      </c>
      <c r="OL45" t="s">
        <v>206</v>
      </c>
      <c r="OM45">
        <v>0</v>
      </c>
      <c r="ON45" t="s">
        <v>206</v>
      </c>
      <c r="OO45">
        <v>0</v>
      </c>
      <c r="OQ45" t="s">
        <v>204</v>
      </c>
      <c r="OS45" t="s">
        <v>206</v>
      </c>
      <c r="OT45">
        <v>0</v>
      </c>
      <c r="OU45" t="s">
        <v>206</v>
      </c>
      <c r="OV45">
        <v>0</v>
      </c>
      <c r="OX45" t="s">
        <v>204</v>
      </c>
      <c r="OZ45" t="s">
        <v>206</v>
      </c>
      <c r="PA45">
        <v>0</v>
      </c>
      <c r="PB45" t="s">
        <v>206</v>
      </c>
      <c r="PC45">
        <v>0</v>
      </c>
      <c r="PE45" t="s">
        <v>204</v>
      </c>
      <c r="PG45" t="s">
        <v>206</v>
      </c>
      <c r="PH45">
        <v>0</v>
      </c>
      <c r="PI45" t="s">
        <v>206</v>
      </c>
      <c r="PJ45">
        <v>0</v>
      </c>
      <c r="PL45" t="s">
        <v>204</v>
      </c>
      <c r="PN45" t="s">
        <v>206</v>
      </c>
      <c r="PO45">
        <v>0</v>
      </c>
      <c r="PP45" t="s">
        <v>206</v>
      </c>
      <c r="PQ45">
        <v>0</v>
      </c>
      <c r="PS45" t="s">
        <v>204</v>
      </c>
      <c r="PU45" t="s">
        <v>206</v>
      </c>
      <c r="PV45">
        <v>0</v>
      </c>
      <c r="PW45" t="s">
        <v>206</v>
      </c>
      <c r="PX45">
        <v>0</v>
      </c>
      <c r="PZ45" t="s">
        <v>204</v>
      </c>
      <c r="QB45" t="s">
        <v>206</v>
      </c>
      <c r="QC45">
        <v>0</v>
      </c>
      <c r="QD45" t="s">
        <v>206</v>
      </c>
      <c r="QE45">
        <v>0</v>
      </c>
      <c r="QG45" t="s">
        <v>204</v>
      </c>
      <c r="QI45" t="s">
        <v>206</v>
      </c>
      <c r="QJ45">
        <v>0</v>
      </c>
      <c r="QK45" t="s">
        <v>206</v>
      </c>
      <c r="QL45">
        <v>0</v>
      </c>
      <c r="QN45" t="s">
        <v>204</v>
      </c>
      <c r="QP45" t="s">
        <v>206</v>
      </c>
      <c r="QQ45">
        <v>0</v>
      </c>
      <c r="QR45" t="s">
        <v>206</v>
      </c>
      <c r="QS45">
        <v>0</v>
      </c>
      <c r="QU45" t="s">
        <v>204</v>
      </c>
      <c r="QW45" t="s">
        <v>206</v>
      </c>
      <c r="QX45">
        <v>0</v>
      </c>
      <c r="QY45" t="s">
        <v>206</v>
      </c>
      <c r="QZ45">
        <v>0</v>
      </c>
      <c r="RB45" t="s">
        <v>204</v>
      </c>
      <c r="RD45" t="s">
        <v>206</v>
      </c>
      <c r="RE45">
        <v>0</v>
      </c>
      <c r="RF45" t="s">
        <v>206</v>
      </c>
      <c r="RG45">
        <v>0</v>
      </c>
      <c r="RI45" t="s">
        <v>204</v>
      </c>
      <c r="RK45" t="s">
        <v>206</v>
      </c>
      <c r="RL45">
        <v>0</v>
      </c>
      <c r="RM45" t="s">
        <v>206</v>
      </c>
      <c r="RN45">
        <v>0</v>
      </c>
      <c r="RP45" t="s">
        <v>204</v>
      </c>
      <c r="RR45" t="s">
        <v>206</v>
      </c>
      <c r="RS45">
        <v>0</v>
      </c>
      <c r="RT45" t="s">
        <v>206</v>
      </c>
      <c r="RU45">
        <v>0</v>
      </c>
    </row>
    <row r="46" spans="1:489" x14ac:dyDescent="0.2">
      <c r="A46" t="s">
        <v>205</v>
      </c>
      <c r="C46" t="s">
        <v>207</v>
      </c>
      <c r="D46" t="s">
        <v>195</v>
      </c>
      <c r="E46" t="s">
        <v>207</v>
      </c>
      <c r="F46" t="s">
        <v>195</v>
      </c>
      <c r="H46" t="s">
        <v>205</v>
      </c>
      <c r="J46" t="s">
        <v>207</v>
      </c>
      <c r="K46">
        <v>0.54408000000000001</v>
      </c>
      <c r="L46" t="s">
        <v>207</v>
      </c>
      <c r="M46">
        <v>0.54408000000000001</v>
      </c>
      <c r="O46" t="s">
        <v>205</v>
      </c>
      <c r="Q46" t="s">
        <v>207</v>
      </c>
      <c r="R46">
        <v>0.54408000000000001</v>
      </c>
      <c r="S46" t="s">
        <v>207</v>
      </c>
      <c r="T46">
        <v>0.54408000000000001</v>
      </c>
      <c r="V46" t="s">
        <v>205</v>
      </c>
      <c r="X46" t="s">
        <v>207</v>
      </c>
      <c r="Y46">
        <v>0.54408000000000001</v>
      </c>
      <c r="Z46" t="s">
        <v>207</v>
      </c>
      <c r="AA46">
        <v>0.54408000000000001</v>
      </c>
      <c r="AC46" t="s">
        <v>205</v>
      </c>
      <c r="AE46" t="s">
        <v>207</v>
      </c>
      <c r="AF46">
        <v>0.54408000000000001</v>
      </c>
      <c r="AG46" t="s">
        <v>207</v>
      </c>
      <c r="AH46">
        <v>0.54408000000000001</v>
      </c>
      <c r="AJ46" t="s">
        <v>205</v>
      </c>
      <c r="AL46" t="s">
        <v>207</v>
      </c>
      <c r="AM46">
        <v>0.54408000000000001</v>
      </c>
      <c r="AN46" t="s">
        <v>207</v>
      </c>
      <c r="AO46">
        <v>0.54408000000000001</v>
      </c>
      <c r="AQ46" t="s">
        <v>205</v>
      </c>
      <c r="AS46" t="s">
        <v>207</v>
      </c>
      <c r="AT46">
        <v>0.54408000000000001</v>
      </c>
      <c r="AU46" t="s">
        <v>207</v>
      </c>
      <c r="AV46">
        <v>0.54408000000000001</v>
      </c>
      <c r="AX46" t="s">
        <v>205</v>
      </c>
      <c r="AZ46" t="s">
        <v>207</v>
      </c>
      <c r="BA46">
        <v>0.54408000000000001</v>
      </c>
      <c r="BB46" t="s">
        <v>207</v>
      </c>
      <c r="BC46">
        <v>0.54408000000000001</v>
      </c>
      <c r="BE46" t="s">
        <v>205</v>
      </c>
      <c r="BG46" t="s">
        <v>207</v>
      </c>
      <c r="BH46">
        <v>0.54408000000000001</v>
      </c>
      <c r="BI46" t="s">
        <v>207</v>
      </c>
      <c r="BJ46">
        <v>0.54408000000000001</v>
      </c>
      <c r="BL46" t="s">
        <v>205</v>
      </c>
      <c r="BN46" t="s">
        <v>207</v>
      </c>
      <c r="BO46">
        <v>0.54408000000000001</v>
      </c>
      <c r="BP46" t="s">
        <v>207</v>
      </c>
      <c r="BQ46">
        <v>0.54408000000000001</v>
      </c>
      <c r="BS46" t="s">
        <v>205</v>
      </c>
      <c r="BU46" t="s">
        <v>207</v>
      </c>
      <c r="BV46">
        <v>0</v>
      </c>
      <c r="BW46" t="s">
        <v>207</v>
      </c>
      <c r="BX46">
        <v>0</v>
      </c>
      <c r="BZ46" t="s">
        <v>205</v>
      </c>
      <c r="CB46" t="s">
        <v>207</v>
      </c>
      <c r="CC46">
        <v>0</v>
      </c>
      <c r="CD46" t="s">
        <v>207</v>
      </c>
      <c r="CE46">
        <v>0</v>
      </c>
      <c r="CG46" t="s">
        <v>205</v>
      </c>
      <c r="CI46" t="s">
        <v>207</v>
      </c>
      <c r="CJ46">
        <v>0</v>
      </c>
      <c r="CK46" t="s">
        <v>207</v>
      </c>
      <c r="CL46">
        <v>0</v>
      </c>
      <c r="CN46" t="s">
        <v>205</v>
      </c>
      <c r="CP46" t="s">
        <v>207</v>
      </c>
      <c r="CQ46">
        <v>0</v>
      </c>
      <c r="CR46" t="s">
        <v>207</v>
      </c>
      <c r="CS46">
        <v>0</v>
      </c>
      <c r="CU46" t="s">
        <v>205</v>
      </c>
      <c r="CW46" t="s">
        <v>207</v>
      </c>
      <c r="CX46">
        <v>0</v>
      </c>
      <c r="CY46" t="s">
        <v>207</v>
      </c>
      <c r="CZ46">
        <v>0</v>
      </c>
      <c r="DB46" t="s">
        <v>205</v>
      </c>
      <c r="DD46" t="s">
        <v>207</v>
      </c>
      <c r="DE46">
        <v>5.5799999999999999E-3</v>
      </c>
      <c r="DF46" t="s">
        <v>207</v>
      </c>
      <c r="DG46">
        <v>5.5799999999999999E-3</v>
      </c>
      <c r="DI46" t="s">
        <v>205</v>
      </c>
      <c r="DK46" t="s">
        <v>207</v>
      </c>
      <c r="DL46">
        <v>5.5799999999999999E-3</v>
      </c>
      <c r="DM46" t="s">
        <v>207</v>
      </c>
      <c r="DN46">
        <v>5.5799999999999999E-3</v>
      </c>
      <c r="DP46" t="s">
        <v>205</v>
      </c>
      <c r="DR46" t="s">
        <v>207</v>
      </c>
      <c r="DS46">
        <v>5.5799999999999999E-3</v>
      </c>
      <c r="DT46" t="s">
        <v>207</v>
      </c>
      <c r="DU46">
        <v>5.5799999999999999E-3</v>
      </c>
      <c r="DW46" t="s">
        <v>205</v>
      </c>
      <c r="DY46" t="s">
        <v>207</v>
      </c>
      <c r="DZ46">
        <v>5.5799999999999999E-3</v>
      </c>
      <c r="EA46" t="s">
        <v>207</v>
      </c>
      <c r="EB46">
        <v>5.5799999999999999E-3</v>
      </c>
      <c r="ED46" t="s">
        <v>205</v>
      </c>
      <c r="EF46" t="s">
        <v>207</v>
      </c>
      <c r="EG46">
        <v>5.5799999999999999E-3</v>
      </c>
      <c r="EH46" t="s">
        <v>207</v>
      </c>
      <c r="EI46">
        <v>5.5799999999999999E-3</v>
      </c>
      <c r="EK46" t="s">
        <v>205</v>
      </c>
      <c r="EM46" t="s">
        <v>207</v>
      </c>
      <c r="EN46">
        <v>0.53849999999999998</v>
      </c>
      <c r="EO46" t="s">
        <v>207</v>
      </c>
      <c r="EP46">
        <v>0.53849999999999998</v>
      </c>
      <c r="ER46" t="s">
        <v>205</v>
      </c>
      <c r="ET46" t="s">
        <v>207</v>
      </c>
      <c r="EU46">
        <v>0.53849999999999998</v>
      </c>
      <c r="EV46" t="s">
        <v>207</v>
      </c>
      <c r="EW46">
        <v>0.53849999999999998</v>
      </c>
      <c r="EY46" t="s">
        <v>205</v>
      </c>
      <c r="FA46" t="s">
        <v>207</v>
      </c>
      <c r="FB46">
        <v>0.53849999999999998</v>
      </c>
      <c r="FC46" t="s">
        <v>207</v>
      </c>
      <c r="FD46">
        <v>0.53849999999999998</v>
      </c>
      <c r="FF46" t="s">
        <v>205</v>
      </c>
      <c r="FH46" t="s">
        <v>207</v>
      </c>
      <c r="FI46">
        <v>0.53849999999999998</v>
      </c>
      <c r="FJ46" t="s">
        <v>207</v>
      </c>
      <c r="FK46">
        <v>0.53849999999999998</v>
      </c>
      <c r="FM46" t="s">
        <v>205</v>
      </c>
      <c r="FO46" t="s">
        <v>207</v>
      </c>
      <c r="FP46">
        <v>0.53849999999999998</v>
      </c>
      <c r="FQ46" t="s">
        <v>207</v>
      </c>
      <c r="FR46">
        <v>0.53849999999999998</v>
      </c>
      <c r="FT46" t="s">
        <v>205</v>
      </c>
      <c r="FV46" t="s">
        <v>207</v>
      </c>
      <c r="FW46">
        <v>5.5799999999999999E-3</v>
      </c>
      <c r="FX46" t="s">
        <v>207</v>
      </c>
      <c r="FY46">
        <v>5.5799999999999999E-3</v>
      </c>
      <c r="GA46" t="s">
        <v>205</v>
      </c>
      <c r="GC46" t="s">
        <v>207</v>
      </c>
      <c r="GD46">
        <v>5.5799999999999999E-3</v>
      </c>
      <c r="GE46" t="s">
        <v>207</v>
      </c>
      <c r="GF46">
        <v>5.5799999999999999E-3</v>
      </c>
      <c r="GH46" t="s">
        <v>205</v>
      </c>
      <c r="GJ46" t="s">
        <v>207</v>
      </c>
      <c r="GK46">
        <v>5.5799999999999999E-3</v>
      </c>
      <c r="GL46" t="s">
        <v>207</v>
      </c>
      <c r="GM46">
        <v>5.5799999999999999E-3</v>
      </c>
      <c r="GO46" t="s">
        <v>205</v>
      </c>
      <c r="GQ46" t="s">
        <v>207</v>
      </c>
      <c r="GR46">
        <v>5.5799999999999999E-3</v>
      </c>
      <c r="GS46" t="s">
        <v>207</v>
      </c>
      <c r="GT46">
        <v>5.5799999999999999E-3</v>
      </c>
      <c r="GV46" t="s">
        <v>205</v>
      </c>
      <c r="GX46" t="s">
        <v>207</v>
      </c>
      <c r="GY46">
        <v>5.5799999999999999E-3</v>
      </c>
      <c r="GZ46" t="s">
        <v>207</v>
      </c>
      <c r="HA46">
        <v>5.5799999999999999E-3</v>
      </c>
      <c r="HC46" t="s">
        <v>205</v>
      </c>
      <c r="HE46" t="s">
        <v>207</v>
      </c>
      <c r="HF46">
        <v>0.53849999999999998</v>
      </c>
      <c r="HG46" t="s">
        <v>207</v>
      </c>
      <c r="HH46">
        <v>0.53849999999999998</v>
      </c>
      <c r="HJ46" t="s">
        <v>205</v>
      </c>
      <c r="HL46" t="s">
        <v>207</v>
      </c>
      <c r="HM46">
        <v>0.53849999999999998</v>
      </c>
      <c r="HN46" t="s">
        <v>207</v>
      </c>
      <c r="HO46">
        <v>0.53849999999999998</v>
      </c>
      <c r="HQ46" t="s">
        <v>205</v>
      </c>
      <c r="HS46" t="s">
        <v>207</v>
      </c>
      <c r="HT46">
        <v>0.53849999999999998</v>
      </c>
      <c r="HU46" t="s">
        <v>207</v>
      </c>
      <c r="HV46">
        <v>0.53849999999999998</v>
      </c>
      <c r="HX46" t="s">
        <v>205</v>
      </c>
      <c r="HZ46" t="s">
        <v>207</v>
      </c>
      <c r="IA46">
        <v>0.53849999999999998</v>
      </c>
      <c r="IB46" t="s">
        <v>207</v>
      </c>
      <c r="IC46">
        <v>0.53849999999999998</v>
      </c>
      <c r="IE46" t="s">
        <v>205</v>
      </c>
      <c r="IG46" t="s">
        <v>207</v>
      </c>
      <c r="IH46">
        <v>0.53849999999999998</v>
      </c>
      <c r="II46" t="s">
        <v>207</v>
      </c>
      <c r="IJ46">
        <v>0.53849999999999998</v>
      </c>
      <c r="IL46" t="s">
        <v>205</v>
      </c>
      <c r="IN46" t="s">
        <v>207</v>
      </c>
      <c r="IO46" t="s">
        <v>195</v>
      </c>
      <c r="IP46" t="s">
        <v>207</v>
      </c>
      <c r="IQ46" t="s">
        <v>195</v>
      </c>
      <c r="IS46" t="s">
        <v>205</v>
      </c>
      <c r="IU46" t="s">
        <v>207</v>
      </c>
      <c r="IV46">
        <v>0.54408000000000001</v>
      </c>
      <c r="IW46" t="s">
        <v>207</v>
      </c>
      <c r="IX46">
        <v>0.54408000000000001</v>
      </c>
      <c r="IZ46" t="s">
        <v>205</v>
      </c>
      <c r="JB46" t="s">
        <v>207</v>
      </c>
      <c r="JC46">
        <v>0.54408000000000001</v>
      </c>
      <c r="JD46" t="s">
        <v>207</v>
      </c>
      <c r="JE46">
        <v>0.54408000000000001</v>
      </c>
      <c r="JG46" t="s">
        <v>205</v>
      </c>
      <c r="JI46" t="s">
        <v>207</v>
      </c>
      <c r="JJ46">
        <v>0.54408000000000001</v>
      </c>
      <c r="JK46" t="s">
        <v>207</v>
      </c>
      <c r="JL46">
        <v>0.54408000000000001</v>
      </c>
      <c r="JN46" t="s">
        <v>205</v>
      </c>
      <c r="JP46" t="s">
        <v>207</v>
      </c>
      <c r="JQ46">
        <v>0.54408000000000001</v>
      </c>
      <c r="JR46" t="s">
        <v>207</v>
      </c>
      <c r="JS46">
        <v>0.54408000000000001</v>
      </c>
      <c r="JU46" t="s">
        <v>205</v>
      </c>
      <c r="JW46" t="s">
        <v>207</v>
      </c>
      <c r="JX46">
        <v>0.54408000000000001</v>
      </c>
      <c r="JY46" t="s">
        <v>207</v>
      </c>
      <c r="JZ46">
        <v>0.54408000000000001</v>
      </c>
      <c r="KB46" t="s">
        <v>205</v>
      </c>
      <c r="KD46" t="s">
        <v>207</v>
      </c>
      <c r="KE46">
        <v>0.54408000000000001</v>
      </c>
      <c r="KF46" t="s">
        <v>207</v>
      </c>
      <c r="KG46">
        <v>0.54408000000000001</v>
      </c>
      <c r="KI46" t="s">
        <v>205</v>
      </c>
      <c r="KK46" t="s">
        <v>207</v>
      </c>
      <c r="KL46">
        <v>0.54408000000000001</v>
      </c>
      <c r="KM46" t="s">
        <v>207</v>
      </c>
      <c r="KN46">
        <v>0.54408000000000001</v>
      </c>
      <c r="KP46" t="s">
        <v>205</v>
      </c>
      <c r="KR46" t="s">
        <v>207</v>
      </c>
      <c r="KS46">
        <v>0.54408000000000001</v>
      </c>
      <c r="KT46" t="s">
        <v>207</v>
      </c>
      <c r="KU46">
        <v>0.54408000000000001</v>
      </c>
      <c r="KW46" t="s">
        <v>205</v>
      </c>
      <c r="KY46" t="s">
        <v>207</v>
      </c>
      <c r="KZ46">
        <v>0.54408000000000001</v>
      </c>
      <c r="LA46" t="s">
        <v>207</v>
      </c>
      <c r="LB46">
        <v>0.54408000000000001</v>
      </c>
      <c r="LD46" t="s">
        <v>205</v>
      </c>
      <c r="LF46" t="s">
        <v>207</v>
      </c>
      <c r="LG46">
        <v>0</v>
      </c>
      <c r="LH46" t="s">
        <v>207</v>
      </c>
      <c r="LI46">
        <v>0</v>
      </c>
      <c r="LK46" t="s">
        <v>205</v>
      </c>
      <c r="LM46" t="s">
        <v>207</v>
      </c>
      <c r="LN46">
        <v>0</v>
      </c>
      <c r="LO46" t="s">
        <v>207</v>
      </c>
      <c r="LP46">
        <v>0</v>
      </c>
      <c r="LR46" t="s">
        <v>205</v>
      </c>
      <c r="LT46" t="s">
        <v>207</v>
      </c>
      <c r="LU46">
        <v>0</v>
      </c>
      <c r="LV46" t="s">
        <v>207</v>
      </c>
      <c r="LW46">
        <v>0</v>
      </c>
      <c r="LY46" t="s">
        <v>205</v>
      </c>
      <c r="MA46" t="s">
        <v>207</v>
      </c>
      <c r="MB46">
        <v>0</v>
      </c>
      <c r="MC46" t="s">
        <v>207</v>
      </c>
      <c r="MD46">
        <v>0</v>
      </c>
      <c r="MF46" t="s">
        <v>205</v>
      </c>
      <c r="MH46" t="s">
        <v>207</v>
      </c>
      <c r="MI46">
        <v>0</v>
      </c>
      <c r="MJ46" t="s">
        <v>207</v>
      </c>
      <c r="MK46">
        <v>0</v>
      </c>
      <c r="MM46" t="s">
        <v>205</v>
      </c>
      <c r="MO46" t="s">
        <v>207</v>
      </c>
      <c r="MP46">
        <v>5.5799999999999999E-3</v>
      </c>
      <c r="MQ46" t="s">
        <v>207</v>
      </c>
      <c r="MR46">
        <v>5.5799999999999999E-3</v>
      </c>
      <c r="MT46" t="s">
        <v>205</v>
      </c>
      <c r="MV46" t="s">
        <v>207</v>
      </c>
      <c r="MW46">
        <v>5.5799999999999999E-3</v>
      </c>
      <c r="MX46" t="s">
        <v>207</v>
      </c>
      <c r="MY46">
        <v>5.5799999999999999E-3</v>
      </c>
      <c r="NA46" t="s">
        <v>205</v>
      </c>
      <c r="NC46" t="s">
        <v>207</v>
      </c>
      <c r="ND46">
        <v>5.5799999999999999E-3</v>
      </c>
      <c r="NE46" t="s">
        <v>207</v>
      </c>
      <c r="NF46">
        <v>5.5799999999999999E-3</v>
      </c>
      <c r="NH46" t="s">
        <v>205</v>
      </c>
      <c r="NJ46" t="s">
        <v>207</v>
      </c>
      <c r="NK46">
        <v>5.5799999999999999E-3</v>
      </c>
      <c r="NL46" t="s">
        <v>207</v>
      </c>
      <c r="NM46">
        <v>5.5799999999999999E-3</v>
      </c>
      <c r="NO46" t="s">
        <v>205</v>
      </c>
      <c r="NQ46" t="s">
        <v>207</v>
      </c>
      <c r="NR46">
        <v>5.5799999999999999E-3</v>
      </c>
      <c r="NS46" t="s">
        <v>207</v>
      </c>
      <c r="NT46">
        <v>5.5799999999999999E-3</v>
      </c>
      <c r="NV46" t="s">
        <v>205</v>
      </c>
      <c r="NX46" t="s">
        <v>207</v>
      </c>
      <c r="NY46">
        <v>0.53849999999999998</v>
      </c>
      <c r="NZ46" t="s">
        <v>207</v>
      </c>
      <c r="OA46">
        <v>0.53849999999999998</v>
      </c>
      <c r="OC46" t="s">
        <v>205</v>
      </c>
      <c r="OE46" t="s">
        <v>207</v>
      </c>
      <c r="OF46">
        <v>0.53849999999999998</v>
      </c>
      <c r="OG46" t="s">
        <v>207</v>
      </c>
      <c r="OH46">
        <v>0.53849999999999998</v>
      </c>
      <c r="OJ46" t="s">
        <v>205</v>
      </c>
      <c r="OL46" t="s">
        <v>207</v>
      </c>
      <c r="OM46">
        <v>0.53849999999999998</v>
      </c>
      <c r="ON46" t="s">
        <v>207</v>
      </c>
      <c r="OO46">
        <v>0.53849999999999998</v>
      </c>
      <c r="OQ46" t="s">
        <v>205</v>
      </c>
      <c r="OS46" t="s">
        <v>207</v>
      </c>
      <c r="OT46">
        <v>0.53849999999999998</v>
      </c>
      <c r="OU46" t="s">
        <v>207</v>
      </c>
      <c r="OV46">
        <v>0.53849999999999998</v>
      </c>
      <c r="OX46" t="s">
        <v>205</v>
      </c>
      <c r="OZ46" t="s">
        <v>207</v>
      </c>
      <c r="PA46">
        <v>0.53849999999999998</v>
      </c>
      <c r="PB46" t="s">
        <v>207</v>
      </c>
      <c r="PC46">
        <v>0.53849999999999998</v>
      </c>
      <c r="PE46" t="s">
        <v>205</v>
      </c>
      <c r="PG46" t="s">
        <v>207</v>
      </c>
      <c r="PH46">
        <v>5.5799999999999999E-3</v>
      </c>
      <c r="PI46" t="s">
        <v>207</v>
      </c>
      <c r="PJ46">
        <v>5.5799999999999999E-3</v>
      </c>
      <c r="PL46" t="s">
        <v>205</v>
      </c>
      <c r="PN46" t="s">
        <v>207</v>
      </c>
      <c r="PO46">
        <v>5.5799999999999999E-3</v>
      </c>
      <c r="PP46" t="s">
        <v>207</v>
      </c>
      <c r="PQ46">
        <v>5.5799999999999999E-3</v>
      </c>
      <c r="PS46" t="s">
        <v>205</v>
      </c>
      <c r="PU46" t="s">
        <v>207</v>
      </c>
      <c r="PV46">
        <v>5.5799999999999999E-3</v>
      </c>
      <c r="PW46" t="s">
        <v>207</v>
      </c>
      <c r="PX46">
        <v>5.5799999999999999E-3</v>
      </c>
      <c r="PZ46" t="s">
        <v>205</v>
      </c>
      <c r="QB46" t="s">
        <v>207</v>
      </c>
      <c r="QC46">
        <v>5.5799999999999999E-3</v>
      </c>
      <c r="QD46" t="s">
        <v>207</v>
      </c>
      <c r="QE46">
        <v>5.5799999999999999E-3</v>
      </c>
      <c r="QG46" t="s">
        <v>205</v>
      </c>
      <c r="QI46" t="s">
        <v>207</v>
      </c>
      <c r="QJ46">
        <v>5.5799999999999999E-3</v>
      </c>
      <c r="QK46" t="s">
        <v>207</v>
      </c>
      <c r="QL46">
        <v>5.5799999999999999E-3</v>
      </c>
      <c r="QN46" t="s">
        <v>205</v>
      </c>
      <c r="QP46" t="s">
        <v>207</v>
      </c>
      <c r="QQ46">
        <v>0.53849999999999998</v>
      </c>
      <c r="QR46" t="s">
        <v>207</v>
      </c>
      <c r="QS46">
        <v>0.53849999999999998</v>
      </c>
      <c r="QU46" t="s">
        <v>205</v>
      </c>
      <c r="QW46" t="s">
        <v>207</v>
      </c>
      <c r="QX46">
        <v>0.53849999999999998</v>
      </c>
      <c r="QY46" t="s">
        <v>207</v>
      </c>
      <c r="QZ46">
        <v>0.53849999999999998</v>
      </c>
      <c r="RB46" t="s">
        <v>205</v>
      </c>
      <c r="RD46" t="s">
        <v>207</v>
      </c>
      <c r="RE46">
        <v>0.53849999999999998</v>
      </c>
      <c r="RF46" t="s">
        <v>207</v>
      </c>
      <c r="RG46">
        <v>0.53849999999999998</v>
      </c>
      <c r="RI46" t="s">
        <v>205</v>
      </c>
      <c r="RK46" t="s">
        <v>207</v>
      </c>
      <c r="RL46">
        <v>0.53849999999999998</v>
      </c>
      <c r="RM46" t="s">
        <v>207</v>
      </c>
      <c r="RN46">
        <v>0.53849999999999998</v>
      </c>
      <c r="RP46" t="s">
        <v>205</v>
      </c>
      <c r="RR46" t="s">
        <v>207</v>
      </c>
      <c r="RS46">
        <v>0.53849999999999998</v>
      </c>
      <c r="RT46" t="s">
        <v>207</v>
      </c>
      <c r="RU46">
        <v>0.53849999999999998</v>
      </c>
    </row>
    <row r="47" spans="1:489" x14ac:dyDescent="0.2">
      <c r="A47" t="s">
        <v>208</v>
      </c>
      <c r="B47" t="s">
        <v>195</v>
      </c>
      <c r="C47" t="s">
        <v>210</v>
      </c>
      <c r="D47">
        <v>0.22808</v>
      </c>
      <c r="E47" t="s">
        <v>210</v>
      </c>
      <c r="F47">
        <v>0.22808</v>
      </c>
      <c r="H47" t="s">
        <v>208</v>
      </c>
      <c r="I47">
        <v>0</v>
      </c>
      <c r="J47" t="s">
        <v>210</v>
      </c>
      <c r="K47">
        <v>0</v>
      </c>
      <c r="L47" t="s">
        <v>210</v>
      </c>
      <c r="M47">
        <v>0</v>
      </c>
      <c r="O47" t="s">
        <v>208</v>
      </c>
      <c r="P47">
        <v>0</v>
      </c>
      <c r="Q47" t="s">
        <v>210</v>
      </c>
      <c r="R47">
        <v>0</v>
      </c>
      <c r="S47" t="s">
        <v>210</v>
      </c>
      <c r="T47">
        <v>0</v>
      </c>
      <c r="V47" t="s">
        <v>208</v>
      </c>
      <c r="W47">
        <v>0</v>
      </c>
      <c r="X47" t="s">
        <v>210</v>
      </c>
      <c r="Y47">
        <v>0</v>
      </c>
      <c r="Z47" t="s">
        <v>210</v>
      </c>
      <c r="AA47">
        <v>0</v>
      </c>
      <c r="AC47" t="s">
        <v>208</v>
      </c>
      <c r="AD47">
        <v>0</v>
      </c>
      <c r="AE47" t="s">
        <v>210</v>
      </c>
      <c r="AF47">
        <v>0</v>
      </c>
      <c r="AG47" t="s">
        <v>210</v>
      </c>
      <c r="AH47">
        <v>0</v>
      </c>
      <c r="AJ47" t="s">
        <v>208</v>
      </c>
      <c r="AK47">
        <v>0</v>
      </c>
      <c r="AL47" t="s">
        <v>210</v>
      </c>
      <c r="AM47">
        <v>0</v>
      </c>
      <c r="AN47" t="s">
        <v>210</v>
      </c>
      <c r="AO47">
        <v>0</v>
      </c>
      <c r="AQ47" t="s">
        <v>208</v>
      </c>
      <c r="AR47">
        <v>0</v>
      </c>
      <c r="AS47" t="s">
        <v>210</v>
      </c>
      <c r="AT47">
        <v>0</v>
      </c>
      <c r="AU47" t="s">
        <v>210</v>
      </c>
      <c r="AV47">
        <v>0</v>
      </c>
      <c r="AX47" t="s">
        <v>208</v>
      </c>
      <c r="AY47">
        <v>0</v>
      </c>
      <c r="AZ47" t="s">
        <v>210</v>
      </c>
      <c r="BA47">
        <v>0</v>
      </c>
      <c r="BB47" t="s">
        <v>210</v>
      </c>
      <c r="BC47">
        <v>0</v>
      </c>
      <c r="BE47" t="s">
        <v>208</v>
      </c>
      <c r="BF47">
        <v>0</v>
      </c>
      <c r="BG47" t="s">
        <v>210</v>
      </c>
      <c r="BH47">
        <v>0</v>
      </c>
      <c r="BI47" t="s">
        <v>210</v>
      </c>
      <c r="BJ47">
        <v>0</v>
      </c>
      <c r="BL47" t="s">
        <v>208</v>
      </c>
      <c r="BM47">
        <v>0</v>
      </c>
      <c r="BN47" t="s">
        <v>210</v>
      </c>
      <c r="BO47">
        <v>0</v>
      </c>
      <c r="BP47" t="s">
        <v>210</v>
      </c>
      <c r="BQ47">
        <v>0</v>
      </c>
      <c r="BS47" t="s">
        <v>208</v>
      </c>
      <c r="BT47">
        <v>0.22808</v>
      </c>
      <c r="BU47" t="s">
        <v>210</v>
      </c>
      <c r="BV47">
        <v>0.22808</v>
      </c>
      <c r="BW47" t="s">
        <v>210</v>
      </c>
      <c r="BX47">
        <v>0.22808</v>
      </c>
      <c r="BZ47" t="s">
        <v>208</v>
      </c>
      <c r="CA47">
        <v>0</v>
      </c>
      <c r="CB47" t="s">
        <v>210</v>
      </c>
      <c r="CC47">
        <v>0</v>
      </c>
      <c r="CD47" t="s">
        <v>210</v>
      </c>
      <c r="CE47">
        <v>0</v>
      </c>
      <c r="CG47" t="s">
        <v>208</v>
      </c>
      <c r="CH47">
        <v>0</v>
      </c>
      <c r="CI47" t="s">
        <v>210</v>
      </c>
      <c r="CJ47">
        <v>0</v>
      </c>
      <c r="CK47" t="s">
        <v>210</v>
      </c>
      <c r="CL47">
        <v>0</v>
      </c>
      <c r="CN47" t="s">
        <v>208</v>
      </c>
      <c r="CO47">
        <v>0</v>
      </c>
      <c r="CP47" t="s">
        <v>210</v>
      </c>
      <c r="CQ47">
        <v>0</v>
      </c>
      <c r="CR47" t="s">
        <v>210</v>
      </c>
      <c r="CS47">
        <v>0</v>
      </c>
      <c r="CU47" t="s">
        <v>208</v>
      </c>
      <c r="CV47">
        <v>0</v>
      </c>
      <c r="CW47" t="s">
        <v>210</v>
      </c>
      <c r="CX47">
        <v>0</v>
      </c>
      <c r="CY47" t="s">
        <v>210</v>
      </c>
      <c r="CZ47">
        <v>0</v>
      </c>
      <c r="DB47" t="s">
        <v>208</v>
      </c>
      <c r="DC47">
        <v>0.22808</v>
      </c>
      <c r="DD47" t="s">
        <v>210</v>
      </c>
      <c r="DE47">
        <v>0.22808</v>
      </c>
      <c r="DF47" t="s">
        <v>210</v>
      </c>
      <c r="DG47">
        <v>0.22808</v>
      </c>
      <c r="DI47" t="s">
        <v>208</v>
      </c>
      <c r="DJ47">
        <v>0</v>
      </c>
      <c r="DK47" t="s">
        <v>210</v>
      </c>
      <c r="DL47">
        <v>0</v>
      </c>
      <c r="DM47" t="s">
        <v>210</v>
      </c>
      <c r="DN47">
        <v>0</v>
      </c>
      <c r="DP47" t="s">
        <v>208</v>
      </c>
      <c r="DQ47">
        <v>0</v>
      </c>
      <c r="DR47" t="s">
        <v>210</v>
      </c>
      <c r="DS47">
        <v>0</v>
      </c>
      <c r="DT47" t="s">
        <v>210</v>
      </c>
      <c r="DU47">
        <v>0</v>
      </c>
      <c r="DW47" t="s">
        <v>208</v>
      </c>
      <c r="DX47">
        <v>0</v>
      </c>
      <c r="DY47" t="s">
        <v>210</v>
      </c>
      <c r="DZ47">
        <v>0</v>
      </c>
      <c r="EA47" t="s">
        <v>210</v>
      </c>
      <c r="EB47">
        <v>0</v>
      </c>
      <c r="ED47" t="s">
        <v>208</v>
      </c>
      <c r="EE47">
        <v>0</v>
      </c>
      <c r="EF47" t="s">
        <v>210</v>
      </c>
      <c r="EG47">
        <v>0</v>
      </c>
      <c r="EH47" t="s">
        <v>210</v>
      </c>
      <c r="EI47">
        <v>0</v>
      </c>
      <c r="EK47" t="s">
        <v>208</v>
      </c>
      <c r="EL47">
        <v>0.22808</v>
      </c>
      <c r="EM47" t="s">
        <v>210</v>
      </c>
      <c r="EN47">
        <v>0.22808</v>
      </c>
      <c r="EO47" t="s">
        <v>210</v>
      </c>
      <c r="EP47">
        <v>0.22808</v>
      </c>
      <c r="ER47" t="s">
        <v>208</v>
      </c>
      <c r="ES47">
        <v>0</v>
      </c>
      <c r="ET47" t="s">
        <v>210</v>
      </c>
      <c r="EU47">
        <v>0</v>
      </c>
      <c r="EV47" t="s">
        <v>210</v>
      </c>
      <c r="EW47">
        <v>0</v>
      </c>
      <c r="EY47" t="s">
        <v>208</v>
      </c>
      <c r="EZ47">
        <v>0</v>
      </c>
      <c r="FA47" t="s">
        <v>210</v>
      </c>
      <c r="FB47">
        <v>0</v>
      </c>
      <c r="FC47" t="s">
        <v>210</v>
      </c>
      <c r="FD47">
        <v>0</v>
      </c>
      <c r="FF47" t="s">
        <v>208</v>
      </c>
      <c r="FG47">
        <v>0</v>
      </c>
      <c r="FH47" t="s">
        <v>210</v>
      </c>
      <c r="FI47">
        <v>0</v>
      </c>
      <c r="FJ47" t="s">
        <v>210</v>
      </c>
      <c r="FK47">
        <v>0</v>
      </c>
      <c r="FM47" t="s">
        <v>208</v>
      </c>
      <c r="FN47">
        <v>0</v>
      </c>
      <c r="FO47" t="s">
        <v>210</v>
      </c>
      <c r="FP47">
        <v>0</v>
      </c>
      <c r="FQ47" t="s">
        <v>210</v>
      </c>
      <c r="FR47">
        <v>0</v>
      </c>
      <c r="FT47" t="s">
        <v>208</v>
      </c>
      <c r="FU47">
        <v>0</v>
      </c>
      <c r="FV47" t="s">
        <v>210</v>
      </c>
      <c r="FW47">
        <v>0</v>
      </c>
      <c r="FX47" t="s">
        <v>210</v>
      </c>
      <c r="FY47">
        <v>0</v>
      </c>
      <c r="GA47" t="s">
        <v>208</v>
      </c>
      <c r="GB47">
        <v>0</v>
      </c>
      <c r="GC47" t="s">
        <v>210</v>
      </c>
      <c r="GD47">
        <v>0</v>
      </c>
      <c r="GE47" t="s">
        <v>210</v>
      </c>
      <c r="GF47">
        <v>0</v>
      </c>
      <c r="GH47" t="s">
        <v>208</v>
      </c>
      <c r="GI47">
        <v>0</v>
      </c>
      <c r="GJ47" t="s">
        <v>210</v>
      </c>
      <c r="GK47">
        <v>0</v>
      </c>
      <c r="GL47" t="s">
        <v>210</v>
      </c>
      <c r="GM47">
        <v>0</v>
      </c>
      <c r="GO47" t="s">
        <v>208</v>
      </c>
      <c r="GP47">
        <v>0</v>
      </c>
      <c r="GQ47" t="s">
        <v>210</v>
      </c>
      <c r="GR47">
        <v>0</v>
      </c>
      <c r="GS47" t="s">
        <v>210</v>
      </c>
      <c r="GT47">
        <v>0</v>
      </c>
      <c r="GV47" t="s">
        <v>208</v>
      </c>
      <c r="GW47">
        <v>0</v>
      </c>
      <c r="GX47" t="s">
        <v>210</v>
      </c>
      <c r="GY47">
        <v>0</v>
      </c>
      <c r="GZ47" t="s">
        <v>210</v>
      </c>
      <c r="HA47">
        <v>0</v>
      </c>
      <c r="HC47" t="s">
        <v>208</v>
      </c>
      <c r="HD47">
        <v>0</v>
      </c>
      <c r="HE47" t="s">
        <v>210</v>
      </c>
      <c r="HF47">
        <v>0</v>
      </c>
      <c r="HG47" t="s">
        <v>210</v>
      </c>
      <c r="HH47">
        <v>0</v>
      </c>
      <c r="HJ47" t="s">
        <v>208</v>
      </c>
      <c r="HK47">
        <v>0</v>
      </c>
      <c r="HL47" t="s">
        <v>210</v>
      </c>
      <c r="HM47">
        <v>0</v>
      </c>
      <c r="HN47" t="s">
        <v>210</v>
      </c>
      <c r="HO47">
        <v>0</v>
      </c>
      <c r="HQ47" t="s">
        <v>208</v>
      </c>
      <c r="HR47">
        <v>0</v>
      </c>
      <c r="HS47" t="s">
        <v>210</v>
      </c>
      <c r="HT47">
        <v>0</v>
      </c>
      <c r="HU47" t="s">
        <v>210</v>
      </c>
      <c r="HV47">
        <v>0</v>
      </c>
      <c r="HX47" t="s">
        <v>208</v>
      </c>
      <c r="HY47">
        <v>0</v>
      </c>
      <c r="HZ47" t="s">
        <v>210</v>
      </c>
      <c r="IA47">
        <v>0</v>
      </c>
      <c r="IB47" t="s">
        <v>210</v>
      </c>
      <c r="IC47">
        <v>0</v>
      </c>
      <c r="IE47" t="s">
        <v>208</v>
      </c>
      <c r="IF47">
        <v>0</v>
      </c>
      <c r="IG47" t="s">
        <v>210</v>
      </c>
      <c r="IH47">
        <v>0</v>
      </c>
      <c r="II47" t="s">
        <v>210</v>
      </c>
      <c r="IJ47">
        <v>0</v>
      </c>
      <c r="IL47" t="s">
        <v>208</v>
      </c>
      <c r="IM47" t="s">
        <v>195</v>
      </c>
      <c r="IN47" t="s">
        <v>210</v>
      </c>
      <c r="IO47">
        <v>0.22808</v>
      </c>
      <c r="IP47" t="s">
        <v>210</v>
      </c>
      <c r="IQ47">
        <v>0.22808</v>
      </c>
      <c r="IS47" t="s">
        <v>208</v>
      </c>
      <c r="IT47">
        <v>0</v>
      </c>
      <c r="IU47" t="s">
        <v>210</v>
      </c>
      <c r="IV47">
        <v>0</v>
      </c>
      <c r="IW47" t="s">
        <v>210</v>
      </c>
      <c r="IX47">
        <v>0</v>
      </c>
      <c r="IZ47" t="s">
        <v>208</v>
      </c>
      <c r="JA47">
        <v>0</v>
      </c>
      <c r="JB47" t="s">
        <v>210</v>
      </c>
      <c r="JC47">
        <v>0</v>
      </c>
      <c r="JD47" t="s">
        <v>210</v>
      </c>
      <c r="JE47">
        <v>0</v>
      </c>
      <c r="JG47" t="s">
        <v>208</v>
      </c>
      <c r="JH47">
        <v>0</v>
      </c>
      <c r="JI47" t="s">
        <v>210</v>
      </c>
      <c r="JJ47">
        <v>0</v>
      </c>
      <c r="JK47" t="s">
        <v>210</v>
      </c>
      <c r="JL47">
        <v>0</v>
      </c>
      <c r="JN47" t="s">
        <v>208</v>
      </c>
      <c r="JO47">
        <v>0</v>
      </c>
      <c r="JP47" t="s">
        <v>210</v>
      </c>
      <c r="JQ47">
        <v>0</v>
      </c>
      <c r="JR47" t="s">
        <v>210</v>
      </c>
      <c r="JS47">
        <v>0</v>
      </c>
      <c r="JU47" t="s">
        <v>208</v>
      </c>
      <c r="JV47">
        <v>0</v>
      </c>
      <c r="JW47" t="s">
        <v>210</v>
      </c>
      <c r="JX47">
        <v>0</v>
      </c>
      <c r="JY47" t="s">
        <v>210</v>
      </c>
      <c r="JZ47">
        <v>0</v>
      </c>
      <c r="KB47" t="s">
        <v>208</v>
      </c>
      <c r="KC47">
        <v>0</v>
      </c>
      <c r="KD47" t="s">
        <v>210</v>
      </c>
      <c r="KE47">
        <v>0</v>
      </c>
      <c r="KF47" t="s">
        <v>210</v>
      </c>
      <c r="KG47">
        <v>0</v>
      </c>
      <c r="KI47" t="s">
        <v>208</v>
      </c>
      <c r="KJ47">
        <v>0</v>
      </c>
      <c r="KK47" t="s">
        <v>210</v>
      </c>
      <c r="KL47">
        <v>0</v>
      </c>
      <c r="KM47" t="s">
        <v>210</v>
      </c>
      <c r="KN47">
        <v>0</v>
      </c>
      <c r="KP47" t="s">
        <v>208</v>
      </c>
      <c r="KQ47">
        <v>0</v>
      </c>
      <c r="KR47" t="s">
        <v>210</v>
      </c>
      <c r="KS47">
        <v>0</v>
      </c>
      <c r="KT47" t="s">
        <v>210</v>
      </c>
      <c r="KU47">
        <v>0</v>
      </c>
      <c r="KW47" t="s">
        <v>208</v>
      </c>
      <c r="KX47">
        <v>0</v>
      </c>
      <c r="KY47" t="s">
        <v>210</v>
      </c>
      <c r="KZ47">
        <v>0</v>
      </c>
      <c r="LA47" t="s">
        <v>210</v>
      </c>
      <c r="LB47">
        <v>0</v>
      </c>
      <c r="LD47" t="s">
        <v>208</v>
      </c>
      <c r="LE47">
        <v>0.22808</v>
      </c>
      <c r="LF47" t="s">
        <v>210</v>
      </c>
      <c r="LG47">
        <v>0.22808</v>
      </c>
      <c r="LH47" t="s">
        <v>210</v>
      </c>
      <c r="LI47">
        <v>0.22808</v>
      </c>
      <c r="LK47" t="s">
        <v>208</v>
      </c>
      <c r="LL47">
        <v>0</v>
      </c>
      <c r="LM47" t="s">
        <v>210</v>
      </c>
      <c r="LN47">
        <v>0</v>
      </c>
      <c r="LO47" t="s">
        <v>210</v>
      </c>
      <c r="LP47">
        <v>0</v>
      </c>
      <c r="LR47" t="s">
        <v>208</v>
      </c>
      <c r="LS47">
        <v>0</v>
      </c>
      <c r="LT47" t="s">
        <v>210</v>
      </c>
      <c r="LU47">
        <v>0</v>
      </c>
      <c r="LV47" t="s">
        <v>210</v>
      </c>
      <c r="LW47">
        <v>0</v>
      </c>
      <c r="LY47" t="s">
        <v>208</v>
      </c>
      <c r="LZ47">
        <v>0</v>
      </c>
      <c r="MA47" t="s">
        <v>210</v>
      </c>
      <c r="MB47">
        <v>0</v>
      </c>
      <c r="MC47" t="s">
        <v>210</v>
      </c>
      <c r="MD47">
        <v>0</v>
      </c>
      <c r="MF47" t="s">
        <v>208</v>
      </c>
      <c r="MG47">
        <v>0</v>
      </c>
      <c r="MH47" t="s">
        <v>210</v>
      </c>
      <c r="MI47">
        <v>0</v>
      </c>
      <c r="MJ47" t="s">
        <v>210</v>
      </c>
      <c r="MK47">
        <v>0</v>
      </c>
      <c r="MM47" t="s">
        <v>208</v>
      </c>
      <c r="MN47">
        <v>0.22808</v>
      </c>
      <c r="MO47" t="s">
        <v>210</v>
      </c>
      <c r="MP47">
        <v>0.22808</v>
      </c>
      <c r="MQ47" t="s">
        <v>210</v>
      </c>
      <c r="MR47">
        <v>0.22808</v>
      </c>
      <c r="MT47" t="s">
        <v>208</v>
      </c>
      <c r="MU47">
        <v>0</v>
      </c>
      <c r="MV47" t="s">
        <v>210</v>
      </c>
      <c r="MW47">
        <v>0</v>
      </c>
      <c r="MX47" t="s">
        <v>210</v>
      </c>
      <c r="MY47">
        <v>0</v>
      </c>
      <c r="NA47" t="s">
        <v>208</v>
      </c>
      <c r="NB47">
        <v>0</v>
      </c>
      <c r="NC47" t="s">
        <v>210</v>
      </c>
      <c r="ND47">
        <v>0</v>
      </c>
      <c r="NE47" t="s">
        <v>210</v>
      </c>
      <c r="NF47">
        <v>0</v>
      </c>
      <c r="NH47" t="s">
        <v>208</v>
      </c>
      <c r="NI47">
        <v>0</v>
      </c>
      <c r="NJ47" t="s">
        <v>210</v>
      </c>
      <c r="NK47">
        <v>0</v>
      </c>
      <c r="NL47" t="s">
        <v>210</v>
      </c>
      <c r="NM47">
        <v>0</v>
      </c>
      <c r="NO47" t="s">
        <v>208</v>
      </c>
      <c r="NP47">
        <v>0</v>
      </c>
      <c r="NQ47" t="s">
        <v>210</v>
      </c>
      <c r="NR47">
        <v>0</v>
      </c>
      <c r="NS47" t="s">
        <v>210</v>
      </c>
      <c r="NT47">
        <v>0</v>
      </c>
      <c r="NV47" t="s">
        <v>208</v>
      </c>
      <c r="NW47">
        <v>0.22808</v>
      </c>
      <c r="NX47" t="s">
        <v>210</v>
      </c>
      <c r="NY47">
        <v>0.22808</v>
      </c>
      <c r="NZ47" t="s">
        <v>210</v>
      </c>
      <c r="OA47">
        <v>0.22808</v>
      </c>
      <c r="OC47" t="s">
        <v>208</v>
      </c>
      <c r="OD47">
        <v>0</v>
      </c>
      <c r="OE47" t="s">
        <v>210</v>
      </c>
      <c r="OF47">
        <v>0</v>
      </c>
      <c r="OG47" t="s">
        <v>210</v>
      </c>
      <c r="OH47">
        <v>0</v>
      </c>
      <c r="OJ47" t="s">
        <v>208</v>
      </c>
      <c r="OK47">
        <v>0</v>
      </c>
      <c r="OL47" t="s">
        <v>210</v>
      </c>
      <c r="OM47">
        <v>0</v>
      </c>
      <c r="ON47" t="s">
        <v>210</v>
      </c>
      <c r="OO47">
        <v>0</v>
      </c>
      <c r="OQ47" t="s">
        <v>208</v>
      </c>
      <c r="OR47">
        <v>0</v>
      </c>
      <c r="OS47" t="s">
        <v>210</v>
      </c>
      <c r="OT47">
        <v>0</v>
      </c>
      <c r="OU47" t="s">
        <v>210</v>
      </c>
      <c r="OV47">
        <v>0</v>
      </c>
      <c r="OX47" t="s">
        <v>208</v>
      </c>
      <c r="OY47">
        <v>0</v>
      </c>
      <c r="OZ47" t="s">
        <v>210</v>
      </c>
      <c r="PA47">
        <v>0</v>
      </c>
      <c r="PB47" t="s">
        <v>210</v>
      </c>
      <c r="PC47">
        <v>0</v>
      </c>
      <c r="PE47" t="s">
        <v>208</v>
      </c>
      <c r="PF47">
        <v>0</v>
      </c>
      <c r="PG47" t="s">
        <v>210</v>
      </c>
      <c r="PH47">
        <v>0</v>
      </c>
      <c r="PI47" t="s">
        <v>210</v>
      </c>
      <c r="PJ47">
        <v>0</v>
      </c>
      <c r="PL47" t="s">
        <v>208</v>
      </c>
      <c r="PM47">
        <v>0</v>
      </c>
      <c r="PN47" t="s">
        <v>210</v>
      </c>
      <c r="PO47">
        <v>0</v>
      </c>
      <c r="PP47" t="s">
        <v>210</v>
      </c>
      <c r="PQ47">
        <v>0</v>
      </c>
      <c r="PS47" t="s">
        <v>208</v>
      </c>
      <c r="PT47">
        <v>0</v>
      </c>
      <c r="PU47" t="s">
        <v>210</v>
      </c>
      <c r="PV47">
        <v>0</v>
      </c>
      <c r="PW47" t="s">
        <v>210</v>
      </c>
      <c r="PX47">
        <v>0</v>
      </c>
      <c r="PZ47" t="s">
        <v>208</v>
      </c>
      <c r="QA47">
        <v>0</v>
      </c>
      <c r="QB47" t="s">
        <v>210</v>
      </c>
      <c r="QC47">
        <v>0</v>
      </c>
      <c r="QD47" t="s">
        <v>210</v>
      </c>
      <c r="QE47">
        <v>0</v>
      </c>
      <c r="QG47" t="s">
        <v>208</v>
      </c>
      <c r="QH47">
        <v>0</v>
      </c>
      <c r="QI47" t="s">
        <v>210</v>
      </c>
      <c r="QJ47">
        <v>0</v>
      </c>
      <c r="QK47" t="s">
        <v>210</v>
      </c>
      <c r="QL47">
        <v>0</v>
      </c>
      <c r="QN47" t="s">
        <v>208</v>
      </c>
      <c r="QO47">
        <v>0</v>
      </c>
      <c r="QP47" t="s">
        <v>210</v>
      </c>
      <c r="QQ47">
        <v>0</v>
      </c>
      <c r="QR47" t="s">
        <v>210</v>
      </c>
      <c r="QS47">
        <v>0</v>
      </c>
      <c r="QU47" t="s">
        <v>208</v>
      </c>
      <c r="QV47">
        <v>0</v>
      </c>
      <c r="QW47" t="s">
        <v>210</v>
      </c>
      <c r="QX47">
        <v>0</v>
      </c>
      <c r="QY47" t="s">
        <v>210</v>
      </c>
      <c r="QZ47">
        <v>0</v>
      </c>
      <c r="RB47" t="s">
        <v>208</v>
      </c>
      <c r="RC47">
        <v>0</v>
      </c>
      <c r="RD47" t="s">
        <v>210</v>
      </c>
      <c r="RE47">
        <v>0</v>
      </c>
      <c r="RF47" t="s">
        <v>210</v>
      </c>
      <c r="RG47">
        <v>0</v>
      </c>
      <c r="RI47" t="s">
        <v>208</v>
      </c>
      <c r="RJ47">
        <v>0</v>
      </c>
      <c r="RK47" t="s">
        <v>210</v>
      </c>
      <c r="RL47">
        <v>0</v>
      </c>
      <c r="RM47" t="s">
        <v>210</v>
      </c>
      <c r="RN47">
        <v>0</v>
      </c>
      <c r="RP47" t="s">
        <v>208</v>
      </c>
      <c r="RQ47">
        <v>0</v>
      </c>
      <c r="RR47" t="s">
        <v>210</v>
      </c>
      <c r="RS47">
        <v>0</v>
      </c>
      <c r="RT47" t="s">
        <v>210</v>
      </c>
      <c r="RU47">
        <v>0</v>
      </c>
    </row>
    <row r="48" spans="1:489" x14ac:dyDescent="0.2">
      <c r="A48" t="s">
        <v>209</v>
      </c>
      <c r="B48" t="s">
        <v>195</v>
      </c>
      <c r="C48" t="s">
        <v>211</v>
      </c>
      <c r="D48">
        <v>0.27218999999999999</v>
      </c>
      <c r="E48" t="s">
        <v>211</v>
      </c>
      <c r="F48">
        <v>0.27218999999999999</v>
      </c>
      <c r="H48" t="s">
        <v>209</v>
      </c>
      <c r="I48">
        <v>0.77192000000000005</v>
      </c>
      <c r="J48" t="s">
        <v>211</v>
      </c>
      <c r="K48">
        <v>0.27218999999999999</v>
      </c>
      <c r="L48" t="s">
        <v>211</v>
      </c>
      <c r="M48">
        <v>0.27218999999999999</v>
      </c>
      <c r="O48" t="s">
        <v>209</v>
      </c>
      <c r="P48">
        <v>0.77192000000000005</v>
      </c>
      <c r="Q48" t="s">
        <v>211</v>
      </c>
      <c r="R48">
        <v>0.27218999999999999</v>
      </c>
      <c r="S48" t="s">
        <v>211</v>
      </c>
      <c r="T48">
        <v>0.27218999999999999</v>
      </c>
      <c r="V48" t="s">
        <v>209</v>
      </c>
      <c r="W48">
        <v>0.77192000000000005</v>
      </c>
      <c r="X48" t="s">
        <v>211</v>
      </c>
      <c r="Y48">
        <v>0.27218999999999999</v>
      </c>
      <c r="Z48" t="s">
        <v>211</v>
      </c>
      <c r="AA48">
        <v>0.27218999999999999</v>
      </c>
      <c r="AC48" t="s">
        <v>209</v>
      </c>
      <c r="AD48">
        <v>0.77192000000000005</v>
      </c>
      <c r="AE48" t="s">
        <v>211</v>
      </c>
      <c r="AF48">
        <v>0.27218999999999999</v>
      </c>
      <c r="AG48" t="s">
        <v>211</v>
      </c>
      <c r="AH48">
        <v>0.27218999999999999</v>
      </c>
      <c r="AJ48" t="s">
        <v>209</v>
      </c>
      <c r="AK48">
        <v>0.77192000000000005</v>
      </c>
      <c r="AL48" t="s">
        <v>211</v>
      </c>
      <c r="AM48">
        <v>0.27218999999999999</v>
      </c>
      <c r="AN48" t="s">
        <v>211</v>
      </c>
      <c r="AO48">
        <v>0.27218999999999999</v>
      </c>
      <c r="AQ48" t="s">
        <v>209</v>
      </c>
      <c r="AR48">
        <v>0.77192000000000005</v>
      </c>
      <c r="AS48" t="s">
        <v>211</v>
      </c>
      <c r="AT48">
        <v>0.27218999999999999</v>
      </c>
      <c r="AU48" t="s">
        <v>211</v>
      </c>
      <c r="AV48">
        <v>0.27218999999999999</v>
      </c>
      <c r="AX48" t="s">
        <v>209</v>
      </c>
      <c r="AY48">
        <v>0.77192000000000005</v>
      </c>
      <c r="AZ48" t="s">
        <v>211</v>
      </c>
      <c r="BA48">
        <v>0.27218999999999999</v>
      </c>
      <c r="BB48" t="s">
        <v>211</v>
      </c>
      <c r="BC48">
        <v>0.27218999999999999</v>
      </c>
      <c r="BE48" t="s">
        <v>209</v>
      </c>
      <c r="BF48">
        <v>0.77192000000000005</v>
      </c>
      <c r="BG48" t="s">
        <v>211</v>
      </c>
      <c r="BH48">
        <v>0.27218999999999999</v>
      </c>
      <c r="BI48" t="s">
        <v>211</v>
      </c>
      <c r="BJ48">
        <v>0.27218999999999999</v>
      </c>
      <c r="BL48" t="s">
        <v>209</v>
      </c>
      <c r="BM48">
        <v>0.77192000000000005</v>
      </c>
      <c r="BN48" t="s">
        <v>211</v>
      </c>
      <c r="BO48">
        <v>0.27218999999999999</v>
      </c>
      <c r="BP48" t="s">
        <v>211</v>
      </c>
      <c r="BQ48">
        <v>0.27218999999999999</v>
      </c>
      <c r="BS48" t="s">
        <v>209</v>
      </c>
      <c r="BT48">
        <v>0</v>
      </c>
      <c r="BU48" t="s">
        <v>211</v>
      </c>
      <c r="BV48">
        <v>0</v>
      </c>
      <c r="BW48" t="s">
        <v>211</v>
      </c>
      <c r="BX48">
        <v>0</v>
      </c>
      <c r="BZ48" t="s">
        <v>209</v>
      </c>
      <c r="CA48">
        <v>0</v>
      </c>
      <c r="CB48" t="s">
        <v>211</v>
      </c>
      <c r="CC48">
        <v>0</v>
      </c>
      <c r="CD48" t="s">
        <v>211</v>
      </c>
      <c r="CE48">
        <v>0</v>
      </c>
      <c r="CG48" t="s">
        <v>209</v>
      </c>
      <c r="CH48">
        <v>0</v>
      </c>
      <c r="CI48" t="s">
        <v>211</v>
      </c>
      <c r="CJ48">
        <v>0</v>
      </c>
      <c r="CK48" t="s">
        <v>211</v>
      </c>
      <c r="CL48">
        <v>0</v>
      </c>
      <c r="CN48" t="s">
        <v>209</v>
      </c>
      <c r="CO48">
        <v>0</v>
      </c>
      <c r="CP48" t="s">
        <v>211</v>
      </c>
      <c r="CQ48">
        <v>0</v>
      </c>
      <c r="CR48" t="s">
        <v>211</v>
      </c>
      <c r="CS48">
        <v>0</v>
      </c>
      <c r="CU48" t="s">
        <v>209</v>
      </c>
      <c r="CV48">
        <v>0</v>
      </c>
      <c r="CW48" t="s">
        <v>211</v>
      </c>
      <c r="CX48">
        <v>0</v>
      </c>
      <c r="CY48" t="s">
        <v>211</v>
      </c>
      <c r="CZ48">
        <v>0</v>
      </c>
      <c r="DB48" t="s">
        <v>209</v>
      </c>
      <c r="DC48">
        <v>0.50251000000000001</v>
      </c>
      <c r="DD48" t="s">
        <v>211</v>
      </c>
      <c r="DE48">
        <v>2.7899999999999999E-3</v>
      </c>
      <c r="DF48" t="s">
        <v>211</v>
      </c>
      <c r="DG48">
        <v>2.7899999999999999E-3</v>
      </c>
      <c r="DI48" t="s">
        <v>209</v>
      </c>
      <c r="DJ48">
        <v>0.50251000000000001</v>
      </c>
      <c r="DK48" t="s">
        <v>211</v>
      </c>
      <c r="DL48">
        <v>2.7899999999999999E-3</v>
      </c>
      <c r="DM48" t="s">
        <v>211</v>
      </c>
      <c r="DN48">
        <v>2.7899999999999999E-3</v>
      </c>
      <c r="DP48" t="s">
        <v>209</v>
      </c>
      <c r="DQ48">
        <v>0.50251000000000001</v>
      </c>
      <c r="DR48" t="s">
        <v>211</v>
      </c>
      <c r="DS48">
        <v>2.7899999999999999E-3</v>
      </c>
      <c r="DT48" t="s">
        <v>211</v>
      </c>
      <c r="DU48">
        <v>2.7899999999999999E-3</v>
      </c>
      <c r="DW48" t="s">
        <v>209</v>
      </c>
      <c r="DX48">
        <v>0.50251000000000001</v>
      </c>
      <c r="DY48" t="s">
        <v>211</v>
      </c>
      <c r="DZ48">
        <v>2.7899999999999999E-3</v>
      </c>
      <c r="EA48" t="s">
        <v>211</v>
      </c>
      <c r="EB48">
        <v>2.7899999999999999E-3</v>
      </c>
      <c r="ED48" t="s">
        <v>209</v>
      </c>
      <c r="EE48">
        <v>0.50251000000000001</v>
      </c>
      <c r="EF48" t="s">
        <v>211</v>
      </c>
      <c r="EG48">
        <v>2.7899999999999999E-3</v>
      </c>
      <c r="EH48" t="s">
        <v>211</v>
      </c>
      <c r="EI48">
        <v>2.7899999999999999E-3</v>
      </c>
      <c r="EK48" t="s">
        <v>209</v>
      </c>
      <c r="EL48">
        <v>0.26939999999999997</v>
      </c>
      <c r="EM48" t="s">
        <v>211</v>
      </c>
      <c r="EN48">
        <v>0.26939999999999997</v>
      </c>
      <c r="EO48" t="s">
        <v>211</v>
      </c>
      <c r="EP48">
        <v>0.26939999999999997</v>
      </c>
      <c r="ER48" t="s">
        <v>209</v>
      </c>
      <c r="ES48">
        <v>0.26939999999999997</v>
      </c>
      <c r="ET48" t="s">
        <v>211</v>
      </c>
      <c r="EU48">
        <v>0.26939999999999997</v>
      </c>
      <c r="EV48" t="s">
        <v>211</v>
      </c>
      <c r="EW48">
        <v>0.26939999999999997</v>
      </c>
      <c r="EY48" t="s">
        <v>209</v>
      </c>
      <c r="EZ48">
        <v>0.26939999999999997</v>
      </c>
      <c r="FA48" t="s">
        <v>211</v>
      </c>
      <c r="FB48">
        <v>0.26939999999999997</v>
      </c>
      <c r="FC48" t="s">
        <v>211</v>
      </c>
      <c r="FD48">
        <v>0.26939999999999997</v>
      </c>
      <c r="FF48" t="s">
        <v>209</v>
      </c>
      <c r="FG48">
        <v>0.26939999999999997</v>
      </c>
      <c r="FH48" t="s">
        <v>211</v>
      </c>
      <c r="FI48">
        <v>0.26939999999999997</v>
      </c>
      <c r="FJ48" t="s">
        <v>211</v>
      </c>
      <c r="FK48">
        <v>0.26939999999999997</v>
      </c>
      <c r="FM48" t="s">
        <v>209</v>
      </c>
      <c r="FN48">
        <v>0.26939999999999997</v>
      </c>
      <c r="FO48" t="s">
        <v>211</v>
      </c>
      <c r="FP48">
        <v>0.26939999999999997</v>
      </c>
      <c r="FQ48" t="s">
        <v>211</v>
      </c>
      <c r="FR48">
        <v>0.26939999999999997</v>
      </c>
      <c r="FT48" t="s">
        <v>209</v>
      </c>
      <c r="FU48">
        <v>0.50251000000000001</v>
      </c>
      <c r="FV48" t="s">
        <v>211</v>
      </c>
      <c r="FW48">
        <v>2.7899999999999999E-3</v>
      </c>
      <c r="FX48" t="s">
        <v>211</v>
      </c>
      <c r="FY48">
        <v>2.7899999999999999E-3</v>
      </c>
      <c r="GA48" t="s">
        <v>209</v>
      </c>
      <c r="GB48">
        <v>0.50251000000000001</v>
      </c>
      <c r="GC48" t="s">
        <v>211</v>
      </c>
      <c r="GD48">
        <v>2.7899999999999999E-3</v>
      </c>
      <c r="GE48" t="s">
        <v>211</v>
      </c>
      <c r="GF48">
        <v>2.7899999999999999E-3</v>
      </c>
      <c r="GH48" t="s">
        <v>209</v>
      </c>
      <c r="GI48">
        <v>0.50251000000000001</v>
      </c>
      <c r="GJ48" t="s">
        <v>211</v>
      </c>
      <c r="GK48">
        <v>2.7899999999999999E-3</v>
      </c>
      <c r="GL48" t="s">
        <v>211</v>
      </c>
      <c r="GM48">
        <v>2.7899999999999999E-3</v>
      </c>
      <c r="GO48" t="s">
        <v>209</v>
      </c>
      <c r="GP48">
        <v>0.50251000000000001</v>
      </c>
      <c r="GQ48" t="s">
        <v>211</v>
      </c>
      <c r="GR48">
        <v>2.7899999999999999E-3</v>
      </c>
      <c r="GS48" t="s">
        <v>211</v>
      </c>
      <c r="GT48">
        <v>2.7899999999999999E-3</v>
      </c>
      <c r="GV48" t="s">
        <v>209</v>
      </c>
      <c r="GW48">
        <v>0.50251000000000001</v>
      </c>
      <c r="GX48" t="s">
        <v>211</v>
      </c>
      <c r="GY48">
        <v>2.7899999999999999E-3</v>
      </c>
      <c r="GZ48" t="s">
        <v>211</v>
      </c>
      <c r="HA48">
        <v>2.7899999999999999E-3</v>
      </c>
      <c r="HC48" t="s">
        <v>209</v>
      </c>
      <c r="HD48">
        <v>0.26939999999999997</v>
      </c>
      <c r="HE48" t="s">
        <v>211</v>
      </c>
      <c r="HF48">
        <v>0.26939999999999997</v>
      </c>
      <c r="HG48" t="s">
        <v>211</v>
      </c>
      <c r="HH48">
        <v>0.26939999999999997</v>
      </c>
      <c r="HJ48" t="s">
        <v>209</v>
      </c>
      <c r="HK48">
        <v>0.26939999999999997</v>
      </c>
      <c r="HL48" t="s">
        <v>211</v>
      </c>
      <c r="HM48">
        <v>0.26939999999999997</v>
      </c>
      <c r="HN48" t="s">
        <v>211</v>
      </c>
      <c r="HO48">
        <v>0.26939999999999997</v>
      </c>
      <c r="HQ48" t="s">
        <v>209</v>
      </c>
      <c r="HR48">
        <v>0.26939999999999997</v>
      </c>
      <c r="HS48" t="s">
        <v>211</v>
      </c>
      <c r="HT48">
        <v>0.26939999999999997</v>
      </c>
      <c r="HU48" t="s">
        <v>211</v>
      </c>
      <c r="HV48">
        <v>0.26939999999999997</v>
      </c>
      <c r="HX48" t="s">
        <v>209</v>
      </c>
      <c r="HY48">
        <v>0.26939999999999997</v>
      </c>
      <c r="HZ48" t="s">
        <v>211</v>
      </c>
      <c r="IA48">
        <v>0.26939999999999997</v>
      </c>
      <c r="IB48" t="s">
        <v>211</v>
      </c>
      <c r="IC48">
        <v>0.26939999999999997</v>
      </c>
      <c r="IE48" t="s">
        <v>209</v>
      </c>
      <c r="IF48">
        <v>0.26939999999999997</v>
      </c>
      <c r="IG48" t="s">
        <v>211</v>
      </c>
      <c r="IH48">
        <v>0.26939999999999997</v>
      </c>
      <c r="II48" t="s">
        <v>211</v>
      </c>
      <c r="IJ48">
        <v>0.26939999999999997</v>
      </c>
      <c r="IL48" t="s">
        <v>209</v>
      </c>
      <c r="IM48" t="s">
        <v>195</v>
      </c>
      <c r="IN48" t="s">
        <v>211</v>
      </c>
      <c r="IO48">
        <v>0.27218999999999999</v>
      </c>
      <c r="IP48" t="s">
        <v>211</v>
      </c>
      <c r="IQ48">
        <v>0.27218999999999999</v>
      </c>
      <c r="IS48" t="s">
        <v>209</v>
      </c>
      <c r="IT48">
        <v>0.77192000000000005</v>
      </c>
      <c r="IU48" t="s">
        <v>211</v>
      </c>
      <c r="IV48">
        <v>0.27218999999999999</v>
      </c>
      <c r="IW48" t="s">
        <v>211</v>
      </c>
      <c r="IX48">
        <v>0.27218999999999999</v>
      </c>
      <c r="IZ48" t="s">
        <v>209</v>
      </c>
      <c r="JA48">
        <v>0.77192000000000005</v>
      </c>
      <c r="JB48" t="s">
        <v>211</v>
      </c>
      <c r="JC48">
        <v>0.27218999999999999</v>
      </c>
      <c r="JD48" t="s">
        <v>211</v>
      </c>
      <c r="JE48">
        <v>0.27218999999999999</v>
      </c>
      <c r="JG48" t="s">
        <v>209</v>
      </c>
      <c r="JH48">
        <v>0.77192000000000005</v>
      </c>
      <c r="JI48" t="s">
        <v>211</v>
      </c>
      <c r="JJ48">
        <v>0.27218999999999999</v>
      </c>
      <c r="JK48" t="s">
        <v>211</v>
      </c>
      <c r="JL48">
        <v>0.27218999999999999</v>
      </c>
      <c r="JN48" t="s">
        <v>209</v>
      </c>
      <c r="JO48">
        <v>0.77192000000000005</v>
      </c>
      <c r="JP48" t="s">
        <v>211</v>
      </c>
      <c r="JQ48">
        <v>0.27218999999999999</v>
      </c>
      <c r="JR48" t="s">
        <v>211</v>
      </c>
      <c r="JS48">
        <v>0.27218999999999999</v>
      </c>
      <c r="JU48" t="s">
        <v>209</v>
      </c>
      <c r="JV48">
        <v>0.77192000000000005</v>
      </c>
      <c r="JW48" t="s">
        <v>211</v>
      </c>
      <c r="JX48">
        <v>0.27218999999999999</v>
      </c>
      <c r="JY48" t="s">
        <v>211</v>
      </c>
      <c r="JZ48">
        <v>0.27218999999999999</v>
      </c>
      <c r="KB48" t="s">
        <v>209</v>
      </c>
      <c r="KC48">
        <v>0.77192000000000005</v>
      </c>
      <c r="KD48" t="s">
        <v>211</v>
      </c>
      <c r="KE48">
        <v>0.27218999999999999</v>
      </c>
      <c r="KF48" t="s">
        <v>211</v>
      </c>
      <c r="KG48">
        <v>0.27218999999999999</v>
      </c>
      <c r="KI48" t="s">
        <v>209</v>
      </c>
      <c r="KJ48">
        <v>0.77192000000000005</v>
      </c>
      <c r="KK48" t="s">
        <v>211</v>
      </c>
      <c r="KL48">
        <v>0.27218999999999999</v>
      </c>
      <c r="KM48" t="s">
        <v>211</v>
      </c>
      <c r="KN48">
        <v>0.27218999999999999</v>
      </c>
      <c r="KP48" t="s">
        <v>209</v>
      </c>
      <c r="KQ48">
        <v>0.77192000000000005</v>
      </c>
      <c r="KR48" t="s">
        <v>211</v>
      </c>
      <c r="KS48">
        <v>0.27218999999999999</v>
      </c>
      <c r="KT48" t="s">
        <v>211</v>
      </c>
      <c r="KU48">
        <v>0.27218999999999999</v>
      </c>
      <c r="KW48" t="s">
        <v>209</v>
      </c>
      <c r="KX48">
        <v>0.77192000000000005</v>
      </c>
      <c r="KY48" t="s">
        <v>211</v>
      </c>
      <c r="KZ48">
        <v>0.27218999999999999</v>
      </c>
      <c r="LA48" t="s">
        <v>211</v>
      </c>
      <c r="LB48">
        <v>0.27218999999999999</v>
      </c>
      <c r="LD48" t="s">
        <v>209</v>
      </c>
      <c r="LE48">
        <v>0</v>
      </c>
      <c r="LF48" t="s">
        <v>211</v>
      </c>
      <c r="LG48">
        <v>0</v>
      </c>
      <c r="LH48" t="s">
        <v>211</v>
      </c>
      <c r="LI48">
        <v>0</v>
      </c>
      <c r="LK48" t="s">
        <v>209</v>
      </c>
      <c r="LL48">
        <v>0</v>
      </c>
      <c r="LM48" t="s">
        <v>211</v>
      </c>
      <c r="LN48">
        <v>0</v>
      </c>
      <c r="LO48" t="s">
        <v>211</v>
      </c>
      <c r="LP48">
        <v>0</v>
      </c>
      <c r="LR48" t="s">
        <v>209</v>
      </c>
      <c r="LS48">
        <v>0</v>
      </c>
      <c r="LT48" t="s">
        <v>211</v>
      </c>
      <c r="LU48">
        <v>0</v>
      </c>
      <c r="LV48" t="s">
        <v>211</v>
      </c>
      <c r="LW48">
        <v>0</v>
      </c>
      <c r="LY48" t="s">
        <v>209</v>
      </c>
      <c r="LZ48">
        <v>0</v>
      </c>
      <c r="MA48" t="s">
        <v>211</v>
      </c>
      <c r="MB48">
        <v>0</v>
      </c>
      <c r="MC48" t="s">
        <v>211</v>
      </c>
      <c r="MD48">
        <v>0</v>
      </c>
      <c r="MF48" t="s">
        <v>209</v>
      </c>
      <c r="MG48">
        <v>0</v>
      </c>
      <c r="MH48" t="s">
        <v>211</v>
      </c>
      <c r="MI48">
        <v>0</v>
      </c>
      <c r="MJ48" t="s">
        <v>211</v>
      </c>
      <c r="MK48">
        <v>0</v>
      </c>
      <c r="MM48" t="s">
        <v>209</v>
      </c>
      <c r="MN48">
        <v>0.50251000000000001</v>
      </c>
      <c r="MO48" t="s">
        <v>211</v>
      </c>
      <c r="MP48">
        <v>2.7899999999999999E-3</v>
      </c>
      <c r="MQ48" t="s">
        <v>211</v>
      </c>
      <c r="MR48">
        <v>2.7899999999999999E-3</v>
      </c>
      <c r="MT48" t="s">
        <v>209</v>
      </c>
      <c r="MU48">
        <v>0.50251000000000001</v>
      </c>
      <c r="MV48" t="s">
        <v>211</v>
      </c>
      <c r="MW48">
        <v>2.7899999999999999E-3</v>
      </c>
      <c r="MX48" t="s">
        <v>211</v>
      </c>
      <c r="MY48">
        <v>2.7899999999999999E-3</v>
      </c>
      <c r="NA48" t="s">
        <v>209</v>
      </c>
      <c r="NB48">
        <v>0.50251000000000001</v>
      </c>
      <c r="NC48" t="s">
        <v>211</v>
      </c>
      <c r="ND48">
        <v>2.7899999999999999E-3</v>
      </c>
      <c r="NE48" t="s">
        <v>211</v>
      </c>
      <c r="NF48">
        <v>2.7899999999999999E-3</v>
      </c>
      <c r="NH48" t="s">
        <v>209</v>
      </c>
      <c r="NI48">
        <v>0.50251000000000001</v>
      </c>
      <c r="NJ48" t="s">
        <v>211</v>
      </c>
      <c r="NK48">
        <v>2.7899999999999999E-3</v>
      </c>
      <c r="NL48" t="s">
        <v>211</v>
      </c>
      <c r="NM48">
        <v>2.7899999999999999E-3</v>
      </c>
      <c r="NO48" t="s">
        <v>209</v>
      </c>
      <c r="NP48">
        <v>0.50251000000000001</v>
      </c>
      <c r="NQ48" t="s">
        <v>211</v>
      </c>
      <c r="NR48">
        <v>2.7899999999999999E-3</v>
      </c>
      <c r="NS48" t="s">
        <v>211</v>
      </c>
      <c r="NT48">
        <v>2.7899999999999999E-3</v>
      </c>
      <c r="NV48" t="s">
        <v>209</v>
      </c>
      <c r="NW48">
        <v>0.26939999999999997</v>
      </c>
      <c r="NX48" t="s">
        <v>211</v>
      </c>
      <c r="NY48">
        <v>0.26939999999999997</v>
      </c>
      <c r="NZ48" t="s">
        <v>211</v>
      </c>
      <c r="OA48">
        <v>0.26939999999999997</v>
      </c>
      <c r="OC48" t="s">
        <v>209</v>
      </c>
      <c r="OD48">
        <v>0.26939999999999997</v>
      </c>
      <c r="OE48" t="s">
        <v>211</v>
      </c>
      <c r="OF48">
        <v>0.26939999999999997</v>
      </c>
      <c r="OG48" t="s">
        <v>211</v>
      </c>
      <c r="OH48">
        <v>0.26939999999999997</v>
      </c>
      <c r="OJ48" t="s">
        <v>209</v>
      </c>
      <c r="OK48">
        <v>0.26939999999999997</v>
      </c>
      <c r="OL48" t="s">
        <v>211</v>
      </c>
      <c r="OM48">
        <v>0.26939999999999997</v>
      </c>
      <c r="ON48" t="s">
        <v>211</v>
      </c>
      <c r="OO48">
        <v>0.26939999999999997</v>
      </c>
      <c r="OQ48" t="s">
        <v>209</v>
      </c>
      <c r="OR48">
        <v>0.26939999999999997</v>
      </c>
      <c r="OS48" t="s">
        <v>211</v>
      </c>
      <c r="OT48">
        <v>0.26939999999999997</v>
      </c>
      <c r="OU48" t="s">
        <v>211</v>
      </c>
      <c r="OV48">
        <v>0.26939999999999997</v>
      </c>
      <c r="OX48" t="s">
        <v>209</v>
      </c>
      <c r="OY48">
        <v>0.26939999999999997</v>
      </c>
      <c r="OZ48" t="s">
        <v>211</v>
      </c>
      <c r="PA48">
        <v>0.26939999999999997</v>
      </c>
      <c r="PB48" t="s">
        <v>211</v>
      </c>
      <c r="PC48">
        <v>0.26939999999999997</v>
      </c>
      <c r="PE48" t="s">
        <v>209</v>
      </c>
      <c r="PF48">
        <v>0.50251000000000001</v>
      </c>
      <c r="PG48" t="s">
        <v>211</v>
      </c>
      <c r="PH48">
        <v>2.7899999999999999E-3</v>
      </c>
      <c r="PI48" t="s">
        <v>211</v>
      </c>
      <c r="PJ48">
        <v>2.7899999999999999E-3</v>
      </c>
      <c r="PL48" t="s">
        <v>209</v>
      </c>
      <c r="PM48">
        <v>0.50251000000000001</v>
      </c>
      <c r="PN48" t="s">
        <v>211</v>
      </c>
      <c r="PO48">
        <v>2.7899999999999999E-3</v>
      </c>
      <c r="PP48" t="s">
        <v>211</v>
      </c>
      <c r="PQ48">
        <v>2.7899999999999999E-3</v>
      </c>
      <c r="PS48" t="s">
        <v>209</v>
      </c>
      <c r="PT48">
        <v>0.50251000000000001</v>
      </c>
      <c r="PU48" t="s">
        <v>211</v>
      </c>
      <c r="PV48">
        <v>2.7899999999999999E-3</v>
      </c>
      <c r="PW48" t="s">
        <v>211</v>
      </c>
      <c r="PX48">
        <v>2.7899999999999999E-3</v>
      </c>
      <c r="PZ48" t="s">
        <v>209</v>
      </c>
      <c r="QA48">
        <v>0.50251000000000001</v>
      </c>
      <c r="QB48" t="s">
        <v>211</v>
      </c>
      <c r="QC48">
        <v>2.7899999999999999E-3</v>
      </c>
      <c r="QD48" t="s">
        <v>211</v>
      </c>
      <c r="QE48">
        <v>2.7899999999999999E-3</v>
      </c>
      <c r="QG48" t="s">
        <v>209</v>
      </c>
      <c r="QH48">
        <v>0.50251000000000001</v>
      </c>
      <c r="QI48" t="s">
        <v>211</v>
      </c>
      <c r="QJ48">
        <v>2.7899999999999999E-3</v>
      </c>
      <c r="QK48" t="s">
        <v>211</v>
      </c>
      <c r="QL48">
        <v>2.7899999999999999E-3</v>
      </c>
      <c r="QN48" t="s">
        <v>209</v>
      </c>
      <c r="QO48">
        <v>0.26939999999999997</v>
      </c>
      <c r="QP48" t="s">
        <v>211</v>
      </c>
      <c r="QQ48">
        <v>0.26939999999999997</v>
      </c>
      <c r="QR48" t="s">
        <v>211</v>
      </c>
      <c r="QS48">
        <v>0.26939999999999997</v>
      </c>
      <c r="QU48" t="s">
        <v>209</v>
      </c>
      <c r="QV48">
        <v>0.26939999999999997</v>
      </c>
      <c r="QW48" t="s">
        <v>211</v>
      </c>
      <c r="QX48">
        <v>0.26939999999999997</v>
      </c>
      <c r="QY48" t="s">
        <v>211</v>
      </c>
      <c r="QZ48">
        <v>0.26939999999999997</v>
      </c>
      <c r="RB48" t="s">
        <v>209</v>
      </c>
      <c r="RC48">
        <v>0.26939999999999997</v>
      </c>
      <c r="RD48" t="s">
        <v>211</v>
      </c>
      <c r="RE48">
        <v>0.26939999999999997</v>
      </c>
      <c r="RF48" t="s">
        <v>211</v>
      </c>
      <c r="RG48">
        <v>0.26939999999999997</v>
      </c>
      <c r="RI48" t="s">
        <v>209</v>
      </c>
      <c r="RJ48">
        <v>0.26939999999999997</v>
      </c>
      <c r="RK48" t="s">
        <v>211</v>
      </c>
      <c r="RL48">
        <v>0.26939999999999997</v>
      </c>
      <c r="RM48" t="s">
        <v>211</v>
      </c>
      <c r="RN48">
        <v>0.26939999999999997</v>
      </c>
      <c r="RP48" t="s">
        <v>209</v>
      </c>
      <c r="RQ48">
        <v>0.26939999999999997</v>
      </c>
      <c r="RR48" t="s">
        <v>211</v>
      </c>
      <c r="RS48">
        <v>0.26939999999999997</v>
      </c>
      <c r="RT48" t="s">
        <v>211</v>
      </c>
      <c r="RU48">
        <v>0.26939999999999997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Blad61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154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0.35820000000000002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0.1792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0.1792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150">
        <f t="shared" si="0"/>
        <v>11050</v>
      </c>
      <c r="I8" s="151">
        <f t="shared" ref="I8:I16" si="5">ROUND(K65,4)</f>
        <v>0.35820000000000002</v>
      </c>
      <c r="J8" s="118">
        <f t="shared" si="1"/>
        <v>0.35820000000000002</v>
      </c>
      <c r="K8" s="118">
        <f t="shared" ref="K8:K16" si="6">ROUND(IF(N65=1,SUM(L65:M65),0),4)</f>
        <v>-8.0500000000000002E-2</v>
      </c>
      <c r="L8" s="118">
        <f t="shared" ref="L8:L16" si="7">ROUND(O65,4)</f>
        <v>0.1792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0.1792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0.35820000000000002</v>
      </c>
      <c r="J9" s="118">
        <f t="shared" si="1"/>
        <v>0.35820000000000002</v>
      </c>
      <c r="K9" s="118">
        <f t="shared" si="6"/>
        <v>-0.30030000000000001</v>
      </c>
      <c r="L9" s="118">
        <f t="shared" si="7"/>
        <v>0.1792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0.1792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24342</v>
      </c>
      <c r="I10" s="151">
        <f t="shared" si="5"/>
        <v>0.35820000000000002</v>
      </c>
      <c r="J10" s="118">
        <f t="shared" si="1"/>
        <v>0.35820000000000002</v>
      </c>
      <c r="K10" s="118">
        <f t="shared" si="6"/>
        <v>-2.2599999999999999E-2</v>
      </c>
      <c r="L10" s="118">
        <f t="shared" si="7"/>
        <v>0.1792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0.1792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28407</v>
      </c>
      <c r="I11" s="151">
        <f t="shared" si="5"/>
        <v>0.35820000000000002</v>
      </c>
      <c r="J11" s="118">
        <f t="shared" si="1"/>
        <v>0.35820000000000002</v>
      </c>
      <c r="K11" s="118">
        <f t="shared" si="6"/>
        <v>4.0800000000000003E-2</v>
      </c>
      <c r="L11" s="118">
        <f t="shared" si="7"/>
        <v>0.1792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0.1792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34001</v>
      </c>
      <c r="I12" s="151">
        <f t="shared" si="5"/>
        <v>0.35820000000000002</v>
      </c>
      <c r="J12" s="118">
        <f t="shared" si="1"/>
        <v>0.35820000000000002</v>
      </c>
      <c r="K12" s="118">
        <f t="shared" si="6"/>
        <v>4.0800000000000003E-2</v>
      </c>
      <c r="L12" s="118">
        <f t="shared" si="7"/>
        <v>0.1792</v>
      </c>
      <c r="M12" s="118">
        <f t="shared" si="2"/>
        <v>0.1792</v>
      </c>
      <c r="N12" s="118">
        <f t="shared" si="8"/>
        <v>2.0400000000000001E-2</v>
      </c>
      <c r="O12" s="133">
        <f t="shared" si="9"/>
        <v>0</v>
      </c>
      <c r="P12" s="133">
        <f t="shared" si="10"/>
        <v>0</v>
      </c>
      <c r="Q12" s="130">
        <f t="shared" si="3"/>
        <v>0.1792</v>
      </c>
      <c r="R12" s="118">
        <f t="shared" si="4"/>
        <v>0.1792</v>
      </c>
      <c r="S12" s="118">
        <f t="shared" si="11"/>
        <v>2.0400000000000001E-2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150">
        <f t="shared" si="0"/>
        <v>36661</v>
      </c>
      <c r="I13" s="151">
        <f>ROUND(K70,4)</f>
        <v>0.35820000000000002</v>
      </c>
      <c r="J13" s="118">
        <f t="shared" si="1"/>
        <v>0.35820000000000002</v>
      </c>
      <c r="K13" s="118">
        <f t="shared" si="6"/>
        <v>4.0800000000000003E-2</v>
      </c>
      <c r="L13" s="118">
        <f t="shared" si="7"/>
        <v>0.1792</v>
      </c>
      <c r="M13" s="118">
        <f t="shared" si="2"/>
        <v>0.1792</v>
      </c>
      <c r="N13" s="118">
        <f t="shared" si="8"/>
        <v>2.0400000000000001E-2</v>
      </c>
      <c r="O13" s="133">
        <f t="shared" si="9"/>
        <v>0.1792</v>
      </c>
      <c r="P13" s="133">
        <f t="shared" si="10"/>
        <v>2.0400000000000001E-2</v>
      </c>
      <c r="Q13" s="130">
        <f t="shared" si="3"/>
        <v>0.1792</v>
      </c>
      <c r="R13" s="118">
        <f t="shared" si="4"/>
        <v>0.1792</v>
      </c>
      <c r="S13" s="118">
        <f t="shared" si="11"/>
        <v>2.0400000000000001E-2</v>
      </c>
      <c r="T13" s="134">
        <f t="shared" si="12"/>
        <v>0.1792</v>
      </c>
      <c r="U13" s="135">
        <f t="shared" si="13"/>
        <v>2.0400000000000001E-2</v>
      </c>
    </row>
    <row r="14" spans="1:36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4.0800000000000003E-2</v>
      </c>
      <c r="L14" s="118">
        <f t="shared" si="7"/>
        <v>0.1792</v>
      </c>
      <c r="M14" s="118">
        <f t="shared" si="2"/>
        <v>0.1792</v>
      </c>
      <c r="N14" s="118">
        <f t="shared" si="8"/>
        <v>2.0400000000000001E-2</v>
      </c>
      <c r="O14" s="133">
        <f t="shared" si="9"/>
        <v>0.1792</v>
      </c>
      <c r="P14" s="133">
        <f t="shared" si="10"/>
        <v>2.0400000000000001E-2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2.0400000000000001E-2</v>
      </c>
      <c r="T14" s="134">
        <f t="shared" si="12"/>
        <v>0.37480000000000002</v>
      </c>
      <c r="U14" s="135">
        <f t="shared" si="13"/>
        <v>2.0400000000000001E-2</v>
      </c>
    </row>
    <row r="15" spans="1:36" ht="15" x14ac:dyDescent="0.25">
      <c r="A15" s="16" t="s">
        <v>42</v>
      </c>
      <c r="B15" s="4">
        <v>8.0530000000000004E-2</v>
      </c>
      <c r="C15" s="16" t="s">
        <v>45</v>
      </c>
      <c r="D15" s="4">
        <v>4.0289999999999999E-2</v>
      </c>
      <c r="E15" s="16" t="s">
        <v>45</v>
      </c>
      <c r="F15" s="12">
        <v>4.0289999999999999E-2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4.0800000000000003E-2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2.0400000000000001E-2</v>
      </c>
      <c r="O15" s="133">
        <f t="shared" si="9"/>
        <v>0.37480000000000002</v>
      </c>
      <c r="P15" s="133">
        <f t="shared" si="10"/>
        <v>2.0400000000000001E-2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2.0400000000000001E-2</v>
      </c>
      <c r="T15" s="134">
        <f t="shared" si="12"/>
        <v>0.37480000000000002</v>
      </c>
      <c r="U15" s="135">
        <f t="shared" si="13"/>
        <v>2.0400000000000001E-2</v>
      </c>
    </row>
    <row r="16" spans="1:36" ht="15" x14ac:dyDescent="0.25">
      <c r="A16" s="14" t="s">
        <v>50</v>
      </c>
      <c r="B16" s="5">
        <v>980</v>
      </c>
      <c r="C16" s="14" t="s">
        <v>56</v>
      </c>
      <c r="D16" s="5">
        <v>491</v>
      </c>
      <c r="E16" s="14" t="s">
        <v>56</v>
      </c>
      <c r="F16" s="7">
        <v>491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0.1285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6.4299999999999996E-2</v>
      </c>
      <c r="O16" s="133">
        <f t="shared" si="9"/>
        <v>0.37480000000000002</v>
      </c>
      <c r="P16" s="133">
        <f t="shared" si="10"/>
        <v>6.4299999999999996E-2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6.4299999999999996E-2</v>
      </c>
      <c r="T16" s="134">
        <f t="shared" si="12"/>
        <v>0.37480000000000002</v>
      </c>
      <c r="U16" s="135">
        <f t="shared" si="13"/>
        <v>6.4299999999999996E-2</v>
      </c>
    </row>
    <row r="17" spans="1:21" ht="15" x14ac:dyDescent="0.25">
      <c r="A17" s="16" t="s">
        <v>43</v>
      </c>
      <c r="B17" s="4">
        <v>0.30030000000000001</v>
      </c>
      <c r="C17" s="16" t="s">
        <v>46</v>
      </c>
      <c r="D17" s="4">
        <v>0.15022999999999997</v>
      </c>
      <c r="E17" s="16" t="s">
        <v>46</v>
      </c>
      <c r="F17" s="12">
        <v>0.15022999999999997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0.1285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0.21429999999999999</v>
      </c>
      <c r="O17" s="133">
        <f>IFERROR(ROUND(IF(T74=1,L17,0),4),"")</f>
        <v>0.37480000000000002</v>
      </c>
      <c r="P17" s="133">
        <f>IFERROR(ROUND(IF(T74=1,SUM(P74:R74),0),4),"")</f>
        <v>0.21429999999999999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0.21429999999999999</v>
      </c>
      <c r="T17" s="134">
        <f>IFERROR(ROUND(IF(Z74=1,Q17,0),4),"")</f>
        <v>0.37480000000000002</v>
      </c>
      <c r="U17" s="135">
        <f>IFERROR(ROUND(IF(Z74=1,SUM(V74:X74),0),4),"")</f>
        <v>0.21429999999999999</v>
      </c>
    </row>
    <row r="18" spans="1:21" ht="15" x14ac:dyDescent="0.25">
      <c r="A18" s="14" t="s">
        <v>51</v>
      </c>
      <c r="B18" s="5">
        <v>5220</v>
      </c>
      <c r="C18" s="14" t="s">
        <v>57</v>
      </c>
      <c r="D18" s="5">
        <v>2612</v>
      </c>
      <c r="E18" s="14" t="s">
        <v>57</v>
      </c>
      <c r="F18" s="7">
        <v>2612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0.1285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6.4299999999999996E-2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6.4299999999999996E-2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6.4299999999999996E-2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6.4299999999999996E-2</v>
      </c>
    </row>
    <row r="19" spans="1:21" ht="15" x14ac:dyDescent="0.25">
      <c r="A19" s="14" t="s">
        <v>44</v>
      </c>
      <c r="B19" s="4">
        <v>2.2579999999999999E-2</v>
      </c>
      <c r="C19" s="14" t="s">
        <v>47</v>
      </c>
      <c r="D19" s="4">
        <v>1.1300000000000001E-2</v>
      </c>
      <c r="E19" s="14" t="s">
        <v>47</v>
      </c>
      <c r="F19" s="12">
        <v>1.1300000000000001E-2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6.5100000000000005E-2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3.2599999999999997E-2</v>
      </c>
      <c r="O19" s="133">
        <f t="shared" si="21"/>
        <v>0.495</v>
      </c>
      <c r="P19" s="133">
        <f t="shared" si="22"/>
        <v>3.2599999999999997E-2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3.2599999999999997E-2</v>
      </c>
      <c r="T19" s="134">
        <f t="shared" si="23"/>
        <v>0.495</v>
      </c>
      <c r="U19" s="135">
        <f t="shared" si="24"/>
        <v>3.2599999999999997E-2</v>
      </c>
    </row>
    <row r="20" spans="1:21" ht="15" x14ac:dyDescent="0.25">
      <c r="A20" s="14" t="s">
        <v>52</v>
      </c>
      <c r="B20" s="5">
        <v>5599</v>
      </c>
      <c r="C20" s="14" t="s">
        <v>58</v>
      </c>
      <c r="D20" s="5">
        <v>2802</v>
      </c>
      <c r="E20" s="14" t="s">
        <v>58</v>
      </c>
      <c r="F20" s="7">
        <v>2802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6.5100000000000005E-2</v>
      </c>
      <c r="C21" s="10" t="s">
        <v>55</v>
      </c>
      <c r="D21" s="4">
        <v>3.2570000000000002E-2</v>
      </c>
      <c r="E21" s="10" t="s">
        <v>55</v>
      </c>
      <c r="F21" s="12">
        <v>3.2570000000000002E-2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3068</v>
      </c>
      <c r="C27" s="9" t="s">
        <v>174</v>
      </c>
      <c r="D27" s="5">
        <v>1536</v>
      </c>
      <c r="E27" s="9" t="s">
        <v>174</v>
      </c>
      <c r="F27" s="7">
        <v>1536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6.3369999999999996E-2</v>
      </c>
      <c r="C30" s="10" t="s">
        <v>177</v>
      </c>
      <c r="D30" s="4">
        <v>3.1699999999999999E-2</v>
      </c>
      <c r="E30" s="10" t="s">
        <v>177</v>
      </c>
      <c r="F30" s="12">
        <v>3.1699999999999999E-2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2035</v>
      </c>
      <c r="E31" s="14" t="s">
        <v>179</v>
      </c>
      <c r="F31" s="7">
        <v>2035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0.15</v>
      </c>
      <c r="E33" s="14" t="s">
        <v>183</v>
      </c>
      <c r="F33" s="12">
        <v>0.15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531</v>
      </c>
      <c r="E35" s="14" t="s">
        <v>37</v>
      </c>
      <c r="F35" s="7">
        <v>531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909</v>
      </c>
      <c r="C38" s="96" t="s">
        <v>194</v>
      </c>
      <c r="D38" s="5">
        <v>456</v>
      </c>
      <c r="E38" s="96" t="s">
        <v>194</v>
      </c>
      <c r="F38" s="7">
        <v>456</v>
      </c>
    </row>
    <row r="39" spans="1:7" ht="15" x14ac:dyDescent="0.25">
      <c r="A39" s="16" t="s">
        <v>196</v>
      </c>
      <c r="B39" s="4" t="s">
        <v>195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 t="s">
        <v>195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 t="s">
        <v>195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 t="s">
        <v>195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 t="s">
        <v>195</v>
      </c>
      <c r="E43" s="14" t="s">
        <v>206</v>
      </c>
      <c r="F43" s="12" t="s">
        <v>195</v>
      </c>
    </row>
    <row r="44" spans="1:7" ht="15" x14ac:dyDescent="0.25">
      <c r="A44" s="16" t="s">
        <v>205</v>
      </c>
      <c r="B44" s="4"/>
      <c r="C44" s="16" t="s">
        <v>207</v>
      </c>
      <c r="D44" s="4" t="s">
        <v>195</v>
      </c>
      <c r="E44" s="14" t="s">
        <v>207</v>
      </c>
      <c r="F44" s="12" t="s">
        <v>195</v>
      </c>
    </row>
    <row r="45" spans="1:7" ht="15" x14ac:dyDescent="0.25">
      <c r="A45" s="16" t="s">
        <v>208</v>
      </c>
      <c r="B45" s="4" t="s">
        <v>195</v>
      </c>
      <c r="C45" s="16" t="s">
        <v>210</v>
      </c>
      <c r="D45" s="4">
        <v>0.22808</v>
      </c>
      <c r="E45" s="14" t="s">
        <v>210</v>
      </c>
      <c r="F45" s="12">
        <v>0.22808</v>
      </c>
    </row>
    <row r="46" spans="1:7" ht="15" x14ac:dyDescent="0.25">
      <c r="A46" s="16" t="s">
        <v>209</v>
      </c>
      <c r="B46" s="4" t="s">
        <v>195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0.35820000000000002</v>
      </c>
      <c r="L64" s="121">
        <f t="shared" si="25"/>
        <v>0</v>
      </c>
      <c r="M64" s="121">
        <f t="shared" si="25"/>
        <v>-8.0530000000000004E-2</v>
      </c>
      <c r="N64" s="121" t="str">
        <f t="shared" si="25"/>
        <v/>
      </c>
      <c r="O64" s="121">
        <f t="shared" si="25"/>
        <v>0.17920000000000003</v>
      </c>
      <c r="P64" s="121">
        <f t="shared" si="25"/>
        <v>0</v>
      </c>
      <c r="Q64" s="121">
        <f t="shared" si="25"/>
        <v>-4.0289999999999999E-2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0.17920000000000003</v>
      </c>
      <c r="V64" s="121">
        <f t="shared" si="25"/>
        <v>0</v>
      </c>
      <c r="W64">
        <f t="shared" si="25"/>
        <v>-4.0289999999999999E-2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I77" si="26">IF(VLOOKUP($H65,$H$82:$Y$95,I$61,0)="",I64,VLOOKUP($H65,$H$82:$Y$95,I$61,0))</f>
        <v>punt vanaf wanneer belasting AOW-</v>
      </c>
      <c r="J65" s="121">
        <f t="shared" ref="J65:J77" si="27">IF(VLOOKUP($H65,$H$82:$Y$95,J$61,0)="",J64,VLOOKUP($H65,$H$82:$Y$95,J$61,0))</f>
        <v>11050</v>
      </c>
      <c r="K65" s="121">
        <f t="shared" ref="K65:K77" si="28">IF(VLOOKUP($H65,$H$82:$Y$95,K$61,0)="",K64,VLOOKUP($H65,$H$82:$Y$95,K$61,0))</f>
        <v>0.35820000000000002</v>
      </c>
      <c r="L65" s="121">
        <f t="shared" ref="L65:L77" si="29">IF(VLOOKUP($H65,$H$82:$Y$95,L$61,0)="",L64,VLOOKUP($H65,$H$82:$Y$95,L$61,0))</f>
        <v>0</v>
      </c>
      <c r="M65" s="121">
        <f t="shared" ref="M65:M77" si="30">IF(VLOOKUP($H65,$H$82:$Y$95,M$61,0)="",M64,VLOOKUP($H65,$H$82:$Y$95,M$61,0))</f>
        <v>-8.0530000000000004E-2</v>
      </c>
      <c r="N65" s="121">
        <f t="shared" ref="N65:N77" si="31">IF(VLOOKUP($H65,$H$82:$Y$95,N$61,0)="",N64,VLOOKUP($H65,$H$82:$Y$95,N$61,0))</f>
        <v>1</v>
      </c>
      <c r="O65" s="121">
        <f t="shared" ref="O65:O77" si="32">IF(VLOOKUP($H65,$H$82:$Y$95,O$61,0)="",O64,VLOOKUP($H65,$H$82:$Y$95,O$61,0))</f>
        <v>0.17920000000000003</v>
      </c>
      <c r="P65" s="121">
        <f t="shared" ref="P65:P77" si="33">IF(VLOOKUP($H65,$H$82:$Y$95,P$61,0)="",P64,VLOOKUP($H65,$H$82:$Y$95,P$61,0))</f>
        <v>0</v>
      </c>
      <c r="Q65" s="121">
        <f t="shared" ref="Q65:Q77" si="34">IF(VLOOKUP($H65,$H$82:$Y$95,Q$61,0)="",Q64,VLOOKUP($H65,$H$82:$Y$95,Q$61,0))</f>
        <v>-4.0289999999999999E-2</v>
      </c>
      <c r="R65" s="121">
        <f t="shared" ref="R65:R77" si="35">IF(VLOOKUP($H65,$H$82:$Y$95,R$61,0)="",R64,VLOOKUP($H65,$H$82:$Y$95,R$61,0))</f>
        <v>0</v>
      </c>
      <c r="S65" s="121" t="str">
        <f t="shared" ref="S65:S77" si="36">IF(VLOOKUP($H65,$H$82:$Y$95,S$61,0)="",S64,VLOOKUP($H65,$H$82:$Y$95,S$61,0))</f>
        <v/>
      </c>
      <c r="T65" s="121" t="str">
        <f t="shared" ref="T65:T77" si="37">IF(VLOOKUP($H65,$H$82:$Y$95,T$61,0)="",T64,VLOOKUP($H65,$H$82:$Y$95,T$61,0))</f>
        <v/>
      </c>
      <c r="U65" s="121">
        <f t="shared" ref="U65:U77" si="38">IF(VLOOKUP($H65,$H$82:$Y$95,U$61,0)="",U64,VLOOKUP($H65,$H$82:$Y$95,U$61,0))</f>
        <v>0.17920000000000003</v>
      </c>
      <c r="V65" s="121">
        <f t="shared" ref="V65:V77" si="39">IF(VLOOKUP($H65,$H$82:$Y$95,V$61,0)="",V64,VLOOKUP($H65,$H$82:$Y$95,V$61,0))</f>
        <v>0</v>
      </c>
      <c r="W65">
        <f t="shared" ref="W65:W77" si="40">IF(VLOOKUP($H65,$H$82:$Y$95,W$61,0)="",W64,VLOOKUP($H65,$H$82:$Y$95,W$61,0))</f>
        <v>-4.0289999999999999E-2</v>
      </c>
      <c r="X65">
        <f t="shared" ref="X65:X77" si="41">IF(VLOOKUP($H65,$H$82:$Y$95,X$61,0)="",X64,VLOOKUP($H65,$H$82:$Y$95,X$61,0))</f>
        <v>0</v>
      </c>
      <c r="Y65" t="str">
        <f t="shared" ref="Y65:Y77" si="42">IF(VLOOKUP($H65,$H$82:$Y$95,Y$61,0)="",Y64,VLOOKUP($H65,$H$82:$Y$95,Y$61,0))</f>
        <v/>
      </c>
      <c r="Z65" t="str">
        <f t="shared" ref="Z65:Z77" si="43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7"/>
        <v>13144</v>
      </c>
      <c r="K66" s="121">
        <f t="shared" si="28"/>
        <v>0.35820000000000002</v>
      </c>
      <c r="L66" s="121">
        <f t="shared" si="29"/>
        <v>0</v>
      </c>
      <c r="M66" s="121">
        <f t="shared" si="30"/>
        <v>-0.30030000000000001</v>
      </c>
      <c r="N66" s="121">
        <f t="shared" si="31"/>
        <v>1</v>
      </c>
      <c r="O66" s="121">
        <f t="shared" si="32"/>
        <v>0.17920000000000003</v>
      </c>
      <c r="P66" s="121">
        <f t="shared" si="33"/>
        <v>0</v>
      </c>
      <c r="Q66" s="121">
        <f t="shared" si="34"/>
        <v>-0.15022999999999997</v>
      </c>
      <c r="R66" s="121">
        <f t="shared" si="35"/>
        <v>0</v>
      </c>
      <c r="S66" s="121" t="str">
        <f t="shared" si="36"/>
        <v/>
      </c>
      <c r="T66" s="121" t="str">
        <f t="shared" si="37"/>
        <v/>
      </c>
      <c r="U66" s="121">
        <f t="shared" si="38"/>
        <v>0.17920000000000003</v>
      </c>
      <c r="V66" s="121">
        <f t="shared" si="39"/>
        <v>0</v>
      </c>
      <c r="W66">
        <f t="shared" si="40"/>
        <v>-0.15022999999999997</v>
      </c>
      <c r="X66">
        <f t="shared" si="41"/>
        <v>0</v>
      </c>
      <c r="Y66" t="str">
        <f t="shared" si="42"/>
        <v/>
      </c>
      <c r="Z66" t="str">
        <f t="shared" si="43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7"/>
        <v>24342</v>
      </c>
      <c r="K67" s="121">
        <f t="shared" si="28"/>
        <v>0.35820000000000002</v>
      </c>
      <c r="L67" s="121">
        <f t="shared" si="29"/>
        <v>0</v>
      </c>
      <c r="M67" s="121">
        <f t="shared" si="30"/>
        <v>-2.2579999999999999E-2</v>
      </c>
      <c r="N67" s="121">
        <f t="shared" si="31"/>
        <v>1</v>
      </c>
      <c r="O67" s="121">
        <f t="shared" si="32"/>
        <v>0.17920000000000003</v>
      </c>
      <c r="P67" s="121">
        <f t="shared" si="33"/>
        <v>0</v>
      </c>
      <c r="Q67" s="121">
        <f t="shared" si="34"/>
        <v>-1.1300000000000001E-2</v>
      </c>
      <c r="R67" s="121">
        <f t="shared" si="35"/>
        <v>0</v>
      </c>
      <c r="S67" s="121" t="str">
        <f t="shared" si="36"/>
        <v/>
      </c>
      <c r="T67" s="121" t="str">
        <f t="shared" si="37"/>
        <v/>
      </c>
      <c r="U67" s="121">
        <f t="shared" si="38"/>
        <v>0.17920000000000003</v>
      </c>
      <c r="V67" s="121">
        <f t="shared" si="39"/>
        <v>0</v>
      </c>
      <c r="W67">
        <f t="shared" si="40"/>
        <v>-1.1300000000000001E-2</v>
      </c>
      <c r="X67">
        <f t="shared" si="41"/>
        <v>0</v>
      </c>
      <c r="Y67" t="str">
        <f t="shared" si="42"/>
        <v/>
      </c>
      <c r="Z67" t="str">
        <f t="shared" si="43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7"/>
        <v>28407</v>
      </c>
      <c r="K68" s="121">
        <f t="shared" si="28"/>
        <v>0.35820000000000002</v>
      </c>
      <c r="L68" s="121">
        <f t="shared" si="29"/>
        <v>6.3369999999999996E-2</v>
      </c>
      <c r="M68" s="121">
        <f t="shared" si="30"/>
        <v>-2.2579999999999999E-2</v>
      </c>
      <c r="N68" s="121">
        <f t="shared" si="31"/>
        <v>1</v>
      </c>
      <c r="O68" s="121">
        <f t="shared" si="32"/>
        <v>0.17920000000000003</v>
      </c>
      <c r="P68" s="121">
        <f t="shared" si="33"/>
        <v>3.1699999999999999E-2</v>
      </c>
      <c r="Q68" s="121">
        <f t="shared" si="34"/>
        <v>-1.1300000000000001E-2</v>
      </c>
      <c r="R68" s="121">
        <f t="shared" si="35"/>
        <v>0</v>
      </c>
      <c r="S68" s="121" t="str">
        <f t="shared" si="36"/>
        <v/>
      </c>
      <c r="T68" s="121" t="str">
        <f t="shared" si="37"/>
        <v/>
      </c>
      <c r="U68" s="121">
        <f t="shared" si="38"/>
        <v>0.17920000000000003</v>
      </c>
      <c r="V68" s="121">
        <f t="shared" si="39"/>
        <v>3.1699999999999999E-2</v>
      </c>
      <c r="W68">
        <f t="shared" si="40"/>
        <v>-1.1300000000000001E-2</v>
      </c>
      <c r="X68">
        <f t="shared" si="41"/>
        <v>0</v>
      </c>
      <c r="Y68" t="str">
        <f t="shared" si="42"/>
        <v/>
      </c>
      <c r="Z68" t="str">
        <f t="shared" si="43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7"/>
        <v>34001</v>
      </c>
      <c r="K69" s="121">
        <f t="shared" si="28"/>
        <v>0.35820000000000002</v>
      </c>
      <c r="L69" s="121">
        <f t="shared" si="29"/>
        <v>6.3369999999999996E-2</v>
      </c>
      <c r="M69" s="121">
        <f t="shared" si="30"/>
        <v>-2.2579999999999999E-2</v>
      </c>
      <c r="N69" s="121">
        <f t="shared" si="31"/>
        <v>1</v>
      </c>
      <c r="O69" s="121">
        <f t="shared" si="32"/>
        <v>0.17920000000000003</v>
      </c>
      <c r="P69" s="121">
        <f t="shared" si="33"/>
        <v>3.1699999999999999E-2</v>
      </c>
      <c r="Q69" s="121">
        <f t="shared" si="34"/>
        <v>-1.1300000000000001E-2</v>
      </c>
      <c r="R69" s="121">
        <f t="shared" si="35"/>
        <v>0</v>
      </c>
      <c r="S69" s="121">
        <f t="shared" si="36"/>
        <v>1</v>
      </c>
      <c r="T69" s="121" t="str">
        <f t="shared" si="37"/>
        <v xml:space="preserve"> </v>
      </c>
      <c r="U69" s="121">
        <f t="shared" si="38"/>
        <v>0.17920000000000003</v>
      </c>
      <c r="V69" s="121">
        <f t="shared" si="39"/>
        <v>3.1699999999999999E-2</v>
      </c>
      <c r="W69">
        <f t="shared" si="40"/>
        <v>-1.1300000000000001E-2</v>
      </c>
      <c r="X69">
        <f t="shared" si="41"/>
        <v>0</v>
      </c>
      <c r="Y69">
        <f t="shared" si="42"/>
        <v>1</v>
      </c>
      <c r="Z69" t="str">
        <f t="shared" si="43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7"/>
        <v>36661</v>
      </c>
      <c r="K70" s="121">
        <f t="shared" si="28"/>
        <v>0.35820000000000002</v>
      </c>
      <c r="L70" s="121">
        <f t="shared" si="29"/>
        <v>6.3369999999999996E-2</v>
      </c>
      <c r="M70" s="121">
        <f t="shared" si="30"/>
        <v>-2.2579999999999999E-2</v>
      </c>
      <c r="N70" s="121">
        <f t="shared" si="31"/>
        <v>1</v>
      </c>
      <c r="O70" s="121">
        <f t="shared" si="32"/>
        <v>0.17920000000000003</v>
      </c>
      <c r="P70" s="121">
        <f t="shared" si="33"/>
        <v>3.1699999999999999E-2</v>
      </c>
      <c r="Q70" s="121">
        <f t="shared" si="34"/>
        <v>-1.1300000000000001E-2</v>
      </c>
      <c r="R70" s="121">
        <f t="shared" si="35"/>
        <v>0</v>
      </c>
      <c r="S70" s="121">
        <f t="shared" si="36"/>
        <v>1</v>
      </c>
      <c r="T70" s="121">
        <f t="shared" si="37"/>
        <v>1</v>
      </c>
      <c r="U70" s="121">
        <f t="shared" si="38"/>
        <v>0.17920000000000003</v>
      </c>
      <c r="V70" s="121">
        <f t="shared" si="39"/>
        <v>3.1699999999999999E-2</v>
      </c>
      <c r="W70">
        <f t="shared" si="40"/>
        <v>-1.1300000000000001E-2</v>
      </c>
      <c r="X70">
        <f t="shared" si="41"/>
        <v>0</v>
      </c>
      <c r="Y70">
        <f t="shared" si="42"/>
        <v>1</v>
      </c>
      <c r="Z70">
        <f t="shared" si="43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7"/>
        <v>38442</v>
      </c>
      <c r="K71" s="121">
        <f t="shared" si="28"/>
        <v>0.37480000000000002</v>
      </c>
      <c r="L71" s="121">
        <f t="shared" si="29"/>
        <v>6.3369999999999996E-2</v>
      </c>
      <c r="M71" s="121">
        <f t="shared" si="30"/>
        <v>-2.2579999999999999E-2</v>
      </c>
      <c r="N71" s="121">
        <f t="shared" si="31"/>
        <v>1</v>
      </c>
      <c r="O71" s="121">
        <f t="shared" si="32"/>
        <v>0.17920000000000003</v>
      </c>
      <c r="P71" s="121">
        <f t="shared" si="33"/>
        <v>3.1699999999999999E-2</v>
      </c>
      <c r="Q71" s="121">
        <f t="shared" si="34"/>
        <v>-1.1300000000000001E-2</v>
      </c>
      <c r="R71" s="121">
        <f t="shared" si="35"/>
        <v>0</v>
      </c>
      <c r="S71" s="121">
        <f t="shared" si="36"/>
        <v>1</v>
      </c>
      <c r="T71" s="121">
        <f t="shared" si="37"/>
        <v>1</v>
      </c>
      <c r="U71" s="121">
        <f t="shared" si="38"/>
        <v>0.37480000000000002</v>
      </c>
      <c r="V71" s="121">
        <f t="shared" si="39"/>
        <v>3.1699999999999999E-2</v>
      </c>
      <c r="W71">
        <f t="shared" si="40"/>
        <v>-1.1300000000000001E-2</v>
      </c>
      <c r="X71">
        <f t="shared" si="41"/>
        <v>0</v>
      </c>
      <c r="Y71">
        <f t="shared" si="42"/>
        <v>1</v>
      </c>
      <c r="Z71">
        <f t="shared" si="43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7"/>
        <v>40503</v>
      </c>
      <c r="K72" s="121">
        <f t="shared" si="28"/>
        <v>0.37480000000000002</v>
      </c>
      <c r="L72" s="121">
        <f t="shared" si="29"/>
        <v>6.3369999999999996E-2</v>
      </c>
      <c r="M72" s="121">
        <f t="shared" si="30"/>
        <v>-2.2579999999999999E-2</v>
      </c>
      <c r="N72" s="121">
        <f t="shared" si="31"/>
        <v>1</v>
      </c>
      <c r="O72" s="121">
        <f t="shared" si="32"/>
        <v>0.37480000000000002</v>
      </c>
      <c r="P72" s="121">
        <f t="shared" si="33"/>
        <v>3.1699999999999999E-2</v>
      </c>
      <c r="Q72" s="121">
        <f t="shared" si="34"/>
        <v>-1.1300000000000001E-2</v>
      </c>
      <c r="R72" s="121">
        <f t="shared" si="35"/>
        <v>0</v>
      </c>
      <c r="S72" s="121">
        <f t="shared" si="36"/>
        <v>1</v>
      </c>
      <c r="T72" s="121">
        <f t="shared" si="37"/>
        <v>1</v>
      </c>
      <c r="U72" s="121">
        <f t="shared" si="38"/>
        <v>0.37480000000000002</v>
      </c>
      <c r="V72" s="121">
        <f t="shared" si="39"/>
        <v>3.1699999999999999E-2</v>
      </c>
      <c r="W72">
        <f t="shared" si="40"/>
        <v>-1.1300000000000001E-2</v>
      </c>
      <c r="X72">
        <f t="shared" si="41"/>
        <v>0</v>
      </c>
      <c r="Y72">
        <f t="shared" si="42"/>
        <v>1</v>
      </c>
      <c r="Z72">
        <f t="shared" si="43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7"/>
        <v>43072</v>
      </c>
      <c r="K73" s="121">
        <f t="shared" si="28"/>
        <v>0.37480000000000002</v>
      </c>
      <c r="L73" s="121">
        <f t="shared" si="29"/>
        <v>6.3369999999999996E-2</v>
      </c>
      <c r="M73" s="121">
        <f t="shared" si="30"/>
        <v>6.5100000000000005E-2</v>
      </c>
      <c r="N73" s="121">
        <f t="shared" si="31"/>
        <v>1</v>
      </c>
      <c r="O73" s="121">
        <f t="shared" si="32"/>
        <v>0.37480000000000002</v>
      </c>
      <c r="P73" s="121">
        <f t="shared" si="33"/>
        <v>3.1699999999999999E-2</v>
      </c>
      <c r="Q73" s="121">
        <f t="shared" si="34"/>
        <v>3.2570000000000002E-2</v>
      </c>
      <c r="R73" s="121">
        <f t="shared" si="35"/>
        <v>0</v>
      </c>
      <c r="S73" s="121">
        <f t="shared" si="36"/>
        <v>1</v>
      </c>
      <c r="T73" s="121">
        <f t="shared" si="37"/>
        <v>1</v>
      </c>
      <c r="U73" s="121">
        <f t="shared" si="38"/>
        <v>0.37480000000000002</v>
      </c>
      <c r="V73" s="121">
        <f t="shared" si="39"/>
        <v>3.1699999999999999E-2</v>
      </c>
      <c r="W73">
        <f t="shared" si="40"/>
        <v>3.2570000000000002E-2</v>
      </c>
      <c r="X73">
        <f t="shared" si="41"/>
        <v>0</v>
      </c>
      <c r="Y73">
        <f t="shared" si="42"/>
        <v>1</v>
      </c>
      <c r="Z73">
        <f t="shared" si="43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7"/>
        <v>45309</v>
      </c>
      <c r="K74" s="121">
        <f t="shared" si="28"/>
        <v>0.37480000000000002</v>
      </c>
      <c r="L74" s="121">
        <f t="shared" si="29"/>
        <v>6.3369999999999996E-2</v>
      </c>
      <c r="M74" s="121">
        <f t="shared" si="30"/>
        <v>6.5100000000000005E-2</v>
      </c>
      <c r="N74" s="121">
        <f t="shared" si="31"/>
        <v>1</v>
      </c>
      <c r="O74" s="121">
        <f t="shared" si="32"/>
        <v>0.37480000000000002</v>
      </c>
      <c r="P74" s="121">
        <f t="shared" si="33"/>
        <v>3.1699999999999999E-2</v>
      </c>
      <c r="Q74" s="121">
        <f t="shared" si="34"/>
        <v>3.2570000000000002E-2</v>
      </c>
      <c r="R74" s="121">
        <f t="shared" si="35"/>
        <v>0.15</v>
      </c>
      <c r="S74" s="121">
        <f t="shared" si="36"/>
        <v>1</v>
      </c>
      <c r="T74" s="121">
        <f t="shared" si="37"/>
        <v>1</v>
      </c>
      <c r="U74" s="121">
        <f t="shared" si="38"/>
        <v>0.37480000000000002</v>
      </c>
      <c r="V74" s="121">
        <f t="shared" si="39"/>
        <v>3.1699999999999999E-2</v>
      </c>
      <c r="W74">
        <f t="shared" si="40"/>
        <v>3.2570000000000002E-2</v>
      </c>
      <c r="X74">
        <f t="shared" si="41"/>
        <v>0.15</v>
      </c>
      <c r="Y74">
        <f t="shared" si="42"/>
        <v>1</v>
      </c>
      <c r="Z74">
        <f t="shared" si="43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7"/>
        <v>58876</v>
      </c>
      <c r="K75" s="121">
        <f t="shared" si="28"/>
        <v>0.37480000000000002</v>
      </c>
      <c r="L75" s="121">
        <f t="shared" si="29"/>
        <v>6.3369999999999996E-2</v>
      </c>
      <c r="M75" s="121">
        <f t="shared" si="30"/>
        <v>6.5100000000000005E-2</v>
      </c>
      <c r="N75" s="121">
        <f t="shared" si="31"/>
        <v>1</v>
      </c>
      <c r="O75" s="121">
        <f t="shared" si="32"/>
        <v>0.37480000000000002</v>
      </c>
      <c r="P75" s="121">
        <f t="shared" si="33"/>
        <v>3.1699999999999999E-2</v>
      </c>
      <c r="Q75" s="121">
        <f t="shared" si="34"/>
        <v>3.2570000000000002E-2</v>
      </c>
      <c r="R75" s="121">
        <f t="shared" si="35"/>
        <v>0</v>
      </c>
      <c r="S75" s="121">
        <f t="shared" si="36"/>
        <v>1</v>
      </c>
      <c r="T75" s="121">
        <f t="shared" si="37"/>
        <v>1</v>
      </c>
      <c r="U75" s="121">
        <f t="shared" si="38"/>
        <v>0.37480000000000002</v>
      </c>
      <c r="V75" s="121">
        <f t="shared" si="39"/>
        <v>3.1699999999999999E-2</v>
      </c>
      <c r="W75">
        <f t="shared" si="40"/>
        <v>3.2570000000000002E-2</v>
      </c>
      <c r="X75">
        <f t="shared" si="41"/>
        <v>0</v>
      </c>
      <c r="Y75">
        <f t="shared" si="42"/>
        <v>1</v>
      </c>
      <c r="Z75">
        <f t="shared" si="43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7"/>
        <v>76818</v>
      </c>
      <c r="K76" s="121">
        <f t="shared" si="28"/>
        <v>0.495</v>
      </c>
      <c r="L76" s="121">
        <f t="shared" si="29"/>
        <v>0</v>
      </c>
      <c r="M76" s="121">
        <f t="shared" si="30"/>
        <v>6.5100000000000005E-2</v>
      </c>
      <c r="N76" s="121">
        <f t="shared" si="31"/>
        <v>1</v>
      </c>
      <c r="O76" s="121">
        <f t="shared" si="32"/>
        <v>0.495</v>
      </c>
      <c r="P76" s="121">
        <f t="shared" si="33"/>
        <v>0</v>
      </c>
      <c r="Q76" s="121">
        <f t="shared" si="34"/>
        <v>3.2570000000000002E-2</v>
      </c>
      <c r="R76" s="121">
        <f t="shared" si="35"/>
        <v>0</v>
      </c>
      <c r="S76" s="121">
        <f t="shared" si="36"/>
        <v>1</v>
      </c>
      <c r="T76" s="121">
        <f t="shared" si="37"/>
        <v>1</v>
      </c>
      <c r="U76" s="121">
        <f t="shared" si="38"/>
        <v>0.495</v>
      </c>
      <c r="V76" s="121">
        <f t="shared" si="39"/>
        <v>0</v>
      </c>
      <c r="W76">
        <f t="shared" si="40"/>
        <v>3.2570000000000002E-2</v>
      </c>
      <c r="X76">
        <f t="shared" si="41"/>
        <v>0</v>
      </c>
      <c r="Y76">
        <f t="shared" si="42"/>
        <v>1</v>
      </c>
      <c r="Z76">
        <f t="shared" si="43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7"/>
        <v>139405</v>
      </c>
      <c r="K77" s="121">
        <f t="shared" si="28"/>
        <v>0.495</v>
      </c>
      <c r="L77" s="121">
        <f t="shared" si="29"/>
        <v>0</v>
      </c>
      <c r="M77" s="121">
        <f t="shared" si="30"/>
        <v>0</v>
      </c>
      <c r="N77" s="121">
        <f t="shared" si="31"/>
        <v>1</v>
      </c>
      <c r="O77" s="121">
        <f t="shared" si="32"/>
        <v>0.495</v>
      </c>
      <c r="P77" s="121">
        <f t="shared" si="33"/>
        <v>0</v>
      </c>
      <c r="Q77" s="121">
        <f t="shared" si="34"/>
        <v>0</v>
      </c>
      <c r="R77" s="121">
        <f t="shared" si="35"/>
        <v>0</v>
      </c>
      <c r="S77" s="121">
        <f t="shared" si="36"/>
        <v>1</v>
      </c>
      <c r="T77" s="121">
        <f t="shared" si="37"/>
        <v>1</v>
      </c>
      <c r="U77" s="121">
        <f t="shared" si="38"/>
        <v>0.495</v>
      </c>
      <c r="V77" s="121">
        <f t="shared" si="39"/>
        <v>0</v>
      </c>
      <c r="W77">
        <f t="shared" si="40"/>
        <v>0</v>
      </c>
      <c r="X77">
        <f t="shared" si="41"/>
        <v>0</v>
      </c>
      <c r="Y77">
        <f t="shared" si="42"/>
        <v>1</v>
      </c>
      <c r="Z77">
        <f t="shared" si="43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0.35820000000000002</v>
      </c>
      <c r="L82" s="166"/>
      <c r="M82" s="166">
        <f>-B15</f>
        <v>-8.0530000000000004E-2</v>
      </c>
      <c r="N82" s="167" t="str">
        <f>IF($H$83=$H$82,1,"")</f>
        <v/>
      </c>
      <c r="O82" s="165">
        <f>D8/100</f>
        <v>0.17920000000000003</v>
      </c>
      <c r="P82" s="166"/>
      <c r="Q82" s="166">
        <f>-D15</f>
        <v>-4.0289999999999999E-2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0.17920000000000003</v>
      </c>
      <c r="V82" s="166"/>
      <c r="W82" s="31">
        <f>-F15</f>
        <v>-4.0289999999999999E-2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44">ROUND(SUMPRODUCT((J83&gt;=$J$82:$J$95)/COUNTIF($J$82:$J$95,$J$82:$J$95)),)</f>
        <v>2</v>
      </c>
      <c r="I83" s="140" t="s">
        <v>65</v>
      </c>
      <c r="J83" s="164">
        <f>J99</f>
        <v>11050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44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-0.30030000000000001</v>
      </c>
      <c r="N84" s="169"/>
      <c r="O84" s="165"/>
      <c r="P84" s="166"/>
      <c r="Q84" s="166">
        <f>-D17</f>
        <v>-0.15022999999999997</v>
      </c>
      <c r="R84" s="166"/>
      <c r="S84" s="180"/>
      <c r="T84" s="166"/>
      <c r="U84" s="165"/>
      <c r="V84" s="166"/>
      <c r="W84" s="31">
        <f>-F17</f>
        <v>-0.15022999999999997</v>
      </c>
      <c r="X84" s="30"/>
      <c r="Y84" s="30"/>
      <c r="Z84" s="32"/>
    </row>
    <row r="85" spans="8:26" x14ac:dyDescent="0.2">
      <c r="H85" s="163">
        <f t="shared" si="44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-2.2579999999999999E-2</v>
      </c>
      <c r="N85" s="169"/>
      <c r="O85" s="165"/>
      <c r="P85" s="166"/>
      <c r="Q85" s="166">
        <f>-D19</f>
        <v>-1.1300000000000001E-2</v>
      </c>
      <c r="R85" s="166"/>
      <c r="S85" s="180"/>
      <c r="T85" s="166"/>
      <c r="U85" s="165"/>
      <c r="V85" s="166"/>
      <c r="W85" s="31">
        <f>-F19</f>
        <v>-1.1300000000000001E-2</v>
      </c>
      <c r="X85" s="30"/>
      <c r="Y85" s="30"/>
      <c r="Z85" s="32"/>
    </row>
    <row r="86" spans="8:26" x14ac:dyDescent="0.2">
      <c r="H86" s="163">
        <f t="shared" si="44"/>
        <v>5</v>
      </c>
      <c r="I86" s="170" t="s">
        <v>160</v>
      </c>
      <c r="J86" s="164">
        <f>B28+1</f>
        <v>28407</v>
      </c>
      <c r="K86" s="165"/>
      <c r="L86" s="166">
        <f>B30</f>
        <v>6.3369999999999996E-2</v>
      </c>
      <c r="M86" s="166"/>
      <c r="N86" s="169"/>
      <c r="O86" s="165"/>
      <c r="P86" s="166">
        <f>D30</f>
        <v>3.1699999999999999E-2</v>
      </c>
      <c r="Q86" s="166"/>
      <c r="R86" s="166"/>
      <c r="S86" s="180"/>
      <c r="T86" s="166"/>
      <c r="U86" s="165"/>
      <c r="V86" s="166">
        <f>F30</f>
        <v>3.1699999999999999E-2</v>
      </c>
      <c r="W86" s="31"/>
      <c r="X86" s="30"/>
      <c r="Y86" s="30"/>
      <c r="Z86" s="32"/>
    </row>
    <row r="87" spans="8:26" x14ac:dyDescent="0.2">
      <c r="H87" s="163">
        <f t="shared" si="44"/>
        <v>6</v>
      </c>
      <c r="I87" s="140" t="s">
        <v>249</v>
      </c>
      <c r="J87" s="164">
        <f>J101</f>
        <v>34001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36661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si="44"/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44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44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6.5100000000000005E-2</v>
      </c>
      <c r="N91" s="169"/>
      <c r="O91" s="165"/>
      <c r="P91" s="166"/>
      <c r="Q91" s="166">
        <f>D21</f>
        <v>3.2570000000000002E-2</v>
      </c>
      <c r="R91" s="166"/>
      <c r="S91" s="180"/>
      <c r="T91" s="166"/>
      <c r="U91" s="165"/>
      <c r="V91" s="166"/>
      <c r="W91" s="31">
        <f>F21</f>
        <v>3.2570000000000002E-2</v>
      </c>
      <c r="X91" s="30"/>
      <c r="Y91" s="30"/>
      <c r="Z91" s="32"/>
    </row>
    <row r="92" spans="8:26" x14ac:dyDescent="0.2">
      <c r="H92" s="163">
        <f t="shared" si="44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0.15</v>
      </c>
      <c r="S92" s="180"/>
      <c r="T92" s="166"/>
      <c r="U92" s="165"/>
      <c r="V92" s="166"/>
      <c r="W92" s="31"/>
      <c r="X92" s="31">
        <f>F33</f>
        <v>0.15</v>
      </c>
      <c r="Y92" s="31"/>
      <c r="Z92" s="33"/>
    </row>
    <row r="93" spans="8:26" x14ac:dyDescent="0.2">
      <c r="H93" s="163">
        <f t="shared" si="44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44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44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11050</v>
      </c>
    </row>
    <row r="101" spans="9:11" ht="25.5" x14ac:dyDescent="0.2">
      <c r="I101" s="136" t="s">
        <v>247</v>
      </c>
      <c r="J101" s="138">
        <f>IF(J102&lt;K102,J102,IF(J103&lt;K103,J103,J104))</f>
        <v>34001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25708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77110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34001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36661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29530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95439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36661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69" priority="2">
      <formula>B1&lt;&gt;AL1</formula>
    </cfRule>
  </conditionalFormatting>
  <conditionalFormatting sqref="F1">
    <cfRule type="expression" dxfId="6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Blad72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213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0.35820000000000002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0.1792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0.1792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150">
        <f t="shared" si="0"/>
        <v>8532</v>
      </c>
      <c r="I8" s="151">
        <f t="shared" ref="I8:I16" si="5">ROUND(K65,4)</f>
        <v>0.35820000000000002</v>
      </c>
      <c r="J8" s="118">
        <f t="shared" si="1"/>
        <v>0.35820000000000002</v>
      </c>
      <c r="K8" s="118">
        <f t="shared" ref="K8:K16" si="6">ROUND(IF(N65=1,SUM(L65:M65),0),4)</f>
        <v>-8.0500000000000002E-2</v>
      </c>
      <c r="L8" s="118">
        <f t="shared" ref="L8:L16" si="7">ROUND(O65,4)</f>
        <v>0.1792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0.1792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0.35820000000000002</v>
      </c>
      <c r="J9" s="118">
        <f t="shared" si="1"/>
        <v>0.35820000000000002</v>
      </c>
      <c r="K9" s="118">
        <f t="shared" si="6"/>
        <v>-0.30030000000000001</v>
      </c>
      <c r="L9" s="118">
        <f t="shared" si="7"/>
        <v>0.1792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0.1792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20948</v>
      </c>
      <c r="I10" s="151">
        <f t="shared" si="5"/>
        <v>0.35820000000000002</v>
      </c>
      <c r="J10" s="118">
        <f t="shared" si="1"/>
        <v>0.35820000000000002</v>
      </c>
      <c r="K10" s="118">
        <f t="shared" si="6"/>
        <v>-0.30030000000000001</v>
      </c>
      <c r="L10" s="118">
        <f t="shared" si="7"/>
        <v>0.1792</v>
      </c>
      <c r="M10" s="118">
        <f t="shared" si="2"/>
        <v>0.1792</v>
      </c>
      <c r="N10" s="118">
        <f t="shared" si="8"/>
        <v>-0.1502</v>
      </c>
      <c r="O10" s="133">
        <f t="shared" si="9"/>
        <v>0</v>
      </c>
      <c r="P10" s="133">
        <f t="shared" si="10"/>
        <v>0</v>
      </c>
      <c r="Q10" s="130">
        <f t="shared" si="3"/>
        <v>0.1792</v>
      </c>
      <c r="R10" s="118">
        <f t="shared" si="4"/>
        <v>0.1792</v>
      </c>
      <c r="S10" s="118">
        <f t="shared" si="11"/>
        <v>-0.1502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24342</v>
      </c>
      <c r="I11" s="151">
        <f t="shared" si="5"/>
        <v>0.35820000000000002</v>
      </c>
      <c r="J11" s="118">
        <f t="shared" si="1"/>
        <v>0.35820000000000002</v>
      </c>
      <c r="K11" s="118">
        <f t="shared" si="6"/>
        <v>-2.2599999999999999E-2</v>
      </c>
      <c r="L11" s="118">
        <f t="shared" si="7"/>
        <v>0.1792</v>
      </c>
      <c r="M11" s="118">
        <f t="shared" si="2"/>
        <v>0.1792</v>
      </c>
      <c r="N11" s="118">
        <f t="shared" si="8"/>
        <v>-1.1299999999999999E-2</v>
      </c>
      <c r="O11" s="133">
        <f t="shared" si="9"/>
        <v>0</v>
      </c>
      <c r="P11" s="133">
        <f t="shared" si="10"/>
        <v>0</v>
      </c>
      <c r="Q11" s="130">
        <f t="shared" si="3"/>
        <v>0.1792</v>
      </c>
      <c r="R11" s="118">
        <f t="shared" si="4"/>
        <v>0.1792</v>
      </c>
      <c r="S11" s="118">
        <f t="shared" si="11"/>
        <v>-1.1299999999999999E-2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27211</v>
      </c>
      <c r="I12" s="151">
        <f t="shared" si="5"/>
        <v>0.35820000000000002</v>
      </c>
      <c r="J12" s="118">
        <f t="shared" si="1"/>
        <v>0.35820000000000002</v>
      </c>
      <c r="K12" s="118">
        <f t="shared" si="6"/>
        <v>-2.2599999999999999E-2</v>
      </c>
      <c r="L12" s="118">
        <f t="shared" si="7"/>
        <v>0.1792</v>
      </c>
      <c r="M12" s="118">
        <f t="shared" si="2"/>
        <v>0.1792</v>
      </c>
      <c r="N12" s="118">
        <f t="shared" si="8"/>
        <v>-1.1299999999999999E-2</v>
      </c>
      <c r="O12" s="133">
        <f t="shared" si="9"/>
        <v>0.1792</v>
      </c>
      <c r="P12" s="133">
        <f t="shared" si="10"/>
        <v>-1.1299999999999999E-2</v>
      </c>
      <c r="Q12" s="130">
        <f t="shared" si="3"/>
        <v>0.1792</v>
      </c>
      <c r="R12" s="118">
        <f t="shared" si="4"/>
        <v>0.1792</v>
      </c>
      <c r="S12" s="118">
        <f t="shared" si="11"/>
        <v>-1.1299999999999999E-2</v>
      </c>
      <c r="T12" s="134">
        <f t="shared" si="12"/>
        <v>0.1792</v>
      </c>
      <c r="U12" s="135">
        <f t="shared" si="13"/>
        <v>-1.1299999999999999E-2</v>
      </c>
    </row>
    <row r="13" spans="1:36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150">
        <f t="shared" si="0"/>
        <v>28407</v>
      </c>
      <c r="I13" s="151">
        <f>ROUND(K70,4)</f>
        <v>0.35820000000000002</v>
      </c>
      <c r="J13" s="118">
        <f t="shared" si="1"/>
        <v>0.35820000000000002</v>
      </c>
      <c r="K13" s="118">
        <f t="shared" si="6"/>
        <v>2.63E-2</v>
      </c>
      <c r="L13" s="118">
        <f t="shared" si="7"/>
        <v>0.1792</v>
      </c>
      <c r="M13" s="118">
        <f t="shared" si="2"/>
        <v>0.1792</v>
      </c>
      <c r="N13" s="118">
        <f t="shared" si="8"/>
        <v>6.0000000000000001E-3</v>
      </c>
      <c r="O13" s="133">
        <f t="shared" si="9"/>
        <v>0.1792</v>
      </c>
      <c r="P13" s="133">
        <f t="shared" si="10"/>
        <v>6.0000000000000001E-3</v>
      </c>
      <c r="Q13" s="130">
        <f t="shared" si="3"/>
        <v>0.1792</v>
      </c>
      <c r="R13" s="118">
        <f t="shared" si="4"/>
        <v>0.1792</v>
      </c>
      <c r="S13" s="118">
        <f t="shared" si="11"/>
        <v>6.0000000000000001E-3</v>
      </c>
      <c r="T13" s="134">
        <f t="shared" si="12"/>
        <v>0.1792</v>
      </c>
      <c r="U13" s="135">
        <f t="shared" si="13"/>
        <v>6.0000000000000001E-3</v>
      </c>
    </row>
    <row r="14" spans="1:36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2.63E-2</v>
      </c>
      <c r="L14" s="118">
        <f t="shared" si="7"/>
        <v>0.1792</v>
      </c>
      <c r="M14" s="118">
        <f t="shared" si="2"/>
        <v>0.1792</v>
      </c>
      <c r="N14" s="118">
        <f t="shared" si="8"/>
        <v>6.0000000000000001E-3</v>
      </c>
      <c r="O14" s="133">
        <f t="shared" si="9"/>
        <v>0.1792</v>
      </c>
      <c r="P14" s="133">
        <f t="shared" si="10"/>
        <v>6.0000000000000001E-3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6.0000000000000001E-3</v>
      </c>
      <c r="T14" s="134">
        <f t="shared" si="12"/>
        <v>0.37480000000000002</v>
      </c>
      <c r="U14" s="135">
        <f t="shared" si="13"/>
        <v>6.0000000000000001E-3</v>
      </c>
    </row>
    <row r="15" spans="1:36" ht="15" x14ac:dyDescent="0.25">
      <c r="A15" s="16" t="s">
        <v>42</v>
      </c>
      <c r="B15" s="4">
        <v>8.0530000000000004E-2</v>
      </c>
      <c r="C15" s="16" t="s">
        <v>45</v>
      </c>
      <c r="D15" s="4">
        <v>4.0289999999999999E-2</v>
      </c>
      <c r="E15" s="16" t="s">
        <v>45</v>
      </c>
      <c r="F15" s="12">
        <v>4.0289999999999999E-2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2.63E-2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6.0000000000000001E-3</v>
      </c>
      <c r="O15" s="133">
        <f t="shared" si="9"/>
        <v>0.37480000000000002</v>
      </c>
      <c r="P15" s="133">
        <f t="shared" si="10"/>
        <v>6.0000000000000001E-3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6.0000000000000001E-3</v>
      </c>
      <c r="T15" s="134">
        <f t="shared" si="12"/>
        <v>0.37480000000000002</v>
      </c>
      <c r="U15" s="135">
        <f t="shared" si="13"/>
        <v>6.0000000000000001E-3</v>
      </c>
    </row>
    <row r="16" spans="1:36" ht="15" x14ac:dyDescent="0.25">
      <c r="A16" s="14" t="s">
        <v>50</v>
      </c>
      <c r="B16" s="5">
        <v>980</v>
      </c>
      <c r="C16" s="14" t="s">
        <v>56</v>
      </c>
      <c r="D16" s="5">
        <v>491</v>
      </c>
      <c r="E16" s="14" t="s">
        <v>56</v>
      </c>
      <c r="F16" s="7">
        <v>491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0.114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4.9799999999999997E-2</v>
      </c>
      <c r="O16" s="133">
        <f t="shared" si="9"/>
        <v>0.37480000000000002</v>
      </c>
      <c r="P16" s="133">
        <f t="shared" si="10"/>
        <v>4.9799999999999997E-2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4.9799999999999997E-2</v>
      </c>
      <c r="T16" s="134">
        <f t="shared" si="12"/>
        <v>0.37480000000000002</v>
      </c>
      <c r="U16" s="135">
        <f t="shared" si="13"/>
        <v>4.9799999999999997E-2</v>
      </c>
    </row>
    <row r="17" spans="1:21" ht="15" x14ac:dyDescent="0.25">
      <c r="A17" s="16" t="s">
        <v>43</v>
      </c>
      <c r="B17" s="4">
        <v>0.30030000000000001</v>
      </c>
      <c r="C17" s="16" t="s">
        <v>46</v>
      </c>
      <c r="D17" s="4">
        <v>0.15022999999999997</v>
      </c>
      <c r="E17" s="16" t="s">
        <v>46</v>
      </c>
      <c r="F17" s="12">
        <v>0.15022999999999997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0.114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0.13139999999999999</v>
      </c>
      <c r="O17" s="133">
        <f>IFERROR(ROUND(IF(T74=1,L17,0),4),"")</f>
        <v>0.37480000000000002</v>
      </c>
      <c r="P17" s="133">
        <f>IFERROR(ROUND(IF(T74=1,SUM(P74:R74),0),4),"")</f>
        <v>0.13139999999999999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0.13139999999999999</v>
      </c>
      <c r="T17" s="134">
        <f>IFERROR(ROUND(IF(Z74=1,Q17,0),4),"")</f>
        <v>0.37480000000000002</v>
      </c>
      <c r="U17" s="135">
        <f>IFERROR(ROUND(IF(Z74=1,SUM(V74:X74),0),4),"")</f>
        <v>0.13139999999999999</v>
      </c>
    </row>
    <row r="18" spans="1:21" ht="15" x14ac:dyDescent="0.25">
      <c r="A18" s="14" t="s">
        <v>51</v>
      </c>
      <c r="B18" s="5">
        <v>5220</v>
      </c>
      <c r="C18" s="14" t="s">
        <v>57</v>
      </c>
      <c r="D18" s="5">
        <v>2612</v>
      </c>
      <c r="E18" s="14" t="s">
        <v>57</v>
      </c>
      <c r="F18" s="7">
        <v>2612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0.114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4.9799999999999997E-2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4.9799999999999997E-2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4.9799999999999997E-2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4.9799999999999997E-2</v>
      </c>
    </row>
    <row r="19" spans="1:21" ht="15" x14ac:dyDescent="0.25">
      <c r="A19" s="14" t="s">
        <v>44</v>
      </c>
      <c r="B19" s="4">
        <v>2.2579999999999999E-2</v>
      </c>
      <c r="C19" s="14" t="s">
        <v>47</v>
      </c>
      <c r="D19" s="4">
        <v>1.1300000000000001E-2</v>
      </c>
      <c r="E19" s="14" t="s">
        <v>47</v>
      </c>
      <c r="F19" s="12">
        <v>1.1300000000000001E-2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6.5100000000000005E-2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3.2599999999999997E-2</v>
      </c>
      <c r="O19" s="133">
        <f t="shared" si="21"/>
        <v>0.495</v>
      </c>
      <c r="P19" s="133">
        <f t="shared" si="22"/>
        <v>3.2599999999999997E-2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3.2599999999999997E-2</v>
      </c>
      <c r="T19" s="134">
        <f t="shared" si="23"/>
        <v>0.495</v>
      </c>
      <c r="U19" s="135">
        <f t="shared" si="24"/>
        <v>3.2599999999999997E-2</v>
      </c>
    </row>
    <row r="20" spans="1:21" ht="15" x14ac:dyDescent="0.25">
      <c r="A20" s="14" t="s">
        <v>52</v>
      </c>
      <c r="B20" s="5">
        <v>5599</v>
      </c>
      <c r="C20" s="14" t="s">
        <v>58</v>
      </c>
      <c r="D20" s="5">
        <v>2802</v>
      </c>
      <c r="E20" s="14" t="s">
        <v>58</v>
      </c>
      <c r="F20" s="7">
        <v>2802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6.5100000000000005E-2</v>
      </c>
      <c r="C21" s="10" t="s">
        <v>55</v>
      </c>
      <c r="D21" s="4">
        <v>3.2570000000000002E-2</v>
      </c>
      <c r="E21" s="10" t="s">
        <v>55</v>
      </c>
      <c r="F21" s="12">
        <v>3.2570000000000002E-2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 t="s">
        <v>195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 t="s">
        <v>195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0.35820000000000002</v>
      </c>
      <c r="L64" s="121">
        <f t="shared" si="25"/>
        <v>0</v>
      </c>
      <c r="M64" s="121">
        <f t="shared" si="25"/>
        <v>-8.0530000000000004E-2</v>
      </c>
      <c r="N64" s="121" t="str">
        <f t="shared" si="25"/>
        <v/>
      </c>
      <c r="O64" s="121">
        <f t="shared" si="25"/>
        <v>0.17920000000000003</v>
      </c>
      <c r="P64" s="121">
        <f t="shared" si="25"/>
        <v>0</v>
      </c>
      <c r="Q64" s="121">
        <f t="shared" si="25"/>
        <v>-4.0289999999999999E-2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0.17920000000000003</v>
      </c>
      <c r="V64" s="121">
        <f t="shared" si="25"/>
        <v>0</v>
      </c>
      <c r="W64">
        <f t="shared" si="25"/>
        <v>-4.0289999999999999E-2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8532</v>
      </c>
      <c r="K65" s="121">
        <f t="shared" si="26"/>
        <v>0.35820000000000002</v>
      </c>
      <c r="L65" s="121">
        <f t="shared" si="26"/>
        <v>0</v>
      </c>
      <c r="M65" s="121">
        <f t="shared" si="26"/>
        <v>-8.0530000000000004E-2</v>
      </c>
      <c r="N65" s="121">
        <f t="shared" si="26"/>
        <v>1</v>
      </c>
      <c r="O65" s="121">
        <f t="shared" si="26"/>
        <v>0.17920000000000003</v>
      </c>
      <c r="P65" s="121">
        <f t="shared" si="26"/>
        <v>0</v>
      </c>
      <c r="Q65" s="121">
        <f t="shared" si="26"/>
        <v>-4.0289999999999999E-2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0.17920000000000003</v>
      </c>
      <c r="V65" s="121">
        <f t="shared" si="26"/>
        <v>0</v>
      </c>
      <c r="W65">
        <f t="shared" si="26"/>
        <v>-4.0289999999999999E-2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0.35820000000000002</v>
      </c>
      <c r="L66" s="121">
        <f t="shared" si="26"/>
        <v>0</v>
      </c>
      <c r="M66" s="121">
        <f t="shared" si="26"/>
        <v>-0.30030000000000001</v>
      </c>
      <c r="N66" s="121">
        <f t="shared" si="26"/>
        <v>1</v>
      </c>
      <c r="O66" s="121">
        <f t="shared" si="26"/>
        <v>0.17920000000000003</v>
      </c>
      <c r="P66" s="121">
        <f t="shared" si="26"/>
        <v>0</v>
      </c>
      <c r="Q66" s="121">
        <f t="shared" si="26"/>
        <v>-0.15022999999999997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0.17920000000000003</v>
      </c>
      <c r="V66" s="121">
        <f t="shared" si="26"/>
        <v>0</v>
      </c>
      <c r="W66">
        <f t="shared" si="26"/>
        <v>-0.15022999999999997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punt vanaf wanneer belasting AOW+ excl. AOK</v>
      </c>
      <c r="J67" s="121">
        <f t="shared" si="26"/>
        <v>20948</v>
      </c>
      <c r="K67" s="121">
        <f t="shared" si="26"/>
        <v>0.35820000000000002</v>
      </c>
      <c r="L67" s="121">
        <f t="shared" si="26"/>
        <v>0</v>
      </c>
      <c r="M67" s="121">
        <f t="shared" si="26"/>
        <v>-0.30030000000000001</v>
      </c>
      <c r="N67" s="121">
        <f t="shared" si="26"/>
        <v>1</v>
      </c>
      <c r="O67" s="121">
        <f t="shared" si="26"/>
        <v>0.17920000000000003</v>
      </c>
      <c r="P67" s="121">
        <f t="shared" si="26"/>
        <v>0</v>
      </c>
      <c r="Q67" s="121">
        <f t="shared" si="26"/>
        <v>-0.15022999999999997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0.17920000000000003</v>
      </c>
      <c r="V67" s="121">
        <f t="shared" si="26"/>
        <v>0</v>
      </c>
      <c r="W67">
        <f t="shared" si="26"/>
        <v>-0.15022999999999997</v>
      </c>
      <c r="X67">
        <f t="shared" si="26"/>
        <v>0</v>
      </c>
      <c r="Y67">
        <f t="shared" si="26"/>
        <v>1</v>
      </c>
      <c r="Z67" s="20" t="str">
        <f t="shared" si="27"/>
        <v xml:space="preserve"> </v>
      </c>
    </row>
    <row r="68" spans="8:26" x14ac:dyDescent="0.2">
      <c r="H68" s="121">
        <v>5</v>
      </c>
      <c r="I68" s="121" t="str">
        <f t="shared" si="26"/>
        <v>grens ark 2</v>
      </c>
      <c r="J68" s="121">
        <f t="shared" si="26"/>
        <v>24342</v>
      </c>
      <c r="K68" s="121">
        <f t="shared" si="26"/>
        <v>0.35820000000000002</v>
      </c>
      <c r="L68" s="121">
        <f t="shared" si="26"/>
        <v>0</v>
      </c>
      <c r="M68" s="121">
        <f t="shared" si="26"/>
        <v>-2.2579999999999999E-2</v>
      </c>
      <c r="N68" s="121">
        <f t="shared" si="26"/>
        <v>1</v>
      </c>
      <c r="O68" s="121">
        <f t="shared" si="26"/>
        <v>0.17920000000000003</v>
      </c>
      <c r="P68" s="121">
        <f t="shared" si="26"/>
        <v>0</v>
      </c>
      <c r="Q68" s="121">
        <f t="shared" si="26"/>
        <v>-1.1300000000000001E-2</v>
      </c>
      <c r="R68" s="121">
        <f t="shared" si="26"/>
        <v>0</v>
      </c>
      <c r="S68" s="121">
        <f t="shared" si="26"/>
        <v>1</v>
      </c>
      <c r="T68" s="121" t="str">
        <f t="shared" si="26"/>
        <v xml:space="preserve"> </v>
      </c>
      <c r="U68" s="121">
        <f t="shared" si="26"/>
        <v>0.17920000000000003</v>
      </c>
      <c r="V68" s="121">
        <f t="shared" si="26"/>
        <v>0</v>
      </c>
      <c r="W68">
        <f t="shared" si="26"/>
        <v>-1.1300000000000001E-2</v>
      </c>
      <c r="X68">
        <f t="shared" si="26"/>
        <v>0</v>
      </c>
      <c r="Y68">
        <f t="shared" si="26"/>
        <v>1</v>
      </c>
      <c r="Z68" s="20" t="str">
        <f t="shared" si="27"/>
        <v xml:space="preserve"> </v>
      </c>
    </row>
    <row r="69" spans="8:26" x14ac:dyDescent="0.2">
      <c r="H69" s="121">
        <v>6</v>
      </c>
      <c r="I69" s="121" t="str">
        <f t="shared" si="26"/>
        <v>punt vanaf wanneer belasting 65+ incl. AOK</v>
      </c>
      <c r="J69" s="121">
        <f t="shared" si="26"/>
        <v>27211</v>
      </c>
      <c r="K69" s="121">
        <f t="shared" si="26"/>
        <v>0.35820000000000002</v>
      </c>
      <c r="L69" s="121">
        <f t="shared" si="26"/>
        <v>0</v>
      </c>
      <c r="M69" s="121">
        <f t="shared" si="26"/>
        <v>-2.2579999999999999E-2</v>
      </c>
      <c r="N69" s="121">
        <f t="shared" si="26"/>
        <v>1</v>
      </c>
      <c r="O69" s="121">
        <f t="shared" si="26"/>
        <v>0.17920000000000003</v>
      </c>
      <c r="P69" s="121">
        <f t="shared" si="26"/>
        <v>0</v>
      </c>
      <c r="Q69" s="121">
        <f t="shared" si="26"/>
        <v>-1.1300000000000001E-2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0.17920000000000003</v>
      </c>
      <c r="V69" s="121">
        <f t="shared" si="26"/>
        <v>0</v>
      </c>
      <c r="W69">
        <f t="shared" si="26"/>
        <v>-1.1300000000000001E-2</v>
      </c>
      <c r="X69">
        <f t="shared" si="26"/>
        <v>0</v>
      </c>
      <c r="Y69">
        <f t="shared" si="26"/>
        <v>1</v>
      </c>
      <c r="Z69" s="20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0.35820000000000002</v>
      </c>
      <c r="L70" s="121">
        <f t="shared" si="26"/>
        <v>4.8919999999999998E-2</v>
      </c>
      <c r="M70" s="121">
        <f t="shared" si="26"/>
        <v>-2.2579999999999999E-2</v>
      </c>
      <c r="N70" s="121">
        <f t="shared" si="26"/>
        <v>1</v>
      </c>
      <c r="O70" s="121">
        <f t="shared" si="26"/>
        <v>0.17920000000000003</v>
      </c>
      <c r="P70" s="121">
        <f t="shared" si="26"/>
        <v>1.7250000000000001E-2</v>
      </c>
      <c r="Q70" s="121">
        <f t="shared" si="26"/>
        <v>-1.1300000000000001E-2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0.17920000000000003</v>
      </c>
      <c r="V70" s="121">
        <f t="shared" si="26"/>
        <v>1.7250000000000001E-2</v>
      </c>
      <c r="W70">
        <f t="shared" si="26"/>
        <v>-1.1300000000000001E-2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4.8919999999999998E-2</v>
      </c>
      <c r="M71" s="121">
        <f t="shared" si="26"/>
        <v>-2.2579999999999999E-2</v>
      </c>
      <c r="N71" s="121">
        <f t="shared" si="26"/>
        <v>1</v>
      </c>
      <c r="O71" s="121">
        <f t="shared" si="26"/>
        <v>0.17920000000000003</v>
      </c>
      <c r="P71" s="121">
        <f t="shared" si="26"/>
        <v>1.7250000000000001E-2</v>
      </c>
      <c r="Q71" s="121">
        <f t="shared" si="26"/>
        <v>-1.1300000000000001E-2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1.7250000000000001E-2</v>
      </c>
      <c r="W71">
        <f t="shared" si="26"/>
        <v>-1.1300000000000001E-2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4.8919999999999998E-2</v>
      </c>
      <c r="M72" s="121">
        <f t="shared" si="26"/>
        <v>-2.2579999999999999E-2</v>
      </c>
      <c r="N72" s="121">
        <f t="shared" si="26"/>
        <v>1</v>
      </c>
      <c r="O72" s="121">
        <f t="shared" si="26"/>
        <v>0.37480000000000002</v>
      </c>
      <c r="P72" s="121">
        <f t="shared" si="26"/>
        <v>1.7250000000000001E-2</v>
      </c>
      <c r="Q72" s="121">
        <f t="shared" si="26"/>
        <v>-1.1300000000000001E-2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1.7250000000000001E-2</v>
      </c>
      <c r="W72">
        <f t="shared" si="26"/>
        <v>-1.1300000000000001E-2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4.8919999999999998E-2</v>
      </c>
      <c r="M73" s="121">
        <f t="shared" si="26"/>
        <v>6.5100000000000005E-2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1.7250000000000001E-2</v>
      </c>
      <c r="Q73" s="121">
        <f t="shared" si="26"/>
        <v>3.2570000000000002E-2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1.7250000000000001E-2</v>
      </c>
      <c r="W73">
        <f t="shared" si="26"/>
        <v>3.2570000000000002E-2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4.8919999999999998E-2</v>
      </c>
      <c r="M74" s="121">
        <f t="shared" si="26"/>
        <v>6.5100000000000005E-2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1.7250000000000001E-2</v>
      </c>
      <c r="Q74" s="121">
        <f t="shared" si="26"/>
        <v>3.2570000000000002E-2</v>
      </c>
      <c r="R74" s="121">
        <f t="shared" si="26"/>
        <v>8.1610000000000002E-2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1.7250000000000001E-2</v>
      </c>
      <c r="W74">
        <f t="shared" si="26"/>
        <v>3.2570000000000002E-2</v>
      </c>
      <c r="X74">
        <f t="shared" si="26"/>
        <v>8.1610000000000002E-2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4.8919999999999998E-2</v>
      </c>
      <c r="M75" s="121">
        <f t="shared" si="26"/>
        <v>6.5100000000000005E-2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1.7250000000000001E-2</v>
      </c>
      <c r="Q75" s="121">
        <f t="shared" si="26"/>
        <v>3.2570000000000002E-2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1.7250000000000001E-2</v>
      </c>
      <c r="W75">
        <f t="shared" si="26"/>
        <v>3.2570000000000002E-2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6.5100000000000005E-2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3.2570000000000002E-2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3.2570000000000002E-2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0.35820000000000002</v>
      </c>
      <c r="L82" s="166"/>
      <c r="M82" s="166">
        <f>-B15</f>
        <v>-8.0530000000000004E-2</v>
      </c>
      <c r="N82" s="167" t="str">
        <f>IF($H$83=$H$82,1,"")</f>
        <v/>
      </c>
      <c r="O82" s="165">
        <f>D8/100</f>
        <v>0.17920000000000003</v>
      </c>
      <c r="P82" s="166"/>
      <c r="Q82" s="166">
        <f>-D15</f>
        <v>-4.0289999999999999E-2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0.17920000000000003</v>
      </c>
      <c r="V82" s="166"/>
      <c r="W82" s="31">
        <f>-F15</f>
        <v>-4.0289999999999999E-2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8532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-0.30030000000000001</v>
      </c>
      <c r="N84" s="169"/>
      <c r="O84" s="165"/>
      <c r="P84" s="166"/>
      <c r="Q84" s="166">
        <f>-D17</f>
        <v>-0.15022999999999997</v>
      </c>
      <c r="R84" s="166"/>
      <c r="S84" s="180"/>
      <c r="T84" s="166"/>
      <c r="U84" s="165"/>
      <c r="V84" s="166"/>
      <c r="W84" s="31">
        <f>-F17</f>
        <v>-0.15022999999999997</v>
      </c>
      <c r="X84" s="30"/>
      <c r="Y84" s="30"/>
      <c r="Z84" s="32"/>
    </row>
    <row r="85" spans="8:26" x14ac:dyDescent="0.2">
      <c r="H85" s="163">
        <f t="shared" si="28"/>
        <v>5</v>
      </c>
      <c r="I85" s="168" t="s">
        <v>170</v>
      </c>
      <c r="J85" s="164">
        <f>J112</f>
        <v>24342</v>
      </c>
      <c r="K85" s="165"/>
      <c r="L85" s="166"/>
      <c r="M85" s="166">
        <f>-B19</f>
        <v>-2.2579999999999999E-2</v>
      </c>
      <c r="N85" s="169"/>
      <c r="O85" s="165"/>
      <c r="P85" s="166"/>
      <c r="Q85" s="166">
        <f>-D19</f>
        <v>-1.1300000000000001E-2</v>
      </c>
      <c r="R85" s="166"/>
      <c r="S85" s="180"/>
      <c r="T85" s="166"/>
      <c r="U85" s="165"/>
      <c r="V85" s="166"/>
      <c r="W85" s="31">
        <f>-F19</f>
        <v>-1.1300000000000001E-2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4.8919999999999998E-2</v>
      </c>
      <c r="M86" s="166"/>
      <c r="N86" s="169"/>
      <c r="O86" s="165"/>
      <c r="P86" s="166">
        <f>D30</f>
        <v>1.7250000000000001E-2</v>
      </c>
      <c r="Q86" s="166"/>
      <c r="R86" s="166"/>
      <c r="S86" s="180"/>
      <c r="T86" s="166"/>
      <c r="U86" s="165"/>
      <c r="V86" s="166">
        <f>F30</f>
        <v>1.7250000000000001E-2</v>
      </c>
      <c r="W86" s="31"/>
      <c r="X86" s="30"/>
      <c r="Y86" s="30"/>
      <c r="Z86" s="32"/>
    </row>
    <row r="87" spans="8:26" x14ac:dyDescent="0.2">
      <c r="H87" s="163">
        <f t="shared" si="28"/>
        <v>4</v>
      </c>
      <c r="I87" s="140" t="s">
        <v>249</v>
      </c>
      <c r="J87" s="164">
        <f>J101</f>
        <v>20948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6</v>
      </c>
      <c r="I88" s="140" t="s">
        <v>250</v>
      </c>
      <c r="J88" s="164">
        <f>J106</f>
        <v>27211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6.5100000000000005E-2</v>
      </c>
      <c r="N91" s="169"/>
      <c r="O91" s="165"/>
      <c r="P91" s="166"/>
      <c r="Q91" s="166">
        <f>D21</f>
        <v>3.2570000000000002E-2</v>
      </c>
      <c r="R91" s="166"/>
      <c r="S91" s="180"/>
      <c r="T91" s="166"/>
      <c r="U91" s="165"/>
      <c r="V91" s="166"/>
      <c r="W91" s="31">
        <f>F21</f>
        <v>3.2570000000000002E-2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8.1610000000000002E-2</v>
      </c>
      <c r="S92" s="180"/>
      <c r="T92" s="166"/>
      <c r="U92" s="165"/>
      <c r="V92" s="166"/>
      <c r="W92" s="31"/>
      <c r="X92" s="31">
        <f>F33</f>
        <v>8.1610000000000002E-2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8532</v>
      </c>
    </row>
    <row r="101" spans="9:11" ht="25.5" x14ac:dyDescent="0.2">
      <c r="I101" s="136" t="s">
        <v>247</v>
      </c>
      <c r="J101" s="138">
        <f>IF(J102&lt;K102,J102,IF(J103&lt;K103,J103,J104))</f>
        <v>20948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13995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20948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25650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27211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16076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30924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27211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67" priority="2">
      <formula>B1&lt;&gt;AL1</formula>
    </cfRule>
  </conditionalFormatting>
  <conditionalFormatting sqref="F1">
    <cfRule type="expression" dxfId="6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Blad73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155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0.35820000000000002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0.1792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0.1792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150">
        <f t="shared" si="0"/>
        <v>8003</v>
      </c>
      <c r="I8" s="151">
        <f t="shared" ref="I8:I16" si="5">ROUND(K65,4)</f>
        <v>0.35820000000000002</v>
      </c>
      <c r="J8" s="118">
        <f t="shared" si="1"/>
        <v>0.35820000000000002</v>
      </c>
      <c r="K8" s="118">
        <f t="shared" ref="K8:K16" si="6">ROUND(IF(N65=1,SUM(L65:M65),0),4)</f>
        <v>-6.2199999999999998E-2</v>
      </c>
      <c r="L8" s="118">
        <f t="shared" ref="L8:L16" si="7">ROUND(O65,4)</f>
        <v>0.1792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0.1792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12481</v>
      </c>
      <c r="I9" s="151">
        <f t="shared" si="5"/>
        <v>0.35820000000000002</v>
      </c>
      <c r="J9" s="118">
        <f t="shared" si="1"/>
        <v>0.35820000000000002</v>
      </c>
      <c r="K9" s="118">
        <f t="shared" si="6"/>
        <v>-6.2199999999999998E-2</v>
      </c>
      <c r="L9" s="118">
        <f t="shared" si="7"/>
        <v>0.1792</v>
      </c>
      <c r="M9" s="118">
        <f t="shared" si="2"/>
        <v>0.1792</v>
      </c>
      <c r="N9" s="118">
        <f t="shared" si="8"/>
        <v>-2.1899999999999999E-2</v>
      </c>
      <c r="O9" s="133">
        <f t="shared" si="9"/>
        <v>0</v>
      </c>
      <c r="P9" s="133">
        <f t="shared" si="10"/>
        <v>0</v>
      </c>
      <c r="Q9" s="130">
        <f t="shared" si="3"/>
        <v>0.1792</v>
      </c>
      <c r="R9" s="118">
        <f t="shared" si="4"/>
        <v>0.1792</v>
      </c>
      <c r="S9" s="118">
        <f t="shared" si="11"/>
        <v>-2.1899999999999999E-2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13144</v>
      </c>
      <c r="I10" s="151">
        <f t="shared" si="5"/>
        <v>0.35820000000000002</v>
      </c>
      <c r="J10" s="118">
        <f t="shared" si="1"/>
        <v>0.35820000000000002</v>
      </c>
      <c r="K10" s="118">
        <f t="shared" si="6"/>
        <v>-0.23180000000000001</v>
      </c>
      <c r="L10" s="118">
        <f t="shared" si="7"/>
        <v>0.1792</v>
      </c>
      <c r="M10" s="118">
        <f t="shared" si="2"/>
        <v>0.1792</v>
      </c>
      <c r="N10" s="118">
        <f t="shared" si="8"/>
        <v>-8.1699999999999995E-2</v>
      </c>
      <c r="O10" s="133">
        <f t="shared" si="9"/>
        <v>0</v>
      </c>
      <c r="P10" s="133">
        <f t="shared" si="10"/>
        <v>0</v>
      </c>
      <c r="Q10" s="130">
        <f t="shared" si="3"/>
        <v>0.1792</v>
      </c>
      <c r="R10" s="118">
        <f t="shared" si="4"/>
        <v>0.1792</v>
      </c>
      <c r="S10" s="118">
        <f t="shared" si="11"/>
        <v>-8.1699999999999995E-2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15446</v>
      </c>
      <c r="I11" s="151">
        <f t="shared" si="5"/>
        <v>0.35820000000000002</v>
      </c>
      <c r="J11" s="118">
        <f t="shared" si="1"/>
        <v>0.35820000000000002</v>
      </c>
      <c r="K11" s="118">
        <f t="shared" si="6"/>
        <v>-0.23180000000000001</v>
      </c>
      <c r="L11" s="118">
        <f t="shared" si="7"/>
        <v>0.1792</v>
      </c>
      <c r="M11" s="118">
        <f t="shared" si="2"/>
        <v>0.1792</v>
      </c>
      <c r="N11" s="118">
        <f t="shared" si="8"/>
        <v>-8.1699999999999995E-2</v>
      </c>
      <c r="O11" s="133">
        <f t="shared" si="9"/>
        <v>0.1792</v>
      </c>
      <c r="P11" s="133">
        <f t="shared" si="10"/>
        <v>-8.1699999999999995E-2</v>
      </c>
      <c r="Q11" s="130">
        <f t="shared" si="3"/>
        <v>0.1792</v>
      </c>
      <c r="R11" s="118">
        <f t="shared" si="4"/>
        <v>0.1792</v>
      </c>
      <c r="S11" s="118">
        <f t="shared" si="11"/>
        <v>-8.1699999999999995E-2</v>
      </c>
      <c r="T11" s="134">
        <f t="shared" si="12"/>
        <v>0.1792</v>
      </c>
      <c r="U11" s="135">
        <f t="shared" si="13"/>
        <v>-8.1699999999999995E-2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24342</v>
      </c>
      <c r="I12" s="151">
        <f t="shared" si="5"/>
        <v>0.35820000000000002</v>
      </c>
      <c r="J12" s="118">
        <f t="shared" si="1"/>
        <v>0.35820000000000002</v>
      </c>
      <c r="K12" s="118">
        <f t="shared" si="6"/>
        <v>-1.7399999999999999E-2</v>
      </c>
      <c r="L12" s="118">
        <f t="shared" si="7"/>
        <v>0.1792</v>
      </c>
      <c r="M12" s="118">
        <f t="shared" si="2"/>
        <v>0.1792</v>
      </c>
      <c r="N12" s="118">
        <f t="shared" si="8"/>
        <v>-6.1999999999999998E-3</v>
      </c>
      <c r="O12" s="133">
        <f t="shared" si="9"/>
        <v>0.1792</v>
      </c>
      <c r="P12" s="133">
        <f t="shared" si="10"/>
        <v>-6.1999999999999998E-3</v>
      </c>
      <c r="Q12" s="130">
        <f t="shared" si="3"/>
        <v>0.1792</v>
      </c>
      <c r="R12" s="118">
        <f t="shared" si="4"/>
        <v>0.1792</v>
      </c>
      <c r="S12" s="118">
        <f t="shared" si="11"/>
        <v>-6.1999999999999998E-3</v>
      </c>
      <c r="T12" s="134">
        <f t="shared" si="12"/>
        <v>0.1792</v>
      </c>
      <c r="U12" s="135">
        <f t="shared" si="13"/>
        <v>-6.1999999999999998E-3</v>
      </c>
    </row>
    <row r="13" spans="1:36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150">
        <f t="shared" si="0"/>
        <v>28407</v>
      </c>
      <c r="I13" s="151">
        <f>ROUND(K70,4)</f>
        <v>0.35820000000000002</v>
      </c>
      <c r="J13" s="118">
        <f t="shared" si="1"/>
        <v>0.35820000000000002</v>
      </c>
      <c r="K13" s="118">
        <f t="shared" si="6"/>
        <v>3.15E-2</v>
      </c>
      <c r="L13" s="118">
        <f t="shared" si="7"/>
        <v>0.1792</v>
      </c>
      <c r="M13" s="118">
        <f t="shared" si="2"/>
        <v>0.1792</v>
      </c>
      <c r="N13" s="118">
        <f t="shared" si="8"/>
        <v>1.11E-2</v>
      </c>
      <c r="O13" s="133">
        <f t="shared" si="9"/>
        <v>0.1792</v>
      </c>
      <c r="P13" s="133">
        <f t="shared" si="10"/>
        <v>1.11E-2</v>
      </c>
      <c r="Q13" s="130">
        <f t="shared" si="3"/>
        <v>0.1792</v>
      </c>
      <c r="R13" s="118">
        <f t="shared" si="4"/>
        <v>0.1792</v>
      </c>
      <c r="S13" s="118">
        <f t="shared" si="11"/>
        <v>1.11E-2</v>
      </c>
      <c r="T13" s="134">
        <f t="shared" si="12"/>
        <v>0.1792</v>
      </c>
      <c r="U13" s="135">
        <f t="shared" si="13"/>
        <v>1.11E-2</v>
      </c>
    </row>
    <row r="14" spans="1:36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3.15E-2</v>
      </c>
      <c r="L14" s="118">
        <f t="shared" si="7"/>
        <v>0.1792</v>
      </c>
      <c r="M14" s="118">
        <f t="shared" si="2"/>
        <v>0.1792</v>
      </c>
      <c r="N14" s="118">
        <f t="shared" si="8"/>
        <v>1.11E-2</v>
      </c>
      <c r="O14" s="133">
        <f t="shared" si="9"/>
        <v>0.1792</v>
      </c>
      <c r="P14" s="133">
        <f t="shared" si="10"/>
        <v>1.11E-2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1.11E-2</v>
      </c>
      <c r="T14" s="134">
        <f t="shared" si="12"/>
        <v>0.37480000000000002</v>
      </c>
      <c r="U14" s="135">
        <f t="shared" si="13"/>
        <v>1.11E-2</v>
      </c>
    </row>
    <row r="15" spans="1:36" ht="15" x14ac:dyDescent="0.25">
      <c r="A15" s="16" t="s">
        <v>42</v>
      </c>
      <c r="B15" s="4">
        <v>6.216E-2</v>
      </c>
      <c r="C15" s="16" t="s">
        <v>45</v>
      </c>
      <c r="D15" s="4">
        <v>2.1919999999999999E-2</v>
      </c>
      <c r="E15" s="16" t="s">
        <v>45</v>
      </c>
      <c r="F15" s="12">
        <v>2.1919999999999999E-2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3.15E-2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1.11E-2</v>
      </c>
      <c r="O15" s="133">
        <f t="shared" si="9"/>
        <v>0.37480000000000002</v>
      </c>
      <c r="P15" s="133">
        <f t="shared" si="10"/>
        <v>1.11E-2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1.11E-2</v>
      </c>
      <c r="T15" s="134">
        <f t="shared" si="12"/>
        <v>0.37480000000000002</v>
      </c>
      <c r="U15" s="135">
        <f t="shared" si="13"/>
        <v>1.11E-2</v>
      </c>
    </row>
    <row r="16" spans="1:36" ht="15" x14ac:dyDescent="0.25">
      <c r="A16" s="14" t="s">
        <v>50</v>
      </c>
      <c r="B16" s="5">
        <v>757</v>
      </c>
      <c r="C16" s="14" t="s">
        <v>56</v>
      </c>
      <c r="D16" s="5">
        <v>267</v>
      </c>
      <c r="E16" s="14" t="s">
        <v>56</v>
      </c>
      <c r="F16" s="7">
        <v>267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9.9199999999999997E-2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3.5000000000000003E-2</v>
      </c>
      <c r="O16" s="133">
        <f t="shared" si="9"/>
        <v>0.37480000000000002</v>
      </c>
      <c r="P16" s="133">
        <f t="shared" si="10"/>
        <v>3.5000000000000003E-2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3.5000000000000003E-2</v>
      </c>
      <c r="T16" s="134">
        <f t="shared" si="12"/>
        <v>0.37480000000000002</v>
      </c>
      <c r="U16" s="135">
        <f t="shared" si="13"/>
        <v>3.5000000000000003E-2</v>
      </c>
    </row>
    <row r="17" spans="1:21" ht="15" x14ac:dyDescent="0.25">
      <c r="A17" s="16" t="s">
        <v>43</v>
      </c>
      <c r="B17" s="4">
        <v>0.23180999999999999</v>
      </c>
      <c r="C17" s="16" t="s">
        <v>46</v>
      </c>
      <c r="D17" s="4">
        <v>8.1739999999999993E-2</v>
      </c>
      <c r="E17" s="16" t="s">
        <v>46</v>
      </c>
      <c r="F17" s="12">
        <v>8.1739999999999993E-2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9.9199999999999997E-2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0.1166</v>
      </c>
      <c r="O17" s="133">
        <f>IFERROR(ROUND(IF(T74=1,L17,0),4),"")</f>
        <v>0.37480000000000002</v>
      </c>
      <c r="P17" s="133">
        <f>IFERROR(ROUND(IF(T74=1,SUM(P74:R74),0),4),"")</f>
        <v>0.1166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0.1166</v>
      </c>
      <c r="T17" s="134">
        <f>IFERROR(ROUND(IF(Z74=1,Q17,0),4),"")</f>
        <v>0.37480000000000002</v>
      </c>
      <c r="U17" s="135">
        <f>IFERROR(ROUND(IF(Z74=1,SUM(V74:X74),0),4),"")</f>
        <v>0.1166</v>
      </c>
    </row>
    <row r="18" spans="1:21" ht="15" x14ac:dyDescent="0.25">
      <c r="A18" s="14" t="s">
        <v>51</v>
      </c>
      <c r="B18" s="5">
        <v>4030</v>
      </c>
      <c r="C18" s="14" t="s">
        <v>57</v>
      </c>
      <c r="D18" s="5">
        <v>1421</v>
      </c>
      <c r="E18" s="14" t="s">
        <v>57</v>
      </c>
      <c r="F18" s="7">
        <v>1421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9.9199999999999997E-2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3.5000000000000003E-2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3.5000000000000003E-2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3.5000000000000003E-2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3.5000000000000003E-2</v>
      </c>
    </row>
    <row r="19" spans="1:21" ht="15" x14ac:dyDescent="0.25">
      <c r="A19" s="14" t="s">
        <v>44</v>
      </c>
      <c r="B19" s="4">
        <v>1.7430000000000001E-2</v>
      </c>
      <c r="C19" s="14" t="s">
        <v>47</v>
      </c>
      <c r="D19" s="4">
        <v>6.1500000000000001E-3</v>
      </c>
      <c r="E19" s="14" t="s">
        <v>47</v>
      </c>
      <c r="F19" s="12">
        <v>6.1500000000000001E-3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5.0299999999999997E-2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1.77E-2</v>
      </c>
      <c r="O19" s="133">
        <f t="shared" si="21"/>
        <v>0.495</v>
      </c>
      <c r="P19" s="133">
        <f t="shared" si="22"/>
        <v>1.77E-2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1.77E-2</v>
      </c>
      <c r="T19" s="134">
        <f t="shared" si="23"/>
        <v>0.495</v>
      </c>
      <c r="U19" s="135">
        <f t="shared" si="24"/>
        <v>1.77E-2</v>
      </c>
    </row>
    <row r="20" spans="1:21" ht="15" x14ac:dyDescent="0.25">
      <c r="A20" s="14" t="s">
        <v>52</v>
      </c>
      <c r="B20" s="5">
        <v>4322</v>
      </c>
      <c r="C20" s="14" t="s">
        <v>58</v>
      </c>
      <c r="D20" s="5">
        <v>1524</v>
      </c>
      <c r="E20" s="14" t="s">
        <v>58</v>
      </c>
      <c r="F20" s="7">
        <v>1524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5.0250000000000003E-2</v>
      </c>
      <c r="C21" s="10" t="s">
        <v>55</v>
      </c>
      <c r="D21" s="4">
        <v>1.772E-2</v>
      </c>
      <c r="E21" s="10" t="s">
        <v>55</v>
      </c>
      <c r="F21" s="12">
        <v>1.772E-2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0.77192000000000005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0.35820000000000002</v>
      </c>
      <c r="L64" s="121">
        <f t="shared" si="25"/>
        <v>0</v>
      </c>
      <c r="M64" s="121">
        <f t="shared" si="25"/>
        <v>-6.216E-2</v>
      </c>
      <c r="N64" s="121" t="str">
        <f t="shared" si="25"/>
        <v/>
      </c>
      <c r="O64" s="121">
        <f t="shared" si="25"/>
        <v>0.17920000000000003</v>
      </c>
      <c r="P64" s="121">
        <f t="shared" si="25"/>
        <v>0</v>
      </c>
      <c r="Q64" s="121">
        <f t="shared" si="25"/>
        <v>-2.1919999999999999E-2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0.17920000000000003</v>
      </c>
      <c r="V64" s="121">
        <f t="shared" si="25"/>
        <v>0</v>
      </c>
      <c r="W64">
        <f t="shared" si="25"/>
        <v>-2.1919999999999999E-2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8003</v>
      </c>
      <c r="K65" s="121">
        <f t="shared" si="26"/>
        <v>0.35820000000000002</v>
      </c>
      <c r="L65" s="121">
        <f t="shared" si="26"/>
        <v>0</v>
      </c>
      <c r="M65" s="121">
        <f t="shared" si="26"/>
        <v>-6.216E-2</v>
      </c>
      <c r="N65" s="121">
        <f t="shared" si="26"/>
        <v>1</v>
      </c>
      <c r="O65" s="121">
        <f t="shared" si="26"/>
        <v>0.17920000000000003</v>
      </c>
      <c r="P65" s="121">
        <f t="shared" si="26"/>
        <v>0</v>
      </c>
      <c r="Q65" s="121">
        <f t="shared" si="26"/>
        <v>-2.1919999999999999E-2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0.17920000000000003</v>
      </c>
      <c r="V65" s="121">
        <f t="shared" si="26"/>
        <v>0</v>
      </c>
      <c r="W65">
        <f t="shared" si="26"/>
        <v>-2.1919999999999999E-2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punt vanaf wanneer belasting AOW+ excl. AOK</v>
      </c>
      <c r="J66" s="121">
        <f t="shared" si="26"/>
        <v>12481</v>
      </c>
      <c r="K66" s="121">
        <f t="shared" si="26"/>
        <v>0.35820000000000002</v>
      </c>
      <c r="L66" s="121">
        <f t="shared" si="26"/>
        <v>0</v>
      </c>
      <c r="M66" s="121">
        <f t="shared" si="26"/>
        <v>-6.216E-2</v>
      </c>
      <c r="N66" s="121">
        <f t="shared" si="26"/>
        <v>1</v>
      </c>
      <c r="O66" s="121">
        <f t="shared" si="26"/>
        <v>0.17920000000000003</v>
      </c>
      <c r="P66" s="121">
        <f t="shared" si="26"/>
        <v>0</v>
      </c>
      <c r="Q66" s="121">
        <f t="shared" si="26"/>
        <v>-2.1919999999999999E-2</v>
      </c>
      <c r="R66" s="121">
        <f t="shared" si="26"/>
        <v>0</v>
      </c>
      <c r="S66" s="121">
        <f t="shared" si="26"/>
        <v>1</v>
      </c>
      <c r="T66" s="121" t="str">
        <f t="shared" si="26"/>
        <v xml:space="preserve"> </v>
      </c>
      <c r="U66" s="121">
        <f t="shared" si="26"/>
        <v>0.17920000000000003</v>
      </c>
      <c r="V66" s="121">
        <f t="shared" si="26"/>
        <v>0</v>
      </c>
      <c r="W66">
        <f t="shared" si="26"/>
        <v>-2.1919999999999999E-2</v>
      </c>
      <c r="X66">
        <f t="shared" si="26"/>
        <v>0</v>
      </c>
      <c r="Y66">
        <f t="shared" si="26"/>
        <v>1</v>
      </c>
      <c r="Z66" s="20" t="str">
        <f t="shared" si="27"/>
        <v xml:space="preserve"> </v>
      </c>
    </row>
    <row r="67" spans="8:26" x14ac:dyDescent="0.2">
      <c r="H67" s="121">
        <v>4</v>
      </c>
      <c r="I67" s="121" t="str">
        <f t="shared" si="26"/>
        <v>grens ark 1</v>
      </c>
      <c r="J67" s="121">
        <f t="shared" si="26"/>
        <v>13144</v>
      </c>
      <c r="K67" s="121">
        <f t="shared" si="26"/>
        <v>0.35820000000000002</v>
      </c>
      <c r="L67" s="121">
        <f t="shared" si="26"/>
        <v>0</v>
      </c>
      <c r="M67" s="121">
        <f t="shared" si="26"/>
        <v>-0.23180999999999999</v>
      </c>
      <c r="N67" s="121">
        <f t="shared" si="26"/>
        <v>1</v>
      </c>
      <c r="O67" s="121">
        <f t="shared" si="26"/>
        <v>0.17920000000000003</v>
      </c>
      <c r="P67" s="121">
        <f t="shared" si="26"/>
        <v>0</v>
      </c>
      <c r="Q67" s="121">
        <f t="shared" si="26"/>
        <v>-8.1739999999999993E-2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0.17920000000000003</v>
      </c>
      <c r="V67" s="121">
        <f t="shared" si="26"/>
        <v>0</v>
      </c>
      <c r="W67">
        <f t="shared" si="26"/>
        <v>-8.1739999999999993E-2</v>
      </c>
      <c r="X67">
        <f t="shared" si="26"/>
        <v>0</v>
      </c>
      <c r="Y67">
        <f t="shared" si="26"/>
        <v>1</v>
      </c>
      <c r="Z67" s="20" t="str">
        <f t="shared" si="27"/>
        <v xml:space="preserve"> </v>
      </c>
    </row>
    <row r="68" spans="8:26" x14ac:dyDescent="0.2">
      <c r="H68" s="121">
        <v>5</v>
      </c>
      <c r="I68" s="121" t="str">
        <f t="shared" si="26"/>
        <v>punt vanaf wanneer belasting 65+ incl. AOK</v>
      </c>
      <c r="J68" s="121">
        <f t="shared" si="26"/>
        <v>15446</v>
      </c>
      <c r="K68" s="121">
        <f t="shared" si="26"/>
        <v>0.35820000000000002</v>
      </c>
      <c r="L68" s="121">
        <f t="shared" si="26"/>
        <v>0</v>
      </c>
      <c r="M68" s="121">
        <f t="shared" si="26"/>
        <v>-0.23180999999999999</v>
      </c>
      <c r="N68" s="121">
        <f t="shared" si="26"/>
        <v>1</v>
      </c>
      <c r="O68" s="121">
        <f t="shared" si="26"/>
        <v>0.17920000000000003</v>
      </c>
      <c r="P68" s="121">
        <f t="shared" si="26"/>
        <v>0</v>
      </c>
      <c r="Q68" s="121">
        <f t="shared" si="26"/>
        <v>-8.1739999999999993E-2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0.17920000000000003</v>
      </c>
      <c r="V68" s="121">
        <f t="shared" si="26"/>
        <v>0</v>
      </c>
      <c r="W68">
        <f t="shared" si="26"/>
        <v>-8.1739999999999993E-2</v>
      </c>
      <c r="X68">
        <f t="shared" si="26"/>
        <v>0</v>
      </c>
      <c r="Y68">
        <f t="shared" si="26"/>
        <v>1</v>
      </c>
      <c r="Z68" s="20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24342</v>
      </c>
      <c r="K69" s="121">
        <f t="shared" si="26"/>
        <v>0.35820000000000002</v>
      </c>
      <c r="L69" s="121">
        <f t="shared" si="26"/>
        <v>0</v>
      </c>
      <c r="M69" s="121">
        <f t="shared" si="26"/>
        <v>-1.7430000000000001E-2</v>
      </c>
      <c r="N69" s="121">
        <f t="shared" si="26"/>
        <v>1</v>
      </c>
      <c r="O69" s="121">
        <f t="shared" si="26"/>
        <v>0.17920000000000003</v>
      </c>
      <c r="P69" s="121">
        <f t="shared" si="26"/>
        <v>0</v>
      </c>
      <c r="Q69" s="121">
        <f t="shared" si="26"/>
        <v>-6.1500000000000001E-3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0.17920000000000003</v>
      </c>
      <c r="V69" s="121">
        <f t="shared" si="26"/>
        <v>0</v>
      </c>
      <c r="W69">
        <f t="shared" si="26"/>
        <v>-6.1500000000000001E-3</v>
      </c>
      <c r="X69">
        <f t="shared" si="26"/>
        <v>0</v>
      </c>
      <c r="Y69">
        <f t="shared" si="26"/>
        <v>1</v>
      </c>
      <c r="Z69" s="20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0.35820000000000002</v>
      </c>
      <c r="L70" s="121">
        <f t="shared" si="26"/>
        <v>4.8919999999999998E-2</v>
      </c>
      <c r="M70" s="121">
        <f t="shared" si="26"/>
        <v>-1.7430000000000001E-2</v>
      </c>
      <c r="N70" s="121">
        <f t="shared" si="26"/>
        <v>1</v>
      </c>
      <c r="O70" s="121">
        <f t="shared" si="26"/>
        <v>0.17920000000000003</v>
      </c>
      <c r="P70" s="121">
        <f t="shared" si="26"/>
        <v>1.7250000000000001E-2</v>
      </c>
      <c r="Q70" s="121">
        <f t="shared" si="26"/>
        <v>-6.1500000000000001E-3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0.17920000000000003</v>
      </c>
      <c r="V70" s="121">
        <f t="shared" si="26"/>
        <v>1.7250000000000001E-2</v>
      </c>
      <c r="W70">
        <f t="shared" si="26"/>
        <v>-6.1500000000000001E-3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4.8919999999999998E-2</v>
      </c>
      <c r="M71" s="121">
        <f t="shared" si="26"/>
        <v>-1.7430000000000001E-2</v>
      </c>
      <c r="N71" s="121">
        <f t="shared" si="26"/>
        <v>1</v>
      </c>
      <c r="O71" s="121">
        <f t="shared" si="26"/>
        <v>0.17920000000000003</v>
      </c>
      <c r="P71" s="121">
        <f t="shared" si="26"/>
        <v>1.7250000000000001E-2</v>
      </c>
      <c r="Q71" s="121">
        <f t="shared" si="26"/>
        <v>-6.1500000000000001E-3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1.7250000000000001E-2</v>
      </c>
      <c r="W71">
        <f t="shared" si="26"/>
        <v>-6.1500000000000001E-3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4.8919999999999998E-2</v>
      </c>
      <c r="M72" s="121">
        <f t="shared" si="26"/>
        <v>-1.7430000000000001E-2</v>
      </c>
      <c r="N72" s="121">
        <f t="shared" si="26"/>
        <v>1</v>
      </c>
      <c r="O72" s="121">
        <f t="shared" si="26"/>
        <v>0.37480000000000002</v>
      </c>
      <c r="P72" s="121">
        <f t="shared" si="26"/>
        <v>1.7250000000000001E-2</v>
      </c>
      <c r="Q72" s="121">
        <f t="shared" si="26"/>
        <v>-6.1500000000000001E-3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1.7250000000000001E-2</v>
      </c>
      <c r="W72">
        <f t="shared" si="26"/>
        <v>-6.1500000000000001E-3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4.8919999999999998E-2</v>
      </c>
      <c r="M73" s="121">
        <f t="shared" si="26"/>
        <v>5.0250000000000003E-2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1.7250000000000001E-2</v>
      </c>
      <c r="Q73" s="121">
        <f t="shared" si="26"/>
        <v>1.772E-2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1.7250000000000001E-2</v>
      </c>
      <c r="W73">
        <f t="shared" si="26"/>
        <v>1.772E-2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4.8919999999999998E-2</v>
      </c>
      <c r="M74" s="121">
        <f t="shared" si="26"/>
        <v>5.0250000000000003E-2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1.7250000000000001E-2</v>
      </c>
      <c r="Q74" s="121">
        <f t="shared" si="26"/>
        <v>1.772E-2</v>
      </c>
      <c r="R74" s="121">
        <f t="shared" si="26"/>
        <v>8.1610000000000002E-2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1.7250000000000001E-2</v>
      </c>
      <c r="W74">
        <f t="shared" si="26"/>
        <v>1.772E-2</v>
      </c>
      <c r="X74">
        <f t="shared" si="26"/>
        <v>8.1610000000000002E-2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4.8919999999999998E-2</v>
      </c>
      <c r="M75" s="121">
        <f t="shared" si="26"/>
        <v>5.0250000000000003E-2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1.7250000000000001E-2</v>
      </c>
      <c r="Q75" s="121">
        <f t="shared" si="26"/>
        <v>1.772E-2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1.7250000000000001E-2</v>
      </c>
      <c r="W75">
        <f t="shared" si="26"/>
        <v>1.772E-2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5.0250000000000003E-2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1.772E-2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1.772E-2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0.35820000000000002</v>
      </c>
      <c r="L82" s="166"/>
      <c r="M82" s="166">
        <f>-B15</f>
        <v>-6.216E-2</v>
      </c>
      <c r="N82" s="167" t="str">
        <f>IF($H$83=$H$82,1,"")</f>
        <v/>
      </c>
      <c r="O82" s="165">
        <f>D8/100</f>
        <v>0.17920000000000003</v>
      </c>
      <c r="P82" s="166"/>
      <c r="Q82" s="166">
        <f>-D15</f>
        <v>-2.1919999999999999E-2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0.17920000000000003</v>
      </c>
      <c r="V82" s="166"/>
      <c r="W82" s="31">
        <f>-F15</f>
        <v>-2.1919999999999999E-2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8003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4</v>
      </c>
      <c r="I84" s="168" t="s">
        <v>169</v>
      </c>
      <c r="J84" s="164">
        <f>J111</f>
        <v>13144</v>
      </c>
      <c r="K84" s="165"/>
      <c r="L84" s="166"/>
      <c r="M84" s="166">
        <f>-B17</f>
        <v>-0.23180999999999999</v>
      </c>
      <c r="N84" s="169"/>
      <c r="O84" s="165"/>
      <c r="P84" s="166"/>
      <c r="Q84" s="166">
        <f>-D17</f>
        <v>-8.1739999999999993E-2</v>
      </c>
      <c r="R84" s="166"/>
      <c r="S84" s="180"/>
      <c r="T84" s="166"/>
      <c r="U84" s="165"/>
      <c r="V84" s="166"/>
      <c r="W84" s="31">
        <f>-F17</f>
        <v>-8.1739999999999993E-2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24342</v>
      </c>
      <c r="K85" s="165"/>
      <c r="L85" s="166"/>
      <c r="M85" s="166">
        <f>-B19</f>
        <v>-1.7430000000000001E-2</v>
      </c>
      <c r="N85" s="169"/>
      <c r="O85" s="165"/>
      <c r="P85" s="166"/>
      <c r="Q85" s="166">
        <f>-D19</f>
        <v>-6.1500000000000001E-3</v>
      </c>
      <c r="R85" s="166"/>
      <c r="S85" s="180"/>
      <c r="T85" s="166"/>
      <c r="U85" s="165"/>
      <c r="V85" s="166"/>
      <c r="W85" s="31">
        <f>-F19</f>
        <v>-6.1500000000000001E-3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4.8919999999999998E-2</v>
      </c>
      <c r="M86" s="166"/>
      <c r="N86" s="169"/>
      <c r="O86" s="165"/>
      <c r="P86" s="166">
        <f>D30</f>
        <v>1.7250000000000001E-2</v>
      </c>
      <c r="Q86" s="166"/>
      <c r="R86" s="166"/>
      <c r="S86" s="180"/>
      <c r="T86" s="166"/>
      <c r="U86" s="165"/>
      <c r="V86" s="166">
        <f>F30</f>
        <v>1.7250000000000001E-2</v>
      </c>
      <c r="W86" s="31"/>
      <c r="X86" s="30"/>
      <c r="Y86" s="30"/>
      <c r="Z86" s="32"/>
    </row>
    <row r="87" spans="8:26" x14ac:dyDescent="0.2">
      <c r="H87" s="163">
        <f t="shared" si="28"/>
        <v>3</v>
      </c>
      <c r="I87" s="140" t="s">
        <v>249</v>
      </c>
      <c r="J87" s="164">
        <f>J101</f>
        <v>12481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5</v>
      </c>
      <c r="I88" s="140" t="s">
        <v>250</v>
      </c>
      <c r="J88" s="164">
        <f>J106</f>
        <v>15446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5.0250000000000003E-2</v>
      </c>
      <c r="N91" s="169"/>
      <c r="O91" s="165"/>
      <c r="P91" s="166"/>
      <c r="Q91" s="166">
        <f>D21</f>
        <v>1.772E-2</v>
      </c>
      <c r="R91" s="166"/>
      <c r="S91" s="180"/>
      <c r="T91" s="166"/>
      <c r="U91" s="165"/>
      <c r="V91" s="166"/>
      <c r="W91" s="31">
        <f>F21</f>
        <v>1.772E-2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8.1610000000000002E-2</v>
      </c>
      <c r="S92" s="180"/>
      <c r="T92" s="166"/>
      <c r="U92" s="165"/>
      <c r="V92" s="166"/>
      <c r="W92" s="31"/>
      <c r="X92" s="31">
        <f>F33</f>
        <v>8.1610000000000002E-2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8003</v>
      </c>
    </row>
    <row r="101" spans="9:11" ht="25.5" x14ac:dyDescent="0.2">
      <c r="I101" s="136" t="s">
        <v>247</v>
      </c>
      <c r="J101" s="138">
        <f>IF(J102&lt;K102,J102,IF(J103&lt;K103,J103,J104))</f>
        <v>12481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12361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12481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19408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15446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14198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15446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20927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65" priority="2">
      <formula>B1&lt;&gt;AL1</formula>
    </cfRule>
  </conditionalFormatting>
  <conditionalFormatting sqref="F1">
    <cfRule type="expression" dxfId="6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Blad74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214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0.35820000000000002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0.1792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0.1792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150">
        <f t="shared" si="0"/>
        <v>11050</v>
      </c>
      <c r="I8" s="151">
        <f t="shared" ref="I8:I16" si="5">ROUND(K65,4)</f>
        <v>0.35820000000000002</v>
      </c>
      <c r="J8" s="118">
        <f t="shared" si="1"/>
        <v>0.35820000000000002</v>
      </c>
      <c r="K8" s="118">
        <f t="shared" ref="K8:K16" si="6">ROUND(IF(N65=1,SUM(L65:M65),0),4)</f>
        <v>-8.0500000000000002E-2</v>
      </c>
      <c r="L8" s="118">
        <f t="shared" ref="L8:L16" si="7">ROUND(O65,4)</f>
        <v>0.1792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0.1792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0.35820000000000002</v>
      </c>
      <c r="J9" s="118">
        <f t="shared" si="1"/>
        <v>0.35820000000000002</v>
      </c>
      <c r="K9" s="118">
        <f t="shared" si="6"/>
        <v>-0.30030000000000001</v>
      </c>
      <c r="L9" s="118">
        <f t="shared" si="7"/>
        <v>0.1792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0.1792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24342</v>
      </c>
      <c r="I10" s="151">
        <f t="shared" si="5"/>
        <v>0.35820000000000002</v>
      </c>
      <c r="J10" s="118">
        <f t="shared" si="1"/>
        <v>0.35820000000000002</v>
      </c>
      <c r="K10" s="118">
        <f t="shared" si="6"/>
        <v>-2.2599999999999999E-2</v>
      </c>
      <c r="L10" s="118">
        <f t="shared" si="7"/>
        <v>0.1792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0.1792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28407</v>
      </c>
      <c r="I11" s="151">
        <f t="shared" si="5"/>
        <v>0.35820000000000002</v>
      </c>
      <c r="J11" s="118">
        <f t="shared" si="1"/>
        <v>0.35820000000000002</v>
      </c>
      <c r="K11" s="118">
        <f t="shared" si="6"/>
        <v>4.0800000000000003E-2</v>
      </c>
      <c r="L11" s="118">
        <f t="shared" si="7"/>
        <v>0.1792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0.1792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29356</v>
      </c>
      <c r="I12" s="151">
        <f t="shared" si="5"/>
        <v>0.35820000000000002</v>
      </c>
      <c r="J12" s="118">
        <f t="shared" si="1"/>
        <v>0.35820000000000002</v>
      </c>
      <c r="K12" s="118">
        <f t="shared" si="6"/>
        <v>4.0800000000000003E-2</v>
      </c>
      <c r="L12" s="118">
        <f t="shared" si="7"/>
        <v>0.1792</v>
      </c>
      <c r="M12" s="118">
        <f t="shared" si="2"/>
        <v>0.1792</v>
      </c>
      <c r="N12" s="118">
        <f t="shared" si="8"/>
        <v>2.0400000000000001E-2</v>
      </c>
      <c r="O12" s="133">
        <f t="shared" si="9"/>
        <v>0</v>
      </c>
      <c r="P12" s="133">
        <f t="shared" si="10"/>
        <v>0</v>
      </c>
      <c r="Q12" s="130">
        <f t="shared" si="3"/>
        <v>0.1792</v>
      </c>
      <c r="R12" s="118">
        <f t="shared" si="4"/>
        <v>0.1792</v>
      </c>
      <c r="S12" s="118">
        <f t="shared" si="11"/>
        <v>2.0400000000000001E-2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150">
        <f t="shared" si="0"/>
        <v>30804</v>
      </c>
      <c r="I13" s="151">
        <f>ROUND(K70,4)</f>
        <v>0.35820000000000002</v>
      </c>
      <c r="J13" s="118">
        <f t="shared" si="1"/>
        <v>0.35820000000000002</v>
      </c>
      <c r="K13" s="118">
        <f t="shared" si="6"/>
        <v>4.0800000000000003E-2</v>
      </c>
      <c r="L13" s="118">
        <f t="shared" si="7"/>
        <v>0.1792</v>
      </c>
      <c r="M13" s="118">
        <f t="shared" si="2"/>
        <v>0.1792</v>
      </c>
      <c r="N13" s="118">
        <f t="shared" si="8"/>
        <v>2.0400000000000001E-2</v>
      </c>
      <c r="O13" s="133">
        <f t="shared" si="9"/>
        <v>0.1792</v>
      </c>
      <c r="P13" s="133">
        <f t="shared" si="10"/>
        <v>2.0400000000000001E-2</v>
      </c>
      <c r="Q13" s="130">
        <f t="shared" si="3"/>
        <v>0.1792</v>
      </c>
      <c r="R13" s="118">
        <f t="shared" si="4"/>
        <v>0.1792</v>
      </c>
      <c r="S13" s="118">
        <f t="shared" si="11"/>
        <v>2.0400000000000001E-2</v>
      </c>
      <c r="T13" s="134">
        <f t="shared" si="12"/>
        <v>0.1792</v>
      </c>
      <c r="U13" s="135">
        <f t="shared" si="13"/>
        <v>2.0400000000000001E-2</v>
      </c>
    </row>
    <row r="14" spans="1:36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4.0800000000000003E-2</v>
      </c>
      <c r="L14" s="118">
        <f t="shared" si="7"/>
        <v>0.1792</v>
      </c>
      <c r="M14" s="118">
        <f t="shared" si="2"/>
        <v>0.1792</v>
      </c>
      <c r="N14" s="118">
        <f t="shared" si="8"/>
        <v>2.0400000000000001E-2</v>
      </c>
      <c r="O14" s="133">
        <f t="shared" si="9"/>
        <v>0.1792</v>
      </c>
      <c r="P14" s="133">
        <f t="shared" si="10"/>
        <v>2.0400000000000001E-2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2.0400000000000001E-2</v>
      </c>
      <c r="T14" s="134">
        <f t="shared" si="12"/>
        <v>0.37480000000000002</v>
      </c>
      <c r="U14" s="135">
        <f t="shared" si="13"/>
        <v>2.0400000000000001E-2</v>
      </c>
    </row>
    <row r="15" spans="1:36" ht="15" x14ac:dyDescent="0.25">
      <c r="A15" s="16" t="s">
        <v>42</v>
      </c>
      <c r="B15" s="4">
        <v>8.0530000000000004E-2</v>
      </c>
      <c r="C15" s="16" t="s">
        <v>45</v>
      </c>
      <c r="D15" s="4">
        <v>4.0289999999999999E-2</v>
      </c>
      <c r="E15" s="16" t="s">
        <v>45</v>
      </c>
      <c r="F15" s="12">
        <v>4.0289999999999999E-2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4.0800000000000003E-2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2.0400000000000001E-2</v>
      </c>
      <c r="O15" s="133">
        <f t="shared" si="9"/>
        <v>0.37480000000000002</v>
      </c>
      <c r="P15" s="133">
        <f t="shared" si="10"/>
        <v>2.0400000000000001E-2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2.0400000000000001E-2</v>
      </c>
      <c r="T15" s="134">
        <f t="shared" si="12"/>
        <v>0.37480000000000002</v>
      </c>
      <c r="U15" s="135">
        <f t="shared" si="13"/>
        <v>2.0400000000000001E-2</v>
      </c>
    </row>
    <row r="16" spans="1:36" ht="15" x14ac:dyDescent="0.25">
      <c r="A16" s="14" t="s">
        <v>50</v>
      </c>
      <c r="B16" s="5">
        <v>980</v>
      </c>
      <c r="C16" s="14" t="s">
        <v>56</v>
      </c>
      <c r="D16" s="5">
        <v>491</v>
      </c>
      <c r="E16" s="14" t="s">
        <v>56</v>
      </c>
      <c r="F16" s="7">
        <v>491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0.1285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6.4299999999999996E-2</v>
      </c>
      <c r="O16" s="133">
        <f t="shared" si="9"/>
        <v>0.37480000000000002</v>
      </c>
      <c r="P16" s="133">
        <f t="shared" si="10"/>
        <v>6.4299999999999996E-2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6.4299999999999996E-2</v>
      </c>
      <c r="T16" s="134">
        <f t="shared" si="12"/>
        <v>0.37480000000000002</v>
      </c>
      <c r="U16" s="135">
        <f t="shared" si="13"/>
        <v>6.4299999999999996E-2</v>
      </c>
    </row>
    <row r="17" spans="1:21" ht="15" x14ac:dyDescent="0.25">
      <c r="A17" s="16" t="s">
        <v>43</v>
      </c>
      <c r="B17" s="4">
        <v>0.30030000000000001</v>
      </c>
      <c r="C17" s="16" t="s">
        <v>46</v>
      </c>
      <c r="D17" s="4">
        <v>0.15022999999999997</v>
      </c>
      <c r="E17" s="16" t="s">
        <v>46</v>
      </c>
      <c r="F17" s="12">
        <v>0.15022999999999997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0.1285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0.1459</v>
      </c>
      <c r="O17" s="133">
        <f>IFERROR(ROUND(IF(T74=1,L17,0),4),"")</f>
        <v>0.37480000000000002</v>
      </c>
      <c r="P17" s="133">
        <f>IFERROR(ROUND(IF(T74=1,SUM(P74:R74),0),4),"")</f>
        <v>0.1459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0.1459</v>
      </c>
      <c r="T17" s="134">
        <f>IFERROR(ROUND(IF(Z74=1,Q17,0),4),"")</f>
        <v>0.37480000000000002</v>
      </c>
      <c r="U17" s="135">
        <f>IFERROR(ROUND(IF(Z74=1,SUM(V74:X74),0),4),"")</f>
        <v>0.1459</v>
      </c>
    </row>
    <row r="18" spans="1:21" ht="15" x14ac:dyDescent="0.25">
      <c r="A18" s="14" t="s">
        <v>51</v>
      </c>
      <c r="B18" s="5">
        <v>5220</v>
      </c>
      <c r="C18" s="14" t="s">
        <v>57</v>
      </c>
      <c r="D18" s="5">
        <v>2612</v>
      </c>
      <c r="E18" s="14" t="s">
        <v>57</v>
      </c>
      <c r="F18" s="7">
        <v>2612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0.1285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6.4299999999999996E-2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6.4299999999999996E-2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6.4299999999999996E-2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6.4299999999999996E-2</v>
      </c>
    </row>
    <row r="19" spans="1:21" ht="15" x14ac:dyDescent="0.25">
      <c r="A19" s="14" t="s">
        <v>44</v>
      </c>
      <c r="B19" s="4">
        <v>2.2579999999999999E-2</v>
      </c>
      <c r="C19" s="14" t="s">
        <v>47</v>
      </c>
      <c r="D19" s="4">
        <v>1.1300000000000001E-2</v>
      </c>
      <c r="E19" s="14" t="s">
        <v>47</v>
      </c>
      <c r="F19" s="12">
        <v>1.1300000000000001E-2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6.5100000000000005E-2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3.2599999999999997E-2</v>
      </c>
      <c r="O19" s="133">
        <f t="shared" si="21"/>
        <v>0.495</v>
      </c>
      <c r="P19" s="133">
        <f t="shared" si="22"/>
        <v>3.2599999999999997E-2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3.2599999999999997E-2</v>
      </c>
      <c r="T19" s="134">
        <f t="shared" si="23"/>
        <v>0.495</v>
      </c>
      <c r="U19" s="135">
        <f t="shared" si="24"/>
        <v>3.2599999999999997E-2</v>
      </c>
    </row>
    <row r="20" spans="1:21" ht="15" x14ac:dyDescent="0.25">
      <c r="A20" s="14" t="s">
        <v>52</v>
      </c>
      <c r="B20" s="5">
        <v>5599</v>
      </c>
      <c r="C20" s="14" t="s">
        <v>58</v>
      </c>
      <c r="D20" s="5">
        <v>2802</v>
      </c>
      <c r="E20" s="14" t="s">
        <v>58</v>
      </c>
      <c r="F20" s="7">
        <v>2802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6.5100000000000005E-2</v>
      </c>
      <c r="C21" s="10" t="s">
        <v>55</v>
      </c>
      <c r="D21" s="4">
        <v>3.2570000000000002E-2</v>
      </c>
      <c r="E21" s="10" t="s">
        <v>55</v>
      </c>
      <c r="F21" s="12">
        <v>3.2570000000000002E-2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3068</v>
      </c>
      <c r="C27" s="9" t="s">
        <v>174</v>
      </c>
      <c r="D27" s="5">
        <v>1536</v>
      </c>
      <c r="E27" s="9" t="s">
        <v>174</v>
      </c>
      <c r="F27" s="7">
        <v>1536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6.3369999999999996E-2</v>
      </c>
      <c r="C30" s="10" t="s">
        <v>177</v>
      </c>
      <c r="D30" s="4">
        <v>3.1699999999999999E-2</v>
      </c>
      <c r="E30" s="10" t="s">
        <v>177</v>
      </c>
      <c r="F30" s="12">
        <v>3.1699999999999999E-2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</row>
    <row r="39" spans="1:7" ht="15" x14ac:dyDescent="0.25">
      <c r="A39" s="16" t="s">
        <v>196</v>
      </c>
      <c r="B39" s="4" t="s">
        <v>195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 t="s">
        <v>195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 t="s">
        <v>195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 t="s">
        <v>195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0.35820000000000002</v>
      </c>
      <c r="L64" s="121">
        <f t="shared" si="25"/>
        <v>0</v>
      </c>
      <c r="M64" s="121">
        <f t="shared" si="25"/>
        <v>-8.0530000000000004E-2</v>
      </c>
      <c r="N64" s="121" t="str">
        <f t="shared" si="25"/>
        <v/>
      </c>
      <c r="O64" s="121">
        <f t="shared" si="25"/>
        <v>0.17920000000000003</v>
      </c>
      <c r="P64" s="121">
        <f t="shared" si="25"/>
        <v>0</v>
      </c>
      <c r="Q64" s="121">
        <f t="shared" si="25"/>
        <v>-4.0289999999999999E-2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0.17920000000000003</v>
      </c>
      <c r="V64" s="121">
        <f t="shared" si="25"/>
        <v>0</v>
      </c>
      <c r="W64">
        <f t="shared" si="25"/>
        <v>-4.0289999999999999E-2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11050</v>
      </c>
      <c r="K65" s="121">
        <f t="shared" si="26"/>
        <v>0.35820000000000002</v>
      </c>
      <c r="L65" s="121">
        <f t="shared" si="26"/>
        <v>0</v>
      </c>
      <c r="M65" s="121">
        <f t="shared" si="26"/>
        <v>-8.0530000000000004E-2</v>
      </c>
      <c r="N65" s="121">
        <f t="shared" si="26"/>
        <v>1</v>
      </c>
      <c r="O65" s="121">
        <f t="shared" si="26"/>
        <v>0.17920000000000003</v>
      </c>
      <c r="P65" s="121">
        <f t="shared" si="26"/>
        <v>0</v>
      </c>
      <c r="Q65" s="121">
        <f t="shared" si="26"/>
        <v>-4.0289999999999999E-2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0.17920000000000003</v>
      </c>
      <c r="V65" s="121">
        <f t="shared" si="26"/>
        <v>0</v>
      </c>
      <c r="W65">
        <f t="shared" si="26"/>
        <v>-4.0289999999999999E-2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0.35820000000000002</v>
      </c>
      <c r="L66" s="121">
        <f t="shared" si="26"/>
        <v>0</v>
      </c>
      <c r="M66" s="121">
        <f t="shared" si="26"/>
        <v>-0.30030000000000001</v>
      </c>
      <c r="N66" s="121">
        <f t="shared" si="26"/>
        <v>1</v>
      </c>
      <c r="O66" s="121">
        <f t="shared" si="26"/>
        <v>0.17920000000000003</v>
      </c>
      <c r="P66" s="121">
        <f t="shared" si="26"/>
        <v>0</v>
      </c>
      <c r="Q66" s="121">
        <f t="shared" si="26"/>
        <v>-0.15022999999999997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0.17920000000000003</v>
      </c>
      <c r="V66" s="121">
        <f t="shared" si="26"/>
        <v>0</v>
      </c>
      <c r="W66">
        <f t="shared" si="26"/>
        <v>-0.15022999999999997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0.35820000000000002</v>
      </c>
      <c r="L67" s="121">
        <f t="shared" si="26"/>
        <v>0</v>
      </c>
      <c r="M67" s="121">
        <f t="shared" si="26"/>
        <v>-2.2579999999999999E-2</v>
      </c>
      <c r="N67" s="121">
        <f t="shared" si="26"/>
        <v>1</v>
      </c>
      <c r="O67" s="121">
        <f t="shared" si="26"/>
        <v>0.17920000000000003</v>
      </c>
      <c r="P67" s="121">
        <f t="shared" si="26"/>
        <v>0</v>
      </c>
      <c r="Q67" s="121">
        <f t="shared" si="26"/>
        <v>-1.1300000000000001E-2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0.17920000000000003</v>
      </c>
      <c r="V67" s="121">
        <f t="shared" si="26"/>
        <v>0</v>
      </c>
      <c r="W67">
        <f t="shared" si="26"/>
        <v>-1.1300000000000001E-2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0.35820000000000002</v>
      </c>
      <c r="L68" s="121">
        <f t="shared" si="26"/>
        <v>6.3369999999999996E-2</v>
      </c>
      <c r="M68" s="121">
        <f t="shared" si="26"/>
        <v>-2.2579999999999999E-2</v>
      </c>
      <c r="N68" s="121">
        <f t="shared" si="26"/>
        <v>1</v>
      </c>
      <c r="O68" s="121">
        <f t="shared" si="26"/>
        <v>0.17920000000000003</v>
      </c>
      <c r="P68" s="121">
        <f t="shared" si="26"/>
        <v>3.1699999999999999E-2</v>
      </c>
      <c r="Q68" s="121">
        <f t="shared" si="26"/>
        <v>-1.1300000000000001E-2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0.17920000000000003</v>
      </c>
      <c r="V68" s="121">
        <f t="shared" si="26"/>
        <v>3.1699999999999999E-2</v>
      </c>
      <c r="W68">
        <f t="shared" si="26"/>
        <v>-1.1300000000000001E-2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29356</v>
      </c>
      <c r="K69" s="121">
        <f t="shared" si="26"/>
        <v>0.35820000000000002</v>
      </c>
      <c r="L69" s="121">
        <f t="shared" si="26"/>
        <v>6.3369999999999996E-2</v>
      </c>
      <c r="M69" s="121">
        <f t="shared" si="26"/>
        <v>-2.2579999999999999E-2</v>
      </c>
      <c r="N69" s="121">
        <f t="shared" si="26"/>
        <v>1</v>
      </c>
      <c r="O69" s="121">
        <f t="shared" si="26"/>
        <v>0.17920000000000003</v>
      </c>
      <c r="P69" s="121">
        <f t="shared" si="26"/>
        <v>3.1699999999999999E-2</v>
      </c>
      <c r="Q69" s="121">
        <f t="shared" si="26"/>
        <v>-1.1300000000000001E-2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0.17920000000000003</v>
      </c>
      <c r="V69" s="121">
        <f t="shared" si="26"/>
        <v>3.1699999999999999E-2</v>
      </c>
      <c r="W69">
        <f t="shared" si="26"/>
        <v>-1.1300000000000001E-2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30804</v>
      </c>
      <c r="K70" s="121">
        <f t="shared" si="26"/>
        <v>0.35820000000000002</v>
      </c>
      <c r="L70" s="121">
        <f t="shared" si="26"/>
        <v>6.3369999999999996E-2</v>
      </c>
      <c r="M70" s="121">
        <f t="shared" si="26"/>
        <v>-2.2579999999999999E-2</v>
      </c>
      <c r="N70" s="121">
        <f t="shared" si="26"/>
        <v>1</v>
      </c>
      <c r="O70" s="121">
        <f t="shared" si="26"/>
        <v>0.17920000000000003</v>
      </c>
      <c r="P70" s="121">
        <f t="shared" si="26"/>
        <v>3.1699999999999999E-2</v>
      </c>
      <c r="Q70" s="121">
        <f t="shared" si="26"/>
        <v>-1.1300000000000001E-2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0.17920000000000003</v>
      </c>
      <c r="V70" s="121">
        <f t="shared" si="26"/>
        <v>3.1699999999999999E-2</v>
      </c>
      <c r="W70">
        <f t="shared" si="26"/>
        <v>-1.1300000000000001E-2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6.3369999999999996E-2</v>
      </c>
      <c r="M71" s="121">
        <f t="shared" si="26"/>
        <v>-2.2579999999999999E-2</v>
      </c>
      <c r="N71" s="121">
        <f t="shared" si="26"/>
        <v>1</v>
      </c>
      <c r="O71" s="121">
        <f t="shared" si="26"/>
        <v>0.17920000000000003</v>
      </c>
      <c r="P71" s="121">
        <f t="shared" si="26"/>
        <v>3.1699999999999999E-2</v>
      </c>
      <c r="Q71" s="121">
        <f t="shared" si="26"/>
        <v>-1.1300000000000001E-2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3.1699999999999999E-2</v>
      </c>
      <c r="W71">
        <f t="shared" si="26"/>
        <v>-1.1300000000000001E-2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6.3369999999999996E-2</v>
      </c>
      <c r="M72" s="121">
        <f t="shared" si="26"/>
        <v>-2.2579999999999999E-2</v>
      </c>
      <c r="N72" s="121">
        <f t="shared" si="26"/>
        <v>1</v>
      </c>
      <c r="O72" s="121">
        <f t="shared" si="26"/>
        <v>0.37480000000000002</v>
      </c>
      <c r="P72" s="121">
        <f t="shared" si="26"/>
        <v>3.1699999999999999E-2</v>
      </c>
      <c r="Q72" s="121">
        <f t="shared" si="26"/>
        <v>-1.1300000000000001E-2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3.1699999999999999E-2</v>
      </c>
      <c r="W72">
        <f t="shared" si="26"/>
        <v>-1.1300000000000001E-2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6.3369999999999996E-2</v>
      </c>
      <c r="M73" s="121">
        <f t="shared" si="26"/>
        <v>6.5100000000000005E-2</v>
      </c>
      <c r="N73" s="121">
        <f t="shared" si="26"/>
        <v>1</v>
      </c>
      <c r="O73" s="121">
        <f t="shared" si="26"/>
        <v>0.37480000000000002</v>
      </c>
      <c r="P73" s="121">
        <f t="shared" si="26"/>
        <v>3.1699999999999999E-2</v>
      </c>
      <c r="Q73" s="121">
        <f t="shared" si="26"/>
        <v>3.2570000000000002E-2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3.1699999999999999E-2</v>
      </c>
      <c r="W73">
        <f t="shared" si="26"/>
        <v>3.2570000000000002E-2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6.3369999999999996E-2</v>
      </c>
      <c r="M74" s="121">
        <f t="shared" si="26"/>
        <v>6.5100000000000005E-2</v>
      </c>
      <c r="N74" s="121">
        <f t="shared" si="26"/>
        <v>1</v>
      </c>
      <c r="O74" s="121">
        <f t="shared" si="26"/>
        <v>0.37480000000000002</v>
      </c>
      <c r="P74" s="121">
        <f t="shared" si="26"/>
        <v>3.1699999999999999E-2</v>
      </c>
      <c r="Q74" s="121">
        <f t="shared" si="26"/>
        <v>3.2570000000000002E-2</v>
      </c>
      <c r="R74" s="121">
        <f t="shared" si="26"/>
        <v>8.1610000000000002E-2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3.1699999999999999E-2</v>
      </c>
      <c r="W74">
        <f t="shared" si="26"/>
        <v>3.2570000000000002E-2</v>
      </c>
      <c r="X74">
        <f t="shared" si="26"/>
        <v>8.1610000000000002E-2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6.3369999999999996E-2</v>
      </c>
      <c r="M75" s="121">
        <f t="shared" si="26"/>
        <v>6.5100000000000005E-2</v>
      </c>
      <c r="N75" s="121">
        <f t="shared" si="26"/>
        <v>1</v>
      </c>
      <c r="O75" s="121">
        <f t="shared" si="26"/>
        <v>0.37480000000000002</v>
      </c>
      <c r="P75" s="121">
        <f t="shared" si="26"/>
        <v>3.1699999999999999E-2</v>
      </c>
      <c r="Q75" s="121">
        <f t="shared" si="26"/>
        <v>3.2570000000000002E-2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3.1699999999999999E-2</v>
      </c>
      <c r="W75">
        <f t="shared" si="26"/>
        <v>3.2570000000000002E-2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6.5100000000000005E-2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3.2570000000000002E-2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3.2570000000000002E-2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0.35820000000000002</v>
      </c>
      <c r="L82" s="166"/>
      <c r="M82" s="166">
        <f>-B15</f>
        <v>-8.0530000000000004E-2</v>
      </c>
      <c r="N82" s="167" t="str">
        <f>IF($H$83=$H$82,1,"")</f>
        <v/>
      </c>
      <c r="O82" s="165">
        <f>D8/100</f>
        <v>0.17920000000000003</v>
      </c>
      <c r="P82" s="166"/>
      <c r="Q82" s="166">
        <f>-D15</f>
        <v>-4.0289999999999999E-2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0.17920000000000003</v>
      </c>
      <c r="V82" s="166"/>
      <c r="W82" s="31">
        <f>-F15</f>
        <v>-4.0289999999999999E-2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11050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-0.30030000000000001</v>
      </c>
      <c r="N84" s="169"/>
      <c r="O84" s="165"/>
      <c r="P84" s="166"/>
      <c r="Q84" s="166">
        <f>-D17</f>
        <v>-0.15022999999999997</v>
      </c>
      <c r="R84" s="166"/>
      <c r="S84" s="180"/>
      <c r="T84" s="166"/>
      <c r="U84" s="165"/>
      <c r="V84" s="166"/>
      <c r="W84" s="31">
        <f>-F17</f>
        <v>-0.15022999999999997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-2.2579999999999999E-2</v>
      </c>
      <c r="N85" s="169"/>
      <c r="O85" s="165"/>
      <c r="P85" s="166"/>
      <c r="Q85" s="166">
        <f>-D19</f>
        <v>-1.1300000000000001E-2</v>
      </c>
      <c r="R85" s="166"/>
      <c r="S85" s="180"/>
      <c r="T85" s="166"/>
      <c r="U85" s="165"/>
      <c r="V85" s="166"/>
      <c r="W85" s="31">
        <f>-F19</f>
        <v>-1.1300000000000001E-2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6.3369999999999996E-2</v>
      </c>
      <c r="M86" s="166"/>
      <c r="N86" s="169"/>
      <c r="O86" s="165"/>
      <c r="P86" s="166">
        <f>D30</f>
        <v>3.1699999999999999E-2</v>
      </c>
      <c r="Q86" s="166"/>
      <c r="R86" s="166"/>
      <c r="S86" s="180"/>
      <c r="T86" s="166"/>
      <c r="U86" s="165"/>
      <c r="V86" s="166">
        <f>F30</f>
        <v>3.1699999999999999E-2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29356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30804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6.5100000000000005E-2</v>
      </c>
      <c r="N91" s="169"/>
      <c r="O91" s="165"/>
      <c r="P91" s="166"/>
      <c r="Q91" s="166">
        <f>D21</f>
        <v>3.2570000000000002E-2</v>
      </c>
      <c r="R91" s="166"/>
      <c r="S91" s="180"/>
      <c r="T91" s="166"/>
      <c r="U91" s="165"/>
      <c r="V91" s="166"/>
      <c r="W91" s="31">
        <f>F21</f>
        <v>3.2570000000000002E-2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8.1610000000000002E-2</v>
      </c>
      <c r="S92" s="180"/>
      <c r="T92" s="166"/>
      <c r="U92" s="165"/>
      <c r="V92" s="166"/>
      <c r="W92" s="31"/>
      <c r="X92" s="31">
        <f>F33</f>
        <v>8.1610000000000002E-2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11050</v>
      </c>
    </row>
    <row r="101" spans="9:11" ht="25.5" x14ac:dyDescent="0.2">
      <c r="I101" s="136" t="s">
        <v>247</v>
      </c>
      <c r="J101" s="138">
        <f>IF(J102&lt;K102,J102,IF(J103&lt;K103,J103,J104))</f>
        <v>29356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19034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45111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29356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30804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21115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55087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30804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63" priority="2">
      <formula>B1&lt;&gt;AL1</formula>
    </cfRule>
  </conditionalFormatting>
  <conditionalFormatting sqref="F1">
    <cfRule type="expression" dxfId="6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Blad75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156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0.35820000000000002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0.1792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0.1792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150">
        <f t="shared" si="0"/>
        <v>10364</v>
      </c>
      <c r="I8" s="151">
        <f t="shared" ref="I8:I16" si="5">ROUND(K65,4)</f>
        <v>0.35820000000000002</v>
      </c>
      <c r="J8" s="118">
        <f t="shared" si="1"/>
        <v>0.35820000000000002</v>
      </c>
      <c r="K8" s="118">
        <f t="shared" ref="K8:K16" si="6">ROUND(IF(N65=1,SUM(L65:M65),0),4)</f>
        <v>-6.2199999999999998E-2</v>
      </c>
      <c r="L8" s="118">
        <f t="shared" ref="L8:L16" si="7">ROUND(O65,4)</f>
        <v>0.1792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0.1792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0.35820000000000002</v>
      </c>
      <c r="J9" s="118">
        <f t="shared" si="1"/>
        <v>0.35820000000000002</v>
      </c>
      <c r="K9" s="118">
        <f t="shared" si="6"/>
        <v>-0.23180000000000001</v>
      </c>
      <c r="L9" s="118">
        <f t="shared" si="7"/>
        <v>0.1792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0.1792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19663</v>
      </c>
      <c r="I10" s="151">
        <f t="shared" si="5"/>
        <v>0.35820000000000002</v>
      </c>
      <c r="J10" s="118">
        <f t="shared" si="1"/>
        <v>0.35820000000000002</v>
      </c>
      <c r="K10" s="118">
        <f t="shared" si="6"/>
        <v>-0.23180000000000001</v>
      </c>
      <c r="L10" s="118">
        <f t="shared" si="7"/>
        <v>0.1792</v>
      </c>
      <c r="M10" s="118">
        <f t="shared" si="2"/>
        <v>0.1792</v>
      </c>
      <c r="N10" s="118">
        <f t="shared" si="8"/>
        <v>-8.1699999999999995E-2</v>
      </c>
      <c r="O10" s="133">
        <f t="shared" si="9"/>
        <v>0</v>
      </c>
      <c r="P10" s="133">
        <f t="shared" si="10"/>
        <v>0</v>
      </c>
      <c r="Q10" s="130">
        <f t="shared" si="3"/>
        <v>0.1792</v>
      </c>
      <c r="R10" s="118">
        <f t="shared" si="4"/>
        <v>0.1792</v>
      </c>
      <c r="S10" s="118">
        <f t="shared" si="11"/>
        <v>-8.1699999999999995E-2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22628</v>
      </c>
      <c r="I11" s="151">
        <f t="shared" si="5"/>
        <v>0.35820000000000002</v>
      </c>
      <c r="J11" s="118">
        <f t="shared" si="1"/>
        <v>0.35820000000000002</v>
      </c>
      <c r="K11" s="118">
        <f t="shared" si="6"/>
        <v>-0.23180000000000001</v>
      </c>
      <c r="L11" s="118">
        <f t="shared" si="7"/>
        <v>0.1792</v>
      </c>
      <c r="M11" s="118">
        <f t="shared" si="2"/>
        <v>0.1792</v>
      </c>
      <c r="N11" s="118">
        <f t="shared" si="8"/>
        <v>-8.1699999999999995E-2</v>
      </c>
      <c r="O11" s="133">
        <f t="shared" si="9"/>
        <v>0.1792</v>
      </c>
      <c r="P11" s="133">
        <f t="shared" si="10"/>
        <v>-8.1699999999999995E-2</v>
      </c>
      <c r="Q11" s="130">
        <f t="shared" si="3"/>
        <v>0.1792</v>
      </c>
      <c r="R11" s="118">
        <f t="shared" si="4"/>
        <v>0.1792</v>
      </c>
      <c r="S11" s="118">
        <f t="shared" si="11"/>
        <v>-8.1699999999999995E-2</v>
      </c>
      <c r="T11" s="134">
        <f t="shared" si="12"/>
        <v>0.1792</v>
      </c>
      <c r="U11" s="135">
        <f t="shared" si="13"/>
        <v>-8.1699999999999995E-2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24342</v>
      </c>
      <c r="I12" s="151">
        <f t="shared" si="5"/>
        <v>0.35820000000000002</v>
      </c>
      <c r="J12" s="118">
        <f t="shared" si="1"/>
        <v>0.35820000000000002</v>
      </c>
      <c r="K12" s="118">
        <f t="shared" si="6"/>
        <v>-1.7399999999999999E-2</v>
      </c>
      <c r="L12" s="118">
        <f t="shared" si="7"/>
        <v>0.1792</v>
      </c>
      <c r="M12" s="118">
        <f t="shared" si="2"/>
        <v>0.1792</v>
      </c>
      <c r="N12" s="118">
        <f t="shared" si="8"/>
        <v>-6.1999999999999998E-3</v>
      </c>
      <c r="O12" s="133">
        <f t="shared" si="9"/>
        <v>0.1792</v>
      </c>
      <c r="P12" s="133">
        <f t="shared" si="10"/>
        <v>-6.1999999999999998E-3</v>
      </c>
      <c r="Q12" s="130">
        <f t="shared" si="3"/>
        <v>0.1792</v>
      </c>
      <c r="R12" s="118">
        <f t="shared" si="4"/>
        <v>0.1792</v>
      </c>
      <c r="S12" s="118">
        <f t="shared" si="11"/>
        <v>-6.1999999999999998E-3</v>
      </c>
      <c r="T12" s="134">
        <f t="shared" si="12"/>
        <v>0.1792</v>
      </c>
      <c r="U12" s="135">
        <f t="shared" si="13"/>
        <v>-6.1999999999999998E-3</v>
      </c>
    </row>
    <row r="13" spans="1:36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150">
        <f t="shared" si="0"/>
        <v>28407</v>
      </c>
      <c r="I13" s="151">
        <f>ROUND(K70,4)</f>
        <v>0.35820000000000002</v>
      </c>
      <c r="J13" s="118">
        <f t="shared" si="1"/>
        <v>0.35820000000000002</v>
      </c>
      <c r="K13" s="118">
        <f t="shared" si="6"/>
        <v>4.5900000000000003E-2</v>
      </c>
      <c r="L13" s="118">
        <f t="shared" si="7"/>
        <v>0.1792</v>
      </c>
      <c r="M13" s="118">
        <f t="shared" si="2"/>
        <v>0.1792</v>
      </c>
      <c r="N13" s="118">
        <f t="shared" si="8"/>
        <v>2.5600000000000001E-2</v>
      </c>
      <c r="O13" s="133">
        <f t="shared" si="9"/>
        <v>0.1792</v>
      </c>
      <c r="P13" s="133">
        <f t="shared" si="10"/>
        <v>2.5600000000000001E-2</v>
      </c>
      <c r="Q13" s="130">
        <f t="shared" si="3"/>
        <v>0.1792</v>
      </c>
      <c r="R13" s="118">
        <f t="shared" si="4"/>
        <v>0.1792</v>
      </c>
      <c r="S13" s="118">
        <f t="shared" si="11"/>
        <v>2.5600000000000001E-2</v>
      </c>
      <c r="T13" s="134">
        <f t="shared" si="12"/>
        <v>0.1792</v>
      </c>
      <c r="U13" s="135">
        <f t="shared" si="13"/>
        <v>2.5600000000000001E-2</v>
      </c>
    </row>
    <row r="14" spans="1:36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4.5900000000000003E-2</v>
      </c>
      <c r="L14" s="118">
        <f t="shared" si="7"/>
        <v>0.1792</v>
      </c>
      <c r="M14" s="118">
        <f t="shared" si="2"/>
        <v>0.1792</v>
      </c>
      <c r="N14" s="118">
        <f t="shared" si="8"/>
        <v>2.5600000000000001E-2</v>
      </c>
      <c r="O14" s="133">
        <f t="shared" si="9"/>
        <v>0.1792</v>
      </c>
      <c r="P14" s="133">
        <f t="shared" si="10"/>
        <v>2.5600000000000001E-2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2.5600000000000001E-2</v>
      </c>
      <c r="T14" s="134">
        <f t="shared" si="12"/>
        <v>0.37480000000000002</v>
      </c>
      <c r="U14" s="135">
        <f t="shared" si="13"/>
        <v>2.5600000000000001E-2</v>
      </c>
    </row>
    <row r="15" spans="1:36" ht="15" x14ac:dyDescent="0.25">
      <c r="A15" s="16" t="s">
        <v>42</v>
      </c>
      <c r="B15" s="4">
        <v>6.216E-2</v>
      </c>
      <c r="C15" s="16" t="s">
        <v>45</v>
      </c>
      <c r="D15" s="4">
        <v>2.1919999999999999E-2</v>
      </c>
      <c r="E15" s="16" t="s">
        <v>45</v>
      </c>
      <c r="F15" s="12">
        <v>2.1919999999999999E-2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4.5900000000000003E-2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2.5600000000000001E-2</v>
      </c>
      <c r="O15" s="133">
        <f t="shared" si="9"/>
        <v>0.37480000000000002</v>
      </c>
      <c r="P15" s="133">
        <f t="shared" si="10"/>
        <v>2.5600000000000001E-2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2.5600000000000001E-2</v>
      </c>
      <c r="T15" s="134">
        <f t="shared" si="12"/>
        <v>0.37480000000000002</v>
      </c>
      <c r="U15" s="135">
        <f t="shared" si="13"/>
        <v>2.5600000000000001E-2</v>
      </c>
    </row>
    <row r="16" spans="1:36" ht="15" x14ac:dyDescent="0.25">
      <c r="A16" s="14" t="s">
        <v>50</v>
      </c>
      <c r="B16" s="5">
        <v>757</v>
      </c>
      <c r="C16" s="14" t="s">
        <v>56</v>
      </c>
      <c r="D16" s="5">
        <v>267</v>
      </c>
      <c r="E16" s="14" t="s">
        <v>56</v>
      </c>
      <c r="F16" s="7">
        <v>267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0.11360000000000001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4.9399999999999999E-2</v>
      </c>
      <c r="O16" s="133">
        <f t="shared" si="9"/>
        <v>0.37480000000000002</v>
      </c>
      <c r="P16" s="133">
        <f t="shared" si="10"/>
        <v>4.9399999999999999E-2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4.9399999999999999E-2</v>
      </c>
      <c r="T16" s="134">
        <f t="shared" si="12"/>
        <v>0.37480000000000002</v>
      </c>
      <c r="U16" s="135">
        <f t="shared" si="13"/>
        <v>4.9399999999999999E-2</v>
      </c>
    </row>
    <row r="17" spans="1:21" ht="15" x14ac:dyDescent="0.25">
      <c r="A17" s="16" t="s">
        <v>43</v>
      </c>
      <c r="B17" s="4">
        <v>0.23180999999999999</v>
      </c>
      <c r="C17" s="16" t="s">
        <v>46</v>
      </c>
      <c r="D17" s="4">
        <v>8.1739999999999993E-2</v>
      </c>
      <c r="E17" s="16" t="s">
        <v>46</v>
      </c>
      <c r="F17" s="12">
        <v>8.1739999999999993E-2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0.11360000000000001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0.13100000000000001</v>
      </c>
      <c r="O17" s="133">
        <f>IFERROR(ROUND(IF(T74=1,L17,0),4),"")</f>
        <v>0.37480000000000002</v>
      </c>
      <c r="P17" s="133">
        <f>IFERROR(ROUND(IF(T74=1,SUM(P74:R74),0),4),"")</f>
        <v>0.13100000000000001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0.13100000000000001</v>
      </c>
      <c r="T17" s="134">
        <f>IFERROR(ROUND(IF(Z74=1,Q17,0),4),"")</f>
        <v>0.37480000000000002</v>
      </c>
      <c r="U17" s="135">
        <f>IFERROR(ROUND(IF(Z74=1,SUM(V74:X74),0),4),"")</f>
        <v>0.13100000000000001</v>
      </c>
    </row>
    <row r="18" spans="1:21" ht="15" x14ac:dyDescent="0.25">
      <c r="A18" s="14" t="s">
        <v>51</v>
      </c>
      <c r="B18" s="5">
        <v>4030</v>
      </c>
      <c r="C18" s="14" t="s">
        <v>57</v>
      </c>
      <c r="D18" s="5">
        <v>1421</v>
      </c>
      <c r="E18" s="14" t="s">
        <v>57</v>
      </c>
      <c r="F18" s="7">
        <v>1421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0.11360000000000001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4.9399999999999999E-2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4.9399999999999999E-2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4.9399999999999999E-2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4.9399999999999999E-2</v>
      </c>
    </row>
    <row r="19" spans="1:21" ht="15" x14ac:dyDescent="0.25">
      <c r="A19" s="14" t="s">
        <v>44</v>
      </c>
      <c r="B19" s="4">
        <v>1.7430000000000001E-2</v>
      </c>
      <c r="C19" s="14" t="s">
        <v>47</v>
      </c>
      <c r="D19" s="4">
        <v>6.1500000000000001E-3</v>
      </c>
      <c r="E19" s="14" t="s">
        <v>47</v>
      </c>
      <c r="F19" s="12">
        <v>6.1500000000000001E-3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5.0299999999999997E-2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1.77E-2</v>
      </c>
      <c r="O19" s="133">
        <f t="shared" si="21"/>
        <v>0.495</v>
      </c>
      <c r="P19" s="133">
        <f t="shared" si="22"/>
        <v>1.77E-2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1.77E-2</v>
      </c>
      <c r="T19" s="134">
        <f t="shared" si="23"/>
        <v>0.495</v>
      </c>
      <c r="U19" s="135">
        <f t="shared" si="24"/>
        <v>1.77E-2</v>
      </c>
    </row>
    <row r="20" spans="1:21" ht="15" x14ac:dyDescent="0.25">
      <c r="A20" s="14" t="s">
        <v>52</v>
      </c>
      <c r="B20" s="5">
        <v>4322</v>
      </c>
      <c r="C20" s="14" t="s">
        <v>58</v>
      </c>
      <c r="D20" s="5">
        <v>1524</v>
      </c>
      <c r="E20" s="14" t="s">
        <v>58</v>
      </c>
      <c r="F20" s="7">
        <v>1524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5.0250000000000003E-2</v>
      </c>
      <c r="C21" s="10" t="s">
        <v>55</v>
      </c>
      <c r="D21" s="4">
        <v>1.772E-2</v>
      </c>
      <c r="E21" s="10" t="s">
        <v>55</v>
      </c>
      <c r="F21" s="12">
        <v>1.772E-2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3068</v>
      </c>
      <c r="C27" s="9" t="s">
        <v>174</v>
      </c>
      <c r="D27" s="5">
        <v>1536</v>
      </c>
      <c r="E27" s="9" t="s">
        <v>174</v>
      </c>
      <c r="F27" s="7">
        <v>1536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6.3369999999999996E-2</v>
      </c>
      <c r="C30" s="10" t="s">
        <v>177</v>
      </c>
      <c r="D30" s="4">
        <v>3.1699999999999999E-2</v>
      </c>
      <c r="E30" s="10" t="s">
        <v>177</v>
      </c>
      <c r="F30" s="12">
        <v>3.1699999999999999E-2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</row>
    <row r="39" spans="1:7" ht="15" x14ac:dyDescent="0.25">
      <c r="A39" s="16" t="s">
        <v>196</v>
      </c>
      <c r="B39" s="4" t="s">
        <v>195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 t="s">
        <v>195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0.77192000000000005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7" x14ac:dyDescent="0.2">
      <c r="H60" s="141" t="s">
        <v>86</v>
      </c>
    </row>
    <row r="61" spans="8:27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7" x14ac:dyDescent="0.2">
      <c r="K62" s="121" t="s">
        <v>38</v>
      </c>
      <c r="O62" s="121" t="s">
        <v>69</v>
      </c>
      <c r="U62" s="121" t="s">
        <v>70</v>
      </c>
    </row>
    <row r="63" spans="8:27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  <c r="AA63" s="20"/>
    </row>
    <row r="64" spans="8:27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0.35820000000000002</v>
      </c>
      <c r="L64" s="121">
        <f t="shared" si="25"/>
        <v>0</v>
      </c>
      <c r="M64" s="121">
        <f t="shared" si="25"/>
        <v>-6.216E-2</v>
      </c>
      <c r="N64" s="121" t="str">
        <f t="shared" si="25"/>
        <v/>
      </c>
      <c r="O64" s="121">
        <f t="shared" si="25"/>
        <v>0.17920000000000003</v>
      </c>
      <c r="P64" s="121">
        <f t="shared" si="25"/>
        <v>0</v>
      </c>
      <c r="Q64" s="121">
        <f t="shared" si="25"/>
        <v>-2.1919999999999999E-2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0.17920000000000003</v>
      </c>
      <c r="V64" s="121">
        <f t="shared" si="25"/>
        <v>0</v>
      </c>
      <c r="W64">
        <f t="shared" si="25"/>
        <v>-2.1919999999999999E-2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  <c r="AA64" s="20"/>
    </row>
    <row r="65" spans="8:27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10364</v>
      </c>
      <c r="K65" s="121">
        <f t="shared" si="26"/>
        <v>0.35820000000000002</v>
      </c>
      <c r="L65" s="121">
        <f t="shared" si="26"/>
        <v>0</v>
      </c>
      <c r="M65" s="121">
        <f t="shared" si="26"/>
        <v>-6.216E-2</v>
      </c>
      <c r="N65" s="121">
        <f t="shared" si="26"/>
        <v>1</v>
      </c>
      <c r="O65" s="121">
        <f t="shared" si="26"/>
        <v>0.17920000000000003</v>
      </c>
      <c r="P65" s="121">
        <f t="shared" si="26"/>
        <v>0</v>
      </c>
      <c r="Q65" s="121">
        <f t="shared" si="26"/>
        <v>-2.1919999999999999E-2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0.17920000000000003</v>
      </c>
      <c r="V65" s="121">
        <f t="shared" si="26"/>
        <v>0</v>
      </c>
      <c r="W65">
        <f t="shared" si="26"/>
        <v>-2.1919999999999999E-2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  <c r="AA65" s="20"/>
    </row>
    <row r="66" spans="8:27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0.35820000000000002</v>
      </c>
      <c r="L66" s="121">
        <f t="shared" si="26"/>
        <v>0</v>
      </c>
      <c r="M66" s="121">
        <f t="shared" si="26"/>
        <v>-0.23180999999999999</v>
      </c>
      <c r="N66" s="121">
        <f t="shared" si="26"/>
        <v>1</v>
      </c>
      <c r="O66" s="121">
        <f t="shared" si="26"/>
        <v>0.17920000000000003</v>
      </c>
      <c r="P66" s="121">
        <f t="shared" si="26"/>
        <v>0</v>
      </c>
      <c r="Q66" s="121">
        <f t="shared" si="26"/>
        <v>-8.1739999999999993E-2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0.17920000000000003</v>
      </c>
      <c r="V66" s="121">
        <f t="shared" si="26"/>
        <v>0</v>
      </c>
      <c r="W66">
        <f t="shared" si="26"/>
        <v>-8.1739999999999993E-2</v>
      </c>
      <c r="X66">
        <f t="shared" si="26"/>
        <v>0</v>
      </c>
      <c r="Y66" t="str">
        <f t="shared" si="26"/>
        <v/>
      </c>
      <c r="Z66" s="20" t="str">
        <f t="shared" si="27"/>
        <v/>
      </c>
      <c r="AA66" s="20"/>
    </row>
    <row r="67" spans="8:27" x14ac:dyDescent="0.2">
      <c r="H67" s="121">
        <v>4</v>
      </c>
      <c r="I67" s="121" t="str">
        <f t="shared" si="26"/>
        <v>punt vanaf wanneer belasting AOW+ excl. AOK</v>
      </c>
      <c r="J67" s="121">
        <f t="shared" si="26"/>
        <v>19663</v>
      </c>
      <c r="K67" s="121">
        <f t="shared" si="26"/>
        <v>0.35820000000000002</v>
      </c>
      <c r="L67" s="121">
        <f t="shared" si="26"/>
        <v>0</v>
      </c>
      <c r="M67" s="121">
        <f t="shared" si="26"/>
        <v>-0.23180999999999999</v>
      </c>
      <c r="N67" s="121">
        <f t="shared" si="26"/>
        <v>1</v>
      </c>
      <c r="O67" s="121">
        <f t="shared" si="26"/>
        <v>0.17920000000000003</v>
      </c>
      <c r="P67" s="121">
        <f t="shared" si="26"/>
        <v>0</v>
      </c>
      <c r="Q67" s="121">
        <f t="shared" si="26"/>
        <v>-8.1739999999999993E-2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0.17920000000000003</v>
      </c>
      <c r="V67" s="121">
        <f t="shared" si="26"/>
        <v>0</v>
      </c>
      <c r="W67">
        <f t="shared" si="26"/>
        <v>-8.1739999999999993E-2</v>
      </c>
      <c r="X67">
        <f t="shared" si="26"/>
        <v>0</v>
      </c>
      <c r="Y67">
        <f t="shared" si="26"/>
        <v>1</v>
      </c>
      <c r="Z67" s="20" t="str">
        <f t="shared" si="27"/>
        <v xml:space="preserve"> </v>
      </c>
      <c r="AA67" s="20"/>
    </row>
    <row r="68" spans="8:27" x14ac:dyDescent="0.2">
      <c r="H68" s="121">
        <v>5</v>
      </c>
      <c r="I68" s="121" t="str">
        <f t="shared" si="26"/>
        <v>punt vanaf wanneer belasting 65+ incl. AOK</v>
      </c>
      <c r="J68" s="121">
        <f t="shared" si="26"/>
        <v>22628</v>
      </c>
      <c r="K68" s="121">
        <f t="shared" si="26"/>
        <v>0.35820000000000002</v>
      </c>
      <c r="L68" s="121">
        <f t="shared" si="26"/>
        <v>0</v>
      </c>
      <c r="M68" s="121">
        <f t="shared" si="26"/>
        <v>-0.23180999999999999</v>
      </c>
      <c r="N68" s="121">
        <f t="shared" si="26"/>
        <v>1</v>
      </c>
      <c r="O68" s="121">
        <f t="shared" si="26"/>
        <v>0.17920000000000003</v>
      </c>
      <c r="P68" s="121">
        <f t="shared" si="26"/>
        <v>0</v>
      </c>
      <c r="Q68" s="121">
        <f t="shared" si="26"/>
        <v>-8.1739999999999993E-2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0.17920000000000003</v>
      </c>
      <c r="V68" s="121">
        <f t="shared" si="26"/>
        <v>0</v>
      </c>
      <c r="W68">
        <f t="shared" si="26"/>
        <v>-8.1739999999999993E-2</v>
      </c>
      <c r="X68">
        <f t="shared" si="26"/>
        <v>0</v>
      </c>
      <c r="Y68">
        <f t="shared" si="26"/>
        <v>1</v>
      </c>
      <c r="Z68" s="20">
        <f t="shared" si="27"/>
        <v>1</v>
      </c>
      <c r="AA68" s="20"/>
    </row>
    <row r="69" spans="8:27" x14ac:dyDescent="0.2">
      <c r="H69" s="121">
        <v>6</v>
      </c>
      <c r="I69" s="121" t="str">
        <f t="shared" si="26"/>
        <v>grens ark 2</v>
      </c>
      <c r="J69" s="121">
        <f t="shared" si="26"/>
        <v>24342</v>
      </c>
      <c r="K69" s="121">
        <f t="shared" si="26"/>
        <v>0.35820000000000002</v>
      </c>
      <c r="L69" s="121">
        <f t="shared" si="26"/>
        <v>0</v>
      </c>
      <c r="M69" s="121">
        <f t="shared" si="26"/>
        <v>-1.7430000000000001E-2</v>
      </c>
      <c r="N69" s="121">
        <f t="shared" si="26"/>
        <v>1</v>
      </c>
      <c r="O69" s="121">
        <f t="shared" si="26"/>
        <v>0.17920000000000003</v>
      </c>
      <c r="P69" s="121">
        <f t="shared" si="26"/>
        <v>0</v>
      </c>
      <c r="Q69" s="121">
        <f t="shared" si="26"/>
        <v>-6.1500000000000001E-3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0.17920000000000003</v>
      </c>
      <c r="V69" s="121">
        <f t="shared" si="26"/>
        <v>0</v>
      </c>
      <c r="W69">
        <f t="shared" si="26"/>
        <v>-6.1500000000000001E-3</v>
      </c>
      <c r="X69">
        <f t="shared" si="26"/>
        <v>0</v>
      </c>
      <c r="Y69">
        <f t="shared" si="26"/>
        <v>1</v>
      </c>
      <c r="Z69" s="20">
        <f t="shared" si="27"/>
        <v>1</v>
      </c>
      <c r="AA69" s="20"/>
    </row>
    <row r="70" spans="8:27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0.35820000000000002</v>
      </c>
      <c r="L70" s="121">
        <f t="shared" si="26"/>
        <v>6.3369999999999996E-2</v>
      </c>
      <c r="M70" s="121">
        <f t="shared" si="26"/>
        <v>-1.7430000000000001E-2</v>
      </c>
      <c r="N70" s="121">
        <f t="shared" si="26"/>
        <v>1</v>
      </c>
      <c r="O70" s="121">
        <f t="shared" si="26"/>
        <v>0.17920000000000003</v>
      </c>
      <c r="P70" s="121">
        <f t="shared" si="26"/>
        <v>3.1699999999999999E-2</v>
      </c>
      <c r="Q70" s="121">
        <f t="shared" si="26"/>
        <v>-6.1500000000000001E-3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0.17920000000000003</v>
      </c>
      <c r="V70" s="121">
        <f t="shared" si="26"/>
        <v>3.1699999999999999E-2</v>
      </c>
      <c r="W70">
        <f t="shared" si="26"/>
        <v>-6.1500000000000001E-3</v>
      </c>
      <c r="X70">
        <f t="shared" si="26"/>
        <v>0</v>
      </c>
      <c r="Y70">
        <f t="shared" si="26"/>
        <v>1</v>
      </c>
      <c r="Z70" s="20">
        <f t="shared" si="27"/>
        <v>1</v>
      </c>
      <c r="AA70" s="20"/>
    </row>
    <row r="71" spans="8:27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6.3369999999999996E-2</v>
      </c>
      <c r="M71" s="121">
        <f t="shared" si="26"/>
        <v>-1.7430000000000001E-2</v>
      </c>
      <c r="N71" s="121">
        <f t="shared" si="26"/>
        <v>1</v>
      </c>
      <c r="O71" s="121">
        <f t="shared" si="26"/>
        <v>0.17920000000000003</v>
      </c>
      <c r="P71" s="121">
        <f t="shared" si="26"/>
        <v>3.1699999999999999E-2</v>
      </c>
      <c r="Q71" s="121">
        <f t="shared" si="26"/>
        <v>-6.1500000000000001E-3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3.1699999999999999E-2</v>
      </c>
      <c r="W71">
        <f t="shared" si="26"/>
        <v>-6.1500000000000001E-3</v>
      </c>
      <c r="X71">
        <f t="shared" si="26"/>
        <v>0</v>
      </c>
      <c r="Y71">
        <f t="shared" si="26"/>
        <v>1</v>
      </c>
      <c r="Z71" s="20">
        <f t="shared" si="27"/>
        <v>1</v>
      </c>
      <c r="AA71" s="20"/>
    </row>
    <row r="72" spans="8:27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6.3369999999999996E-2</v>
      </c>
      <c r="M72" s="121">
        <f t="shared" si="26"/>
        <v>-1.7430000000000001E-2</v>
      </c>
      <c r="N72" s="121">
        <f t="shared" si="26"/>
        <v>1</v>
      </c>
      <c r="O72" s="121">
        <f t="shared" si="26"/>
        <v>0.37480000000000002</v>
      </c>
      <c r="P72" s="121">
        <f t="shared" si="26"/>
        <v>3.1699999999999999E-2</v>
      </c>
      <c r="Q72" s="121">
        <f t="shared" si="26"/>
        <v>-6.1500000000000001E-3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3.1699999999999999E-2</v>
      </c>
      <c r="W72">
        <f t="shared" si="26"/>
        <v>-6.1500000000000001E-3</v>
      </c>
      <c r="X72">
        <f t="shared" si="26"/>
        <v>0</v>
      </c>
      <c r="Y72">
        <f t="shared" si="26"/>
        <v>1</v>
      </c>
      <c r="Z72" s="20">
        <f t="shared" si="27"/>
        <v>1</v>
      </c>
      <c r="AA72" s="20"/>
    </row>
    <row r="73" spans="8:27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6.3369999999999996E-2</v>
      </c>
      <c r="M73" s="121">
        <f t="shared" si="26"/>
        <v>5.0250000000000003E-2</v>
      </c>
      <c r="N73" s="121">
        <f t="shared" si="26"/>
        <v>1</v>
      </c>
      <c r="O73" s="121">
        <f t="shared" si="26"/>
        <v>0.37480000000000002</v>
      </c>
      <c r="P73" s="121">
        <f t="shared" si="26"/>
        <v>3.1699999999999999E-2</v>
      </c>
      <c r="Q73" s="121">
        <f t="shared" si="26"/>
        <v>1.772E-2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3.1699999999999999E-2</v>
      </c>
      <c r="W73">
        <f t="shared" si="26"/>
        <v>1.772E-2</v>
      </c>
      <c r="X73">
        <f t="shared" si="26"/>
        <v>0</v>
      </c>
      <c r="Y73">
        <f t="shared" si="26"/>
        <v>1</v>
      </c>
      <c r="Z73" s="20">
        <f t="shared" si="27"/>
        <v>1</v>
      </c>
      <c r="AA73" s="20"/>
    </row>
    <row r="74" spans="8:27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6.3369999999999996E-2</v>
      </c>
      <c r="M74" s="121">
        <f t="shared" si="26"/>
        <v>5.0250000000000003E-2</v>
      </c>
      <c r="N74" s="121">
        <f t="shared" si="26"/>
        <v>1</v>
      </c>
      <c r="O74" s="121">
        <f t="shared" si="26"/>
        <v>0.37480000000000002</v>
      </c>
      <c r="P74" s="121">
        <f t="shared" si="26"/>
        <v>3.1699999999999999E-2</v>
      </c>
      <c r="Q74" s="121">
        <f t="shared" si="26"/>
        <v>1.772E-2</v>
      </c>
      <c r="R74" s="121">
        <f t="shared" si="26"/>
        <v>8.1610000000000002E-2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3.1699999999999999E-2</v>
      </c>
      <c r="W74">
        <f t="shared" si="26"/>
        <v>1.772E-2</v>
      </c>
      <c r="X74">
        <f t="shared" si="26"/>
        <v>8.1610000000000002E-2</v>
      </c>
      <c r="Y74">
        <f t="shared" si="26"/>
        <v>1</v>
      </c>
      <c r="Z74" s="20">
        <f t="shared" si="27"/>
        <v>1</v>
      </c>
      <c r="AA74" s="20"/>
    </row>
    <row r="75" spans="8:27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6.3369999999999996E-2</v>
      </c>
      <c r="M75" s="121">
        <f t="shared" si="26"/>
        <v>5.0250000000000003E-2</v>
      </c>
      <c r="N75" s="121">
        <f t="shared" si="26"/>
        <v>1</v>
      </c>
      <c r="O75" s="121">
        <f t="shared" si="26"/>
        <v>0.37480000000000002</v>
      </c>
      <c r="P75" s="121">
        <f t="shared" si="26"/>
        <v>3.1699999999999999E-2</v>
      </c>
      <c r="Q75" s="121">
        <f t="shared" si="26"/>
        <v>1.772E-2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3.1699999999999999E-2</v>
      </c>
      <c r="W75">
        <f t="shared" si="26"/>
        <v>1.772E-2</v>
      </c>
      <c r="X75">
        <f t="shared" si="26"/>
        <v>0</v>
      </c>
      <c r="Y75">
        <f t="shared" si="26"/>
        <v>1</v>
      </c>
      <c r="Z75" s="20">
        <f t="shared" si="27"/>
        <v>1</v>
      </c>
      <c r="AA75" s="20"/>
    </row>
    <row r="76" spans="8:27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5.0250000000000003E-2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1.772E-2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1.772E-2</v>
      </c>
      <c r="X76">
        <f t="shared" si="26"/>
        <v>0</v>
      </c>
      <c r="Y76">
        <f t="shared" si="26"/>
        <v>1</v>
      </c>
      <c r="Z76" s="20">
        <f t="shared" si="27"/>
        <v>1</v>
      </c>
      <c r="AA76" s="20"/>
    </row>
    <row r="77" spans="8:27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  <c r="AA77" s="20"/>
    </row>
    <row r="78" spans="8:27" x14ac:dyDescent="0.2">
      <c r="Z78" s="20"/>
      <c r="AA78" s="20"/>
    </row>
    <row r="79" spans="8:27" x14ac:dyDescent="0.2">
      <c r="H79" s="141" t="s">
        <v>71</v>
      </c>
      <c r="Z79" s="20"/>
      <c r="AA79" s="20"/>
    </row>
    <row r="80" spans="8:27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  <c r="AA80" s="20"/>
    </row>
    <row r="81" spans="8:27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  <c r="AA81" s="20"/>
    </row>
    <row r="82" spans="8:27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0.35820000000000002</v>
      </c>
      <c r="L82" s="166"/>
      <c r="M82" s="166">
        <f>-B15</f>
        <v>-6.216E-2</v>
      </c>
      <c r="N82" s="167" t="str">
        <f>IF($H$83=$H$82,1,"")</f>
        <v/>
      </c>
      <c r="O82" s="165">
        <f>D8/100</f>
        <v>0.17920000000000003</v>
      </c>
      <c r="P82" s="166"/>
      <c r="Q82" s="166">
        <f>-D15</f>
        <v>-2.1919999999999999E-2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0.17920000000000003</v>
      </c>
      <c r="V82" s="166"/>
      <c r="W82" s="31">
        <f>-F15</f>
        <v>-2.1919999999999999E-2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7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10364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7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-0.23180999999999999</v>
      </c>
      <c r="N84" s="169"/>
      <c r="O84" s="165"/>
      <c r="P84" s="166"/>
      <c r="Q84" s="166">
        <f>-D17</f>
        <v>-8.1739999999999993E-2</v>
      </c>
      <c r="R84" s="166"/>
      <c r="S84" s="180"/>
      <c r="T84" s="166"/>
      <c r="U84" s="165"/>
      <c r="V84" s="166"/>
      <c r="W84" s="31">
        <f>-F17</f>
        <v>-8.1739999999999993E-2</v>
      </c>
      <c r="X84" s="30"/>
      <c r="Y84" s="30"/>
      <c r="Z84" s="32"/>
    </row>
    <row r="85" spans="8:27" x14ac:dyDescent="0.2">
      <c r="H85" s="163">
        <f t="shared" si="28"/>
        <v>6</v>
      </c>
      <c r="I85" s="168" t="s">
        <v>170</v>
      </c>
      <c r="J85" s="164">
        <f>J112</f>
        <v>24342</v>
      </c>
      <c r="K85" s="165"/>
      <c r="L85" s="166"/>
      <c r="M85" s="166">
        <f>-B19</f>
        <v>-1.7430000000000001E-2</v>
      </c>
      <c r="N85" s="169"/>
      <c r="O85" s="165"/>
      <c r="P85" s="166"/>
      <c r="Q85" s="166">
        <f>-D19</f>
        <v>-6.1500000000000001E-3</v>
      </c>
      <c r="R85" s="166"/>
      <c r="S85" s="180"/>
      <c r="T85" s="166"/>
      <c r="U85" s="165"/>
      <c r="V85" s="166"/>
      <c r="W85" s="31">
        <f>-F19</f>
        <v>-6.1500000000000001E-3</v>
      </c>
      <c r="X85" s="30"/>
      <c r="Y85" s="30"/>
      <c r="Z85" s="32"/>
    </row>
    <row r="86" spans="8:27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6.3369999999999996E-2</v>
      </c>
      <c r="M86" s="166"/>
      <c r="N86" s="169"/>
      <c r="O86" s="165"/>
      <c r="P86" s="166">
        <f>D30</f>
        <v>3.1699999999999999E-2</v>
      </c>
      <c r="Q86" s="166"/>
      <c r="R86" s="166"/>
      <c r="S86" s="180"/>
      <c r="T86" s="166"/>
      <c r="U86" s="165"/>
      <c r="V86" s="166">
        <f>F30</f>
        <v>3.1699999999999999E-2</v>
      </c>
      <c r="W86" s="31"/>
      <c r="X86" s="30"/>
      <c r="Y86" s="30"/>
      <c r="Z86" s="32"/>
    </row>
    <row r="87" spans="8:27" x14ac:dyDescent="0.2">
      <c r="H87" s="163">
        <f t="shared" si="28"/>
        <v>4</v>
      </c>
      <c r="I87" s="140" t="s">
        <v>249</v>
      </c>
      <c r="J87" s="164">
        <f>J101</f>
        <v>19663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7" x14ac:dyDescent="0.2">
      <c r="H88" s="163" cm="1">
        <f t="array" ref="H88">ROUND(SUMPRODUCT((J88&gt;=$J$82:$J$95)/COUNTIF($J$82:$J$95,$J$82:$J$95)),)</f>
        <v>5</v>
      </c>
      <c r="I88" s="140" t="s">
        <v>250</v>
      </c>
      <c r="J88" s="164">
        <f>J106</f>
        <v>22628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7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7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7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5.0250000000000003E-2</v>
      </c>
      <c r="N91" s="169"/>
      <c r="O91" s="165"/>
      <c r="P91" s="166"/>
      <c r="Q91" s="166">
        <f>D21</f>
        <v>1.772E-2</v>
      </c>
      <c r="R91" s="166"/>
      <c r="S91" s="180"/>
      <c r="T91" s="166"/>
      <c r="U91" s="165"/>
      <c r="V91" s="166"/>
      <c r="W91" s="31">
        <f>F21</f>
        <v>1.772E-2</v>
      </c>
      <c r="X91" s="30"/>
      <c r="Y91" s="30"/>
      <c r="Z91" s="32"/>
    </row>
    <row r="92" spans="8:27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8.1610000000000002E-2</v>
      </c>
      <c r="S92" s="180"/>
      <c r="T92" s="166"/>
      <c r="U92" s="165"/>
      <c r="V92" s="166"/>
      <c r="W92" s="31"/>
      <c r="X92" s="31">
        <f>F33</f>
        <v>8.1610000000000002E-2</v>
      </c>
      <c r="Y92" s="31"/>
      <c r="Z92" s="33"/>
    </row>
    <row r="93" spans="8:27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7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7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10364</v>
      </c>
    </row>
    <row r="101" spans="9:11" ht="25.5" x14ac:dyDescent="0.2">
      <c r="I101" s="136" t="s">
        <v>247</v>
      </c>
      <c r="J101" s="138">
        <f>IF(J102&lt;K102,J102,IF(J103&lt;K103,J103,J104))</f>
        <v>19663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16811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19663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23462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22628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18649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22628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24874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61" priority="2">
      <formula>B1&lt;&gt;AL1</formula>
    </cfRule>
  </conditionalFormatting>
  <conditionalFormatting sqref="F1">
    <cfRule type="expression" dxfId="6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Blad1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11053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-6.2199999999999998E-2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-0.23180000000000001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-1.7399999999999999E-2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3.15E-2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34009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3.15E-2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1.11E-2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1.11E-2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150">
        <f t="shared" si="0"/>
        <v>36670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3.15E-2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1.11E-2</v>
      </c>
      <c r="O13" s="133">
        <f t="shared" si="9"/>
        <v>9.7500000000000003E-2</v>
      </c>
      <c r="P13" s="133">
        <f t="shared" si="10"/>
        <v>1.11E-2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1.11E-2</v>
      </c>
      <c r="T13" s="134">
        <f t="shared" si="12"/>
        <v>9.7500000000000003E-2</v>
      </c>
      <c r="U13" s="135">
        <f t="shared" si="13"/>
        <v>1.11E-2</v>
      </c>
    </row>
    <row r="14" spans="1:36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150">
        <f t="shared" si="0"/>
        <v>38442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3.15E-2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1.11E-2</v>
      </c>
      <c r="O14" s="133">
        <f t="shared" si="9"/>
        <v>9.7500000000000003E-2</v>
      </c>
      <c r="P14" s="133">
        <f t="shared" si="10"/>
        <v>1.11E-2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1.11E-2</v>
      </c>
      <c r="T14" s="134">
        <f t="shared" si="12"/>
        <v>9.7500000000000003E-2</v>
      </c>
      <c r="U14" s="135">
        <f t="shared" si="13"/>
        <v>1.11E-2</v>
      </c>
    </row>
    <row r="15" spans="1:36" ht="15" x14ac:dyDescent="0.25">
      <c r="A15" s="16" t="s">
        <v>42</v>
      </c>
      <c r="B15" s="4">
        <v>6.216E-2</v>
      </c>
      <c r="C15" s="16" t="s">
        <v>45</v>
      </c>
      <c r="D15" s="4">
        <v>2.1919999999999999E-2</v>
      </c>
      <c r="E15" s="16" t="s">
        <v>45</v>
      </c>
      <c r="F15" s="12">
        <v>2.1919999999999999E-2</v>
      </c>
      <c r="H15" s="150">
        <f t="shared" si="0"/>
        <v>40503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3.15E-2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1.11E-2</v>
      </c>
      <c r="O15" s="133">
        <f t="shared" si="9"/>
        <v>9.7500000000000003E-2</v>
      </c>
      <c r="P15" s="133">
        <f t="shared" si="10"/>
        <v>1.11E-2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1.11E-2</v>
      </c>
      <c r="T15" s="134">
        <f t="shared" si="12"/>
        <v>9.7500000000000003E-2</v>
      </c>
      <c r="U15" s="135">
        <f t="shared" si="13"/>
        <v>1.11E-2</v>
      </c>
    </row>
    <row r="16" spans="1:36" ht="15" x14ac:dyDescent="0.25">
      <c r="A16" s="14" t="s">
        <v>50</v>
      </c>
      <c r="B16" s="5">
        <v>757</v>
      </c>
      <c r="C16" s="14" t="s">
        <v>56</v>
      </c>
      <c r="D16" s="5">
        <v>267</v>
      </c>
      <c r="E16" s="14" t="s">
        <v>56</v>
      </c>
      <c r="F16" s="7">
        <v>267</v>
      </c>
      <c r="H16" s="150">
        <f t="shared" si="0"/>
        <v>43072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9.9199999999999997E-2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3.5000000000000003E-2</v>
      </c>
      <c r="O16" s="133">
        <f t="shared" si="9"/>
        <v>9.7500000000000003E-2</v>
      </c>
      <c r="P16" s="133">
        <f t="shared" si="10"/>
        <v>3.5000000000000003E-2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3.5000000000000003E-2</v>
      </c>
      <c r="T16" s="134">
        <f t="shared" si="12"/>
        <v>9.7500000000000003E-2</v>
      </c>
      <c r="U16" s="135">
        <f t="shared" si="13"/>
        <v>3.5000000000000003E-2</v>
      </c>
    </row>
    <row r="17" spans="1:21" ht="15" x14ac:dyDescent="0.25">
      <c r="A17" s="16" t="s">
        <v>43</v>
      </c>
      <c r="B17" s="4">
        <v>0.23180999999999999</v>
      </c>
      <c r="C17" s="16" t="s">
        <v>46</v>
      </c>
      <c r="D17" s="4">
        <v>8.1739999999999993E-2</v>
      </c>
      <c r="E17" s="16" t="s">
        <v>46</v>
      </c>
      <c r="F17" s="12">
        <v>8.1739999999999993E-2</v>
      </c>
      <c r="H17" s="150">
        <f t="shared" ref="H17:H18" si="14">IFERROR(J74,"")</f>
        <v>45309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9.9199999999999997E-2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0.1166</v>
      </c>
      <c r="O17" s="133">
        <f>IFERROR(ROUND(IF(T74=1,L17,0),4),"")</f>
        <v>9.7500000000000003E-2</v>
      </c>
      <c r="P17" s="133">
        <f>IFERROR(ROUND(IF(T74=1,SUM(P74:R74),0),4),"")</f>
        <v>0.1166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0.1166</v>
      </c>
      <c r="T17" s="134">
        <f>IFERROR(ROUND(IF(Z74=1,Q17,0),4),"")</f>
        <v>9.7500000000000003E-2</v>
      </c>
      <c r="U17" s="135">
        <f>IFERROR(ROUND(IF(Z74=1,SUM(V74:X74),0),4),"")</f>
        <v>0.1166</v>
      </c>
    </row>
    <row r="18" spans="1:21" ht="15" x14ac:dyDescent="0.25">
      <c r="A18" s="14" t="s">
        <v>51</v>
      </c>
      <c r="B18" s="5">
        <v>4030</v>
      </c>
      <c r="C18" s="14" t="s">
        <v>57</v>
      </c>
      <c r="D18" s="5">
        <v>1421</v>
      </c>
      <c r="E18" s="14" t="s">
        <v>57</v>
      </c>
      <c r="F18" s="7">
        <v>1421</v>
      </c>
      <c r="H18" s="150">
        <f t="shared" si="14"/>
        <v>58876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9.9199999999999997E-2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3.5000000000000003E-2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3.5000000000000003E-2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3.5000000000000003E-2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3.5000000000000003E-2</v>
      </c>
    </row>
    <row r="19" spans="1:21" ht="15" x14ac:dyDescent="0.25">
      <c r="A19" s="14" t="s">
        <v>44</v>
      </c>
      <c r="B19" s="4">
        <v>1.7430000000000001E-2</v>
      </c>
      <c r="C19" s="14" t="s">
        <v>47</v>
      </c>
      <c r="D19" s="4">
        <v>6.1500000000000001E-3</v>
      </c>
      <c r="E19" s="14" t="s">
        <v>47</v>
      </c>
      <c r="F19" s="12">
        <v>6.1500000000000001E-3</v>
      </c>
      <c r="H19" s="150">
        <f>IFERROR(J76,"")</f>
        <v>76818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5.0299999999999997E-2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1.77E-2</v>
      </c>
      <c r="O19" s="133">
        <f t="shared" si="21"/>
        <v>9.7500000000000003E-2</v>
      </c>
      <c r="P19" s="133">
        <f t="shared" si="22"/>
        <v>1.77E-2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1.77E-2</v>
      </c>
      <c r="T19" s="134">
        <f t="shared" si="23"/>
        <v>9.7500000000000003E-2</v>
      </c>
      <c r="U19" s="135">
        <f t="shared" si="24"/>
        <v>1.77E-2</v>
      </c>
    </row>
    <row r="20" spans="1:21" ht="15" x14ac:dyDescent="0.25">
      <c r="A20" s="14" t="s">
        <v>52</v>
      </c>
      <c r="B20" s="5">
        <v>4322</v>
      </c>
      <c r="C20" s="14" t="s">
        <v>58</v>
      </c>
      <c r="D20" s="5">
        <v>1524</v>
      </c>
      <c r="E20" s="14" t="s">
        <v>58</v>
      </c>
      <c r="F20" s="7">
        <v>1524</v>
      </c>
      <c r="H20" s="150">
        <f>IFERROR(J77,"")</f>
        <v>139405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5.0250000000000003E-2</v>
      </c>
      <c r="C21" s="10" t="s">
        <v>55</v>
      </c>
      <c r="D21" s="4">
        <v>1.772E-2</v>
      </c>
      <c r="E21" s="10" t="s">
        <v>55</v>
      </c>
      <c r="F21" s="12">
        <v>1.772E-2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10628</v>
      </c>
      <c r="K28" s="126">
        <f>IF(B10=0,B14,"n.v.t.")</f>
        <v>10628</v>
      </c>
      <c r="M28" s="126">
        <f>IF(D10=0,D14,"n.v.t.")</f>
        <v>3948</v>
      </c>
      <c r="N28" s="126">
        <f>IF(D10=0,D14,"n.v.t.")</f>
        <v>3948</v>
      </c>
      <c r="O28" s="126">
        <f>IF(D10=0,D14-D35,"n.v.t.")</f>
        <v>3659</v>
      </c>
      <c r="P28" s="126"/>
      <c r="R28" s="126">
        <f>IF(F10=0,F14,"n.v.t.")</f>
        <v>3747</v>
      </c>
      <c r="S28" s="126">
        <f>IF(F10=0,F14,"n.v.t.")</f>
        <v>3747</v>
      </c>
      <c r="T28" s="121">
        <f>IF(F10=0,F14-F35,"n.v.t.")</f>
        <v>3458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</row>
    <row r="36" spans="1:7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</row>
    <row r="38" spans="1:7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0.77192000000000005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-6.216E-2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-2.1919999999999999E-2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-2.1919999999999999E-2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11053</v>
      </c>
      <c r="K65" s="121">
        <f t="shared" si="26"/>
        <v>0.27649999999999997</v>
      </c>
      <c r="L65" s="121">
        <f t="shared" si="26"/>
        <v>0</v>
      </c>
      <c r="M65" s="121">
        <f t="shared" si="26"/>
        <v>-6.216E-2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-2.1919999999999999E-2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-2.1919999999999999E-2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-0.23180999999999999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-8.1739999999999993E-2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-8.1739999999999993E-2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0.27649999999999997</v>
      </c>
      <c r="L67" s="121">
        <f t="shared" si="26"/>
        <v>0</v>
      </c>
      <c r="M67" s="121">
        <f t="shared" si="26"/>
        <v>-1.7430000000000001E-2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-6.1500000000000001E-3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-6.1500000000000001E-3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0.27649999999999997</v>
      </c>
      <c r="L68" s="121">
        <f t="shared" si="26"/>
        <v>4.8919999999999998E-2</v>
      </c>
      <c r="M68" s="121">
        <f t="shared" si="26"/>
        <v>-1.7430000000000001E-2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1.7250000000000001E-2</v>
      </c>
      <c r="Q68" s="121">
        <f t="shared" si="26"/>
        <v>-6.1500000000000001E-3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1.7250000000000001E-2</v>
      </c>
      <c r="W68">
        <f t="shared" si="26"/>
        <v>-6.1500000000000001E-3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34009</v>
      </c>
      <c r="K69" s="121">
        <f t="shared" si="26"/>
        <v>0.27649999999999997</v>
      </c>
      <c r="L69" s="121">
        <f t="shared" si="26"/>
        <v>4.8919999999999998E-2</v>
      </c>
      <c r="M69" s="121">
        <f t="shared" si="26"/>
        <v>-1.7430000000000001E-2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1.7250000000000001E-2</v>
      </c>
      <c r="Q69" s="121">
        <f t="shared" si="26"/>
        <v>-6.1500000000000001E-3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1.7250000000000001E-2</v>
      </c>
      <c r="W69">
        <f t="shared" si="26"/>
        <v>-6.1500000000000001E-3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36670</v>
      </c>
      <c r="K70" s="121">
        <f t="shared" si="26"/>
        <v>0.27649999999999997</v>
      </c>
      <c r="L70" s="121">
        <f t="shared" si="26"/>
        <v>4.8919999999999998E-2</v>
      </c>
      <c r="M70" s="121">
        <f t="shared" si="26"/>
        <v>-1.7430000000000001E-2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1.7250000000000001E-2</v>
      </c>
      <c r="Q70" s="121">
        <f t="shared" si="26"/>
        <v>-6.1500000000000001E-3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1.7250000000000001E-2</v>
      </c>
      <c r="W70">
        <f t="shared" si="26"/>
        <v>-6.1500000000000001E-3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0.27649999999999997</v>
      </c>
      <c r="L71" s="121">
        <f t="shared" si="26"/>
        <v>4.8919999999999998E-2</v>
      </c>
      <c r="M71" s="121">
        <f t="shared" si="26"/>
        <v>-1.7430000000000001E-2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1.7250000000000001E-2</v>
      </c>
      <c r="Q71" s="121">
        <f t="shared" si="26"/>
        <v>-6.1500000000000001E-3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1.7250000000000001E-2</v>
      </c>
      <c r="W71">
        <f t="shared" si="26"/>
        <v>-6.1500000000000001E-3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0.27649999999999997</v>
      </c>
      <c r="L72" s="121">
        <f t="shared" si="26"/>
        <v>4.8919999999999998E-2</v>
      </c>
      <c r="M72" s="121">
        <f t="shared" si="26"/>
        <v>-1.7430000000000001E-2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1.7250000000000001E-2</v>
      </c>
      <c r="Q72" s="121">
        <f t="shared" si="26"/>
        <v>-6.1500000000000001E-3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1.7250000000000001E-2</v>
      </c>
      <c r="W72">
        <f t="shared" si="26"/>
        <v>-6.1500000000000001E-3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0.27649999999999997</v>
      </c>
      <c r="L73" s="121">
        <f t="shared" si="26"/>
        <v>4.8919999999999998E-2</v>
      </c>
      <c r="M73" s="121">
        <f t="shared" si="26"/>
        <v>5.0250000000000003E-2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1.7250000000000001E-2</v>
      </c>
      <c r="Q73" s="121">
        <f t="shared" si="26"/>
        <v>1.772E-2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1.7250000000000001E-2</v>
      </c>
      <c r="W73">
        <f t="shared" si="26"/>
        <v>1.772E-2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0.27649999999999997</v>
      </c>
      <c r="L74" s="121">
        <f t="shared" si="26"/>
        <v>4.8919999999999998E-2</v>
      </c>
      <c r="M74" s="121">
        <f t="shared" si="26"/>
        <v>5.0250000000000003E-2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1.7250000000000001E-2</v>
      </c>
      <c r="Q74" s="121">
        <f t="shared" si="26"/>
        <v>1.772E-2</v>
      </c>
      <c r="R74" s="121">
        <f t="shared" si="26"/>
        <v>8.1610000000000002E-2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1.7250000000000001E-2</v>
      </c>
      <c r="W74">
        <f t="shared" si="26"/>
        <v>1.772E-2</v>
      </c>
      <c r="X74">
        <f t="shared" si="26"/>
        <v>8.1610000000000002E-2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0.27649999999999997</v>
      </c>
      <c r="L75" s="121">
        <f t="shared" si="26"/>
        <v>4.8919999999999998E-2</v>
      </c>
      <c r="M75" s="121">
        <f t="shared" si="26"/>
        <v>5.0250000000000003E-2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1.7250000000000001E-2</v>
      </c>
      <c r="Q75" s="121">
        <f t="shared" si="26"/>
        <v>1.772E-2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1.7250000000000001E-2</v>
      </c>
      <c r="W75">
        <f t="shared" si="26"/>
        <v>1.772E-2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0.27649999999999997</v>
      </c>
      <c r="L76" s="121">
        <f t="shared" si="26"/>
        <v>0</v>
      </c>
      <c r="M76" s="121">
        <f t="shared" si="26"/>
        <v>5.0250000000000003E-2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-6.216E-2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-2.1919999999999999E-2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-2.1919999999999999E-2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186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-0.23180999999999999</v>
      </c>
      <c r="N84" s="169"/>
      <c r="O84" s="165"/>
      <c r="P84" s="166"/>
      <c r="Q84" s="166">
        <f>-D17</f>
        <v>-8.1739999999999993E-2</v>
      </c>
      <c r="R84" s="166"/>
      <c r="S84" s="180"/>
      <c r="T84" s="166"/>
      <c r="U84" s="165"/>
      <c r="V84" s="166"/>
      <c r="W84" s="31">
        <f>-F17</f>
        <v>-8.1739999999999993E-2</v>
      </c>
      <c r="X84" s="30"/>
      <c r="Y84" s="30"/>
      <c r="Z84" s="187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-1.7430000000000001E-2</v>
      </c>
      <c r="N85" s="169"/>
      <c r="O85" s="165"/>
      <c r="P85" s="166"/>
      <c r="Q85" s="166">
        <f>-D19</f>
        <v>-6.1500000000000001E-3</v>
      </c>
      <c r="R85" s="166"/>
      <c r="S85" s="180"/>
      <c r="T85" s="166"/>
      <c r="U85" s="165"/>
      <c r="V85" s="166"/>
      <c r="W85" s="31">
        <f>-F19</f>
        <v>-6.1500000000000001E-3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4.8919999999999998E-2</v>
      </c>
      <c r="M86" s="166"/>
      <c r="N86" s="169"/>
      <c r="O86" s="165"/>
      <c r="P86" s="166">
        <f>D30</f>
        <v>1.7250000000000001E-2</v>
      </c>
      <c r="Q86" s="166"/>
      <c r="R86" s="166"/>
      <c r="S86" s="180"/>
      <c r="T86" s="166"/>
      <c r="U86" s="165"/>
      <c r="V86" s="166">
        <f>F30</f>
        <v>1.7250000000000001E-2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34009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36670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5.0250000000000003E-2</v>
      </c>
      <c r="N91" s="169"/>
      <c r="O91" s="165"/>
      <c r="P91" s="166"/>
      <c r="Q91" s="166">
        <f>D21</f>
        <v>1.772E-2</v>
      </c>
      <c r="R91" s="166"/>
      <c r="S91" s="180"/>
      <c r="T91" s="166"/>
      <c r="U91" s="165"/>
      <c r="V91" s="166"/>
      <c r="W91" s="31">
        <f>F21</f>
        <v>1.772E-2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8.1610000000000002E-2</v>
      </c>
      <c r="S92" s="180"/>
      <c r="T92" s="166"/>
      <c r="U92" s="165"/>
      <c r="V92" s="166"/>
      <c r="W92" s="31"/>
      <c r="X92" s="31">
        <f>F33</f>
        <v>8.1610000000000002E-2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11053</v>
      </c>
    </row>
    <row r="101" spans="9:11" ht="25.5" x14ac:dyDescent="0.2">
      <c r="I101" s="136" t="s">
        <v>247</v>
      </c>
      <c r="J101" s="138">
        <f>IF(J102&lt;K102,J102,IF(J103&lt;K103,J103,J104))</f>
        <v>34009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25722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77177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34009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36670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29545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95515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36670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59" priority="2">
      <formula>B1&lt;&gt;AL1</formula>
    </cfRule>
  </conditionalFormatting>
  <conditionalFormatting sqref="F1">
    <cfRule type="expression" dxfId="5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Blad2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95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11053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-6.2199999999999998E-2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-0.23180000000000001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-1.7399999999999999E-2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3.15E-2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34009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3.15E-2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1.11E-2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1.11E-2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150">
        <f t="shared" si="0"/>
        <v>36670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3.15E-2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1.11E-2</v>
      </c>
      <c r="O13" s="133">
        <f t="shared" si="9"/>
        <v>9.7500000000000003E-2</v>
      </c>
      <c r="P13" s="133">
        <f t="shared" si="10"/>
        <v>1.11E-2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1.11E-2</v>
      </c>
      <c r="T13" s="134">
        <f t="shared" si="12"/>
        <v>9.7500000000000003E-2</v>
      </c>
      <c r="U13" s="135">
        <f t="shared" si="13"/>
        <v>1.11E-2</v>
      </c>
    </row>
    <row r="14" spans="1:36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150">
        <f t="shared" si="0"/>
        <v>38442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3.15E-2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1.11E-2</v>
      </c>
      <c r="O14" s="133">
        <f t="shared" si="9"/>
        <v>9.7500000000000003E-2</v>
      </c>
      <c r="P14" s="133">
        <f t="shared" si="10"/>
        <v>1.11E-2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1.11E-2</v>
      </c>
      <c r="T14" s="134">
        <f t="shared" si="12"/>
        <v>9.7500000000000003E-2</v>
      </c>
      <c r="U14" s="135">
        <f t="shared" si="13"/>
        <v>1.11E-2</v>
      </c>
    </row>
    <row r="15" spans="1:36" ht="15" x14ac:dyDescent="0.25">
      <c r="A15" s="16" t="s">
        <v>42</v>
      </c>
      <c r="B15" s="4">
        <v>6.216E-2</v>
      </c>
      <c r="C15" s="16" t="s">
        <v>45</v>
      </c>
      <c r="D15" s="4">
        <v>2.1919999999999999E-2</v>
      </c>
      <c r="E15" s="16" t="s">
        <v>45</v>
      </c>
      <c r="F15" s="12">
        <v>2.1919999999999999E-2</v>
      </c>
      <c r="H15" s="150">
        <f t="shared" si="0"/>
        <v>40503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3.15E-2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1.11E-2</v>
      </c>
      <c r="O15" s="133">
        <f t="shared" si="9"/>
        <v>9.7500000000000003E-2</v>
      </c>
      <c r="P15" s="133">
        <f t="shared" si="10"/>
        <v>1.11E-2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1.11E-2</v>
      </c>
      <c r="T15" s="134">
        <f t="shared" si="12"/>
        <v>9.7500000000000003E-2</v>
      </c>
      <c r="U15" s="135">
        <f t="shared" si="13"/>
        <v>1.11E-2</v>
      </c>
    </row>
    <row r="16" spans="1:36" ht="15" x14ac:dyDescent="0.25">
      <c r="A16" s="14" t="s">
        <v>50</v>
      </c>
      <c r="B16" s="5">
        <v>757</v>
      </c>
      <c r="C16" s="14" t="s">
        <v>56</v>
      </c>
      <c r="D16" s="5">
        <v>267</v>
      </c>
      <c r="E16" s="14" t="s">
        <v>56</v>
      </c>
      <c r="F16" s="7">
        <v>267</v>
      </c>
      <c r="H16" s="150">
        <f t="shared" si="0"/>
        <v>43072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9.9199999999999997E-2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3.5000000000000003E-2</v>
      </c>
      <c r="O16" s="133">
        <f t="shared" si="9"/>
        <v>9.7500000000000003E-2</v>
      </c>
      <c r="P16" s="133">
        <f t="shared" si="10"/>
        <v>3.5000000000000003E-2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3.5000000000000003E-2</v>
      </c>
      <c r="T16" s="134">
        <f t="shared" si="12"/>
        <v>9.7500000000000003E-2</v>
      </c>
      <c r="U16" s="135">
        <f t="shared" si="13"/>
        <v>3.5000000000000003E-2</v>
      </c>
    </row>
    <row r="17" spans="1:21" ht="15" x14ac:dyDescent="0.25">
      <c r="A17" s="16" t="s">
        <v>43</v>
      </c>
      <c r="B17" s="4">
        <v>0.23180999999999999</v>
      </c>
      <c r="C17" s="16" t="s">
        <v>46</v>
      </c>
      <c r="D17" s="4">
        <v>8.1739999999999993E-2</v>
      </c>
      <c r="E17" s="16" t="s">
        <v>46</v>
      </c>
      <c r="F17" s="12">
        <v>8.1739999999999993E-2</v>
      </c>
      <c r="H17" s="150">
        <f t="shared" ref="H17:H18" si="14">IFERROR(J74,"")</f>
        <v>45309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9.9199999999999997E-2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0.1166</v>
      </c>
      <c r="O17" s="133">
        <f>IFERROR(ROUND(IF(T74=1,L17,0),4),"")</f>
        <v>9.7500000000000003E-2</v>
      </c>
      <c r="P17" s="133">
        <f>IFERROR(ROUND(IF(T74=1,SUM(P74:R74),0),4),"")</f>
        <v>0.1166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0.1166</v>
      </c>
      <c r="T17" s="134">
        <f>IFERROR(ROUND(IF(Z74=1,Q17,0),4),"")</f>
        <v>9.7500000000000003E-2</v>
      </c>
      <c r="U17" s="135">
        <f>IFERROR(ROUND(IF(Z74=1,SUM(V74:X74),0),4),"")</f>
        <v>0.1166</v>
      </c>
    </row>
    <row r="18" spans="1:21" ht="15" x14ac:dyDescent="0.25">
      <c r="A18" s="14" t="s">
        <v>51</v>
      </c>
      <c r="B18" s="5">
        <v>4030</v>
      </c>
      <c r="C18" s="14" t="s">
        <v>57</v>
      </c>
      <c r="D18" s="5">
        <v>1421</v>
      </c>
      <c r="E18" s="14" t="s">
        <v>57</v>
      </c>
      <c r="F18" s="7">
        <v>1421</v>
      </c>
      <c r="H18" s="150">
        <f t="shared" si="14"/>
        <v>58876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9.9199999999999997E-2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3.5000000000000003E-2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3.5000000000000003E-2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3.5000000000000003E-2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3.5000000000000003E-2</v>
      </c>
    </row>
    <row r="19" spans="1:21" ht="15" x14ac:dyDescent="0.25">
      <c r="A19" s="14" t="s">
        <v>44</v>
      </c>
      <c r="B19" s="4">
        <v>1.7430000000000001E-2</v>
      </c>
      <c r="C19" s="14" t="s">
        <v>47</v>
      </c>
      <c r="D19" s="4">
        <v>6.1500000000000001E-3</v>
      </c>
      <c r="E19" s="14" t="s">
        <v>47</v>
      </c>
      <c r="F19" s="12">
        <v>6.1500000000000001E-3</v>
      </c>
      <c r="H19" s="150">
        <f>IFERROR(J76,"")</f>
        <v>76818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5.0299999999999997E-2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1.77E-2</v>
      </c>
      <c r="O19" s="133">
        <f t="shared" si="21"/>
        <v>9.7500000000000003E-2</v>
      </c>
      <c r="P19" s="133">
        <f t="shared" si="22"/>
        <v>1.77E-2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1.77E-2</v>
      </c>
      <c r="T19" s="134">
        <f t="shared" si="23"/>
        <v>9.7500000000000003E-2</v>
      </c>
      <c r="U19" s="135">
        <f t="shared" si="24"/>
        <v>1.77E-2</v>
      </c>
    </row>
    <row r="20" spans="1:21" ht="15" x14ac:dyDescent="0.25">
      <c r="A20" s="14" t="s">
        <v>52</v>
      </c>
      <c r="B20" s="5">
        <v>4322</v>
      </c>
      <c r="C20" s="14" t="s">
        <v>58</v>
      </c>
      <c r="D20" s="5">
        <v>1524</v>
      </c>
      <c r="E20" s="14" t="s">
        <v>58</v>
      </c>
      <c r="F20" s="7">
        <v>1524</v>
      </c>
      <c r="H20" s="150">
        <f>IFERROR(J77,"")</f>
        <v>139405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5.0250000000000003E-2</v>
      </c>
      <c r="C21" s="10" t="s">
        <v>55</v>
      </c>
      <c r="D21" s="4">
        <v>1.772E-2</v>
      </c>
      <c r="E21" s="10" t="s">
        <v>55</v>
      </c>
      <c r="F21" s="12">
        <v>1.772E-2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10628</v>
      </c>
      <c r="K28" s="126">
        <f>IF(B10=0,B14,"n.v.t.")</f>
        <v>10628</v>
      </c>
      <c r="M28" s="126">
        <f>IF(D10=0,D14,"n.v.t.")</f>
        <v>3948</v>
      </c>
      <c r="N28" s="126">
        <f>IF(D10=0,D14,"n.v.t.")</f>
        <v>3948</v>
      </c>
      <c r="O28" s="126">
        <f>IF(D10=0,D14-D35,"n.v.t.")</f>
        <v>3659</v>
      </c>
      <c r="P28" s="126"/>
      <c r="R28" s="126">
        <f>IF(F10=0,F14,"n.v.t.")</f>
        <v>3747</v>
      </c>
      <c r="S28" s="126">
        <f>IF(F10=0,F14,"n.v.t.")</f>
        <v>3747</v>
      </c>
      <c r="T28" s="121">
        <f>IF(F10=0,F14-F35,"n.v.t.")</f>
        <v>3458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</row>
    <row r="36" spans="1:7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</row>
    <row r="38" spans="1:7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0.77192000000000005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-6.216E-2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-2.1919999999999999E-2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-2.1919999999999999E-2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11053</v>
      </c>
      <c r="K65" s="121">
        <f t="shared" si="26"/>
        <v>0.27649999999999997</v>
      </c>
      <c r="L65" s="121">
        <f t="shared" si="26"/>
        <v>0</v>
      </c>
      <c r="M65" s="121">
        <f t="shared" si="26"/>
        <v>-6.216E-2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-2.1919999999999999E-2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-2.1919999999999999E-2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-0.23180999999999999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-8.1739999999999993E-2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-8.1739999999999993E-2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0.27649999999999997</v>
      </c>
      <c r="L67" s="121">
        <f t="shared" si="26"/>
        <v>0</v>
      </c>
      <c r="M67" s="121">
        <f t="shared" si="26"/>
        <v>-1.7430000000000001E-2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-6.1500000000000001E-3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-6.1500000000000001E-3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0.27649999999999997</v>
      </c>
      <c r="L68" s="121">
        <f t="shared" si="26"/>
        <v>4.8919999999999998E-2</v>
      </c>
      <c r="M68" s="121">
        <f t="shared" si="26"/>
        <v>-1.7430000000000001E-2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1.7250000000000001E-2</v>
      </c>
      <c r="Q68" s="121">
        <f t="shared" si="26"/>
        <v>-6.1500000000000001E-3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1.7250000000000001E-2</v>
      </c>
      <c r="W68">
        <f t="shared" si="26"/>
        <v>-6.1500000000000001E-3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34009</v>
      </c>
      <c r="K69" s="121">
        <f t="shared" si="26"/>
        <v>0.27649999999999997</v>
      </c>
      <c r="L69" s="121">
        <f t="shared" si="26"/>
        <v>4.8919999999999998E-2</v>
      </c>
      <c r="M69" s="121">
        <f t="shared" si="26"/>
        <v>-1.7430000000000001E-2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1.7250000000000001E-2</v>
      </c>
      <c r="Q69" s="121">
        <f t="shared" si="26"/>
        <v>-6.1500000000000001E-3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1.7250000000000001E-2</v>
      </c>
      <c r="W69">
        <f t="shared" si="26"/>
        <v>-6.1500000000000001E-3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36670</v>
      </c>
      <c r="K70" s="121">
        <f t="shared" si="26"/>
        <v>0.27649999999999997</v>
      </c>
      <c r="L70" s="121">
        <f t="shared" si="26"/>
        <v>4.8919999999999998E-2</v>
      </c>
      <c r="M70" s="121">
        <f t="shared" si="26"/>
        <v>-1.7430000000000001E-2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1.7250000000000001E-2</v>
      </c>
      <c r="Q70" s="121">
        <f t="shared" si="26"/>
        <v>-6.1500000000000001E-3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1.7250000000000001E-2</v>
      </c>
      <c r="W70">
        <f t="shared" si="26"/>
        <v>-6.1500000000000001E-3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0.27649999999999997</v>
      </c>
      <c r="L71" s="121">
        <f t="shared" si="26"/>
        <v>4.8919999999999998E-2</v>
      </c>
      <c r="M71" s="121">
        <f t="shared" si="26"/>
        <v>-1.7430000000000001E-2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1.7250000000000001E-2</v>
      </c>
      <c r="Q71" s="121">
        <f t="shared" si="26"/>
        <v>-6.1500000000000001E-3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1.7250000000000001E-2</v>
      </c>
      <c r="W71">
        <f t="shared" si="26"/>
        <v>-6.1500000000000001E-3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0.27649999999999997</v>
      </c>
      <c r="L72" s="121">
        <f t="shared" si="26"/>
        <v>4.8919999999999998E-2</v>
      </c>
      <c r="M72" s="121">
        <f t="shared" si="26"/>
        <v>-1.7430000000000001E-2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1.7250000000000001E-2</v>
      </c>
      <c r="Q72" s="121">
        <f t="shared" si="26"/>
        <v>-6.1500000000000001E-3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1.7250000000000001E-2</v>
      </c>
      <c r="W72">
        <f t="shared" si="26"/>
        <v>-6.1500000000000001E-3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0.27649999999999997</v>
      </c>
      <c r="L73" s="121">
        <f t="shared" si="26"/>
        <v>4.8919999999999998E-2</v>
      </c>
      <c r="M73" s="121">
        <f t="shared" si="26"/>
        <v>5.0250000000000003E-2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1.7250000000000001E-2</v>
      </c>
      <c r="Q73" s="121">
        <f t="shared" si="26"/>
        <v>1.772E-2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1.7250000000000001E-2</v>
      </c>
      <c r="W73">
        <f t="shared" si="26"/>
        <v>1.772E-2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0.27649999999999997</v>
      </c>
      <c r="L74" s="121">
        <f t="shared" si="26"/>
        <v>4.8919999999999998E-2</v>
      </c>
      <c r="M74" s="121">
        <f t="shared" si="26"/>
        <v>5.0250000000000003E-2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1.7250000000000001E-2</v>
      </c>
      <c r="Q74" s="121">
        <f t="shared" si="26"/>
        <v>1.772E-2</v>
      </c>
      <c r="R74" s="121">
        <f t="shared" si="26"/>
        <v>8.1610000000000002E-2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1.7250000000000001E-2</v>
      </c>
      <c r="W74">
        <f t="shared" si="26"/>
        <v>1.772E-2</v>
      </c>
      <c r="X74">
        <f t="shared" si="26"/>
        <v>8.1610000000000002E-2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0.27649999999999997</v>
      </c>
      <c r="L75" s="121">
        <f t="shared" si="26"/>
        <v>4.8919999999999998E-2</v>
      </c>
      <c r="M75" s="121">
        <f t="shared" si="26"/>
        <v>5.0250000000000003E-2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1.7250000000000001E-2</v>
      </c>
      <c r="Q75" s="121">
        <f t="shared" si="26"/>
        <v>1.772E-2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1.7250000000000001E-2</v>
      </c>
      <c r="W75">
        <f t="shared" si="26"/>
        <v>1.772E-2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0.27649999999999997</v>
      </c>
      <c r="L76" s="121">
        <f t="shared" si="26"/>
        <v>0</v>
      </c>
      <c r="M76" s="121">
        <f t="shared" si="26"/>
        <v>5.0250000000000003E-2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-6.216E-2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-2.1919999999999999E-2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-2.1919999999999999E-2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-0.23180999999999999</v>
      </c>
      <c r="N84" s="169"/>
      <c r="O84" s="165"/>
      <c r="P84" s="166"/>
      <c r="Q84" s="166">
        <f>-D17</f>
        <v>-8.1739999999999993E-2</v>
      </c>
      <c r="R84" s="166"/>
      <c r="S84" s="180"/>
      <c r="T84" s="166"/>
      <c r="U84" s="165"/>
      <c r="V84" s="166"/>
      <c r="W84" s="31">
        <f>-F17</f>
        <v>-8.1739999999999993E-2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-1.7430000000000001E-2</v>
      </c>
      <c r="N85" s="169"/>
      <c r="O85" s="165"/>
      <c r="P85" s="166"/>
      <c r="Q85" s="166">
        <f>-D19</f>
        <v>-6.1500000000000001E-3</v>
      </c>
      <c r="R85" s="166"/>
      <c r="S85" s="180"/>
      <c r="T85" s="166"/>
      <c r="U85" s="165"/>
      <c r="V85" s="166"/>
      <c r="W85" s="31">
        <f>-F19</f>
        <v>-6.1500000000000001E-3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4.8919999999999998E-2</v>
      </c>
      <c r="M86" s="166"/>
      <c r="N86" s="169"/>
      <c r="O86" s="165"/>
      <c r="P86" s="166">
        <f>D30</f>
        <v>1.7250000000000001E-2</v>
      </c>
      <c r="Q86" s="166"/>
      <c r="R86" s="166"/>
      <c r="S86" s="180"/>
      <c r="T86" s="166"/>
      <c r="U86" s="165"/>
      <c r="V86" s="166">
        <f>F30</f>
        <v>1.7250000000000001E-2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34009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36670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5.0250000000000003E-2</v>
      </c>
      <c r="N91" s="169"/>
      <c r="O91" s="165"/>
      <c r="P91" s="166"/>
      <c r="Q91" s="166">
        <f>D21</f>
        <v>1.772E-2</v>
      </c>
      <c r="R91" s="166"/>
      <c r="S91" s="180"/>
      <c r="T91" s="166"/>
      <c r="U91" s="165"/>
      <c r="V91" s="166"/>
      <c r="W91" s="31">
        <f>F21</f>
        <v>1.772E-2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8.1610000000000002E-2</v>
      </c>
      <c r="S92" s="180"/>
      <c r="T92" s="166"/>
      <c r="U92" s="165"/>
      <c r="V92" s="166"/>
      <c r="W92" s="31"/>
      <c r="X92" s="31">
        <f>F33</f>
        <v>8.1610000000000002E-2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11053</v>
      </c>
    </row>
    <row r="101" spans="9:11" ht="25.5" x14ac:dyDescent="0.2">
      <c r="I101" s="136" t="s">
        <v>247</v>
      </c>
      <c r="J101" s="138">
        <f>IF(J102&lt;K102,J102,IF(J103&lt;K103,J103,J104))</f>
        <v>34009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25722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77177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34009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36670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29545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95515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36670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57" priority="2">
      <formula>B1&lt;&gt;AL1</formula>
    </cfRule>
  </conditionalFormatting>
  <conditionalFormatting sqref="F1">
    <cfRule type="expression" dxfId="5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Blad3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96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11053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-6.2199999999999998E-2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-0.23180000000000001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-1.7399999999999999E-2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3.15E-2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34009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3.15E-2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1.11E-2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1.11E-2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150">
        <f t="shared" si="0"/>
        <v>36670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3.15E-2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1.11E-2</v>
      </c>
      <c r="O13" s="133">
        <f t="shared" si="9"/>
        <v>9.7500000000000003E-2</v>
      </c>
      <c r="P13" s="133">
        <f t="shared" si="10"/>
        <v>1.11E-2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1.11E-2</v>
      </c>
      <c r="T13" s="134">
        <f t="shared" si="12"/>
        <v>9.7500000000000003E-2</v>
      </c>
      <c r="U13" s="135">
        <f t="shared" si="13"/>
        <v>1.11E-2</v>
      </c>
    </row>
    <row r="14" spans="1:36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150">
        <f t="shared" si="0"/>
        <v>38442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3.15E-2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1.11E-2</v>
      </c>
      <c r="O14" s="133">
        <f t="shared" si="9"/>
        <v>9.7500000000000003E-2</v>
      </c>
      <c r="P14" s="133">
        <f t="shared" si="10"/>
        <v>1.11E-2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1.11E-2</v>
      </c>
      <c r="T14" s="134">
        <f t="shared" si="12"/>
        <v>9.7500000000000003E-2</v>
      </c>
      <c r="U14" s="135">
        <f t="shared" si="13"/>
        <v>1.11E-2</v>
      </c>
    </row>
    <row r="15" spans="1:36" ht="15" x14ac:dyDescent="0.25">
      <c r="A15" s="16" t="s">
        <v>42</v>
      </c>
      <c r="B15" s="4">
        <v>6.216E-2</v>
      </c>
      <c r="C15" s="16" t="s">
        <v>45</v>
      </c>
      <c r="D15" s="4">
        <v>2.1919999999999999E-2</v>
      </c>
      <c r="E15" s="16" t="s">
        <v>45</v>
      </c>
      <c r="F15" s="12">
        <v>2.1919999999999999E-2</v>
      </c>
      <c r="H15" s="150">
        <f t="shared" si="0"/>
        <v>40503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3.15E-2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1.11E-2</v>
      </c>
      <c r="O15" s="133">
        <f t="shared" si="9"/>
        <v>9.7500000000000003E-2</v>
      </c>
      <c r="P15" s="133">
        <f t="shared" si="10"/>
        <v>1.11E-2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1.11E-2</v>
      </c>
      <c r="T15" s="134">
        <f t="shared" si="12"/>
        <v>9.7500000000000003E-2</v>
      </c>
      <c r="U15" s="135">
        <f t="shared" si="13"/>
        <v>1.11E-2</v>
      </c>
    </row>
    <row r="16" spans="1:36" ht="15" x14ac:dyDescent="0.25">
      <c r="A16" s="14" t="s">
        <v>50</v>
      </c>
      <c r="B16" s="5">
        <v>757</v>
      </c>
      <c r="C16" s="14" t="s">
        <v>56</v>
      </c>
      <c r="D16" s="5">
        <v>267</v>
      </c>
      <c r="E16" s="14" t="s">
        <v>56</v>
      </c>
      <c r="F16" s="7">
        <v>267</v>
      </c>
      <c r="H16" s="150">
        <f t="shared" si="0"/>
        <v>43072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9.9199999999999997E-2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3.5000000000000003E-2</v>
      </c>
      <c r="O16" s="133">
        <f t="shared" si="9"/>
        <v>9.7500000000000003E-2</v>
      </c>
      <c r="P16" s="133">
        <f t="shared" si="10"/>
        <v>3.5000000000000003E-2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3.5000000000000003E-2</v>
      </c>
      <c r="T16" s="134">
        <f t="shared" si="12"/>
        <v>9.7500000000000003E-2</v>
      </c>
      <c r="U16" s="135">
        <f t="shared" si="13"/>
        <v>3.5000000000000003E-2</v>
      </c>
    </row>
    <row r="17" spans="1:21" ht="15" x14ac:dyDescent="0.25">
      <c r="A17" s="16" t="s">
        <v>43</v>
      </c>
      <c r="B17" s="4">
        <v>0.23180999999999999</v>
      </c>
      <c r="C17" s="16" t="s">
        <v>46</v>
      </c>
      <c r="D17" s="4">
        <v>8.1739999999999993E-2</v>
      </c>
      <c r="E17" s="16" t="s">
        <v>46</v>
      </c>
      <c r="F17" s="12">
        <v>8.1739999999999993E-2</v>
      </c>
      <c r="H17" s="150">
        <f t="shared" ref="H17:H18" si="14">IFERROR(J74,"")</f>
        <v>45309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9.9199999999999997E-2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0.1166</v>
      </c>
      <c r="O17" s="133">
        <f>IFERROR(ROUND(IF(T74=1,L17,0),4),"")</f>
        <v>9.7500000000000003E-2</v>
      </c>
      <c r="P17" s="133">
        <f>IFERROR(ROUND(IF(T74=1,SUM(P74:R74),0),4),"")</f>
        <v>0.1166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0.1166</v>
      </c>
      <c r="T17" s="134">
        <f>IFERROR(ROUND(IF(Z74=1,Q17,0),4),"")</f>
        <v>9.7500000000000003E-2</v>
      </c>
      <c r="U17" s="135">
        <f>IFERROR(ROUND(IF(Z74=1,SUM(V74:X74),0),4),"")</f>
        <v>0.1166</v>
      </c>
    </row>
    <row r="18" spans="1:21" ht="15" x14ac:dyDescent="0.25">
      <c r="A18" s="14" t="s">
        <v>51</v>
      </c>
      <c r="B18" s="5">
        <v>4030</v>
      </c>
      <c r="C18" s="14" t="s">
        <v>57</v>
      </c>
      <c r="D18" s="5">
        <v>1421</v>
      </c>
      <c r="E18" s="14" t="s">
        <v>57</v>
      </c>
      <c r="F18" s="7">
        <v>1421</v>
      </c>
      <c r="H18" s="150">
        <f t="shared" si="14"/>
        <v>58876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9.9199999999999997E-2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3.5000000000000003E-2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3.5000000000000003E-2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3.5000000000000003E-2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3.5000000000000003E-2</v>
      </c>
    </row>
    <row r="19" spans="1:21" ht="15" x14ac:dyDescent="0.25">
      <c r="A19" s="14" t="s">
        <v>44</v>
      </c>
      <c r="B19" s="4">
        <v>1.7430000000000001E-2</v>
      </c>
      <c r="C19" s="14" t="s">
        <v>47</v>
      </c>
      <c r="D19" s="4">
        <v>6.1500000000000001E-3</v>
      </c>
      <c r="E19" s="14" t="s">
        <v>47</v>
      </c>
      <c r="F19" s="12">
        <v>6.1500000000000001E-3</v>
      </c>
      <c r="H19" s="150">
        <f>IFERROR(J76,"")</f>
        <v>76818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5.0299999999999997E-2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1.77E-2</v>
      </c>
      <c r="O19" s="133">
        <f t="shared" si="21"/>
        <v>9.7500000000000003E-2</v>
      </c>
      <c r="P19" s="133">
        <f t="shared" si="22"/>
        <v>1.77E-2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1.77E-2</v>
      </c>
      <c r="T19" s="134">
        <f t="shared" si="23"/>
        <v>9.7500000000000003E-2</v>
      </c>
      <c r="U19" s="135">
        <f t="shared" si="24"/>
        <v>1.77E-2</v>
      </c>
    </row>
    <row r="20" spans="1:21" ht="15" x14ac:dyDescent="0.25">
      <c r="A20" s="14" t="s">
        <v>52</v>
      </c>
      <c r="B20" s="5">
        <v>4322</v>
      </c>
      <c r="C20" s="14" t="s">
        <v>58</v>
      </c>
      <c r="D20" s="5">
        <v>1524</v>
      </c>
      <c r="E20" s="14" t="s">
        <v>58</v>
      </c>
      <c r="F20" s="7">
        <v>1524</v>
      </c>
      <c r="H20" s="150">
        <f>IFERROR(J77,"")</f>
        <v>139405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5.0250000000000003E-2</v>
      </c>
      <c r="C21" s="10" t="s">
        <v>55</v>
      </c>
      <c r="D21" s="4">
        <v>1.772E-2</v>
      </c>
      <c r="E21" s="10" t="s">
        <v>55</v>
      </c>
      <c r="F21" s="12">
        <v>1.772E-2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10628</v>
      </c>
      <c r="K28" s="126">
        <f>IF(B10=0,B14,"n.v.t.")</f>
        <v>10628</v>
      </c>
      <c r="M28" s="126">
        <f>IF(D10=0,D14,"n.v.t.")</f>
        <v>3948</v>
      </c>
      <c r="N28" s="126">
        <f>IF(D10=0,D14,"n.v.t.")</f>
        <v>3948</v>
      </c>
      <c r="O28" s="126">
        <f>IF(D10=0,D14-D35,"n.v.t.")</f>
        <v>3659</v>
      </c>
      <c r="P28" s="126"/>
      <c r="R28" s="126">
        <f>IF(F10=0,F14,"n.v.t.")</f>
        <v>3747</v>
      </c>
      <c r="S28" s="126">
        <f>IF(F10=0,F14,"n.v.t.")</f>
        <v>3747</v>
      </c>
      <c r="T28" s="121">
        <f>IF(F10=0,F14-F35,"n.v.t.")</f>
        <v>3458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</row>
    <row r="36" spans="1:7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</row>
    <row r="38" spans="1:7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0.77192000000000005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-6.216E-2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-2.1919999999999999E-2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-2.1919999999999999E-2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11053</v>
      </c>
      <c r="K65" s="121">
        <f t="shared" si="26"/>
        <v>0.27649999999999997</v>
      </c>
      <c r="L65" s="121">
        <f t="shared" si="26"/>
        <v>0</v>
      </c>
      <c r="M65" s="121">
        <f t="shared" si="26"/>
        <v>-6.216E-2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-2.1919999999999999E-2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-2.1919999999999999E-2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-0.23180999999999999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-8.1739999999999993E-2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-8.1739999999999993E-2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0.27649999999999997</v>
      </c>
      <c r="L67" s="121">
        <f t="shared" si="26"/>
        <v>0</v>
      </c>
      <c r="M67" s="121">
        <f t="shared" si="26"/>
        <v>-1.7430000000000001E-2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-6.1500000000000001E-3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-6.1500000000000001E-3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0.27649999999999997</v>
      </c>
      <c r="L68" s="121">
        <f t="shared" si="26"/>
        <v>4.8919999999999998E-2</v>
      </c>
      <c r="M68" s="121">
        <f t="shared" si="26"/>
        <v>-1.7430000000000001E-2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1.7250000000000001E-2</v>
      </c>
      <c r="Q68" s="121">
        <f t="shared" si="26"/>
        <v>-6.1500000000000001E-3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1.7250000000000001E-2</v>
      </c>
      <c r="W68">
        <f t="shared" si="26"/>
        <v>-6.1500000000000001E-3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34009</v>
      </c>
      <c r="K69" s="121">
        <f t="shared" si="26"/>
        <v>0.27649999999999997</v>
      </c>
      <c r="L69" s="121">
        <f t="shared" si="26"/>
        <v>4.8919999999999998E-2</v>
      </c>
      <c r="M69" s="121">
        <f t="shared" si="26"/>
        <v>-1.7430000000000001E-2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1.7250000000000001E-2</v>
      </c>
      <c r="Q69" s="121">
        <f t="shared" si="26"/>
        <v>-6.1500000000000001E-3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1.7250000000000001E-2</v>
      </c>
      <c r="W69">
        <f t="shared" si="26"/>
        <v>-6.1500000000000001E-3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36670</v>
      </c>
      <c r="K70" s="121">
        <f t="shared" si="26"/>
        <v>0.27649999999999997</v>
      </c>
      <c r="L70" s="121">
        <f t="shared" si="26"/>
        <v>4.8919999999999998E-2</v>
      </c>
      <c r="M70" s="121">
        <f t="shared" si="26"/>
        <v>-1.7430000000000001E-2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1.7250000000000001E-2</v>
      </c>
      <c r="Q70" s="121">
        <f t="shared" si="26"/>
        <v>-6.1500000000000001E-3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1.7250000000000001E-2</v>
      </c>
      <c r="W70">
        <f t="shared" si="26"/>
        <v>-6.1500000000000001E-3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0.27649999999999997</v>
      </c>
      <c r="L71" s="121">
        <f t="shared" si="26"/>
        <v>4.8919999999999998E-2</v>
      </c>
      <c r="M71" s="121">
        <f t="shared" si="26"/>
        <v>-1.7430000000000001E-2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1.7250000000000001E-2</v>
      </c>
      <c r="Q71" s="121">
        <f t="shared" si="26"/>
        <v>-6.1500000000000001E-3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1.7250000000000001E-2</v>
      </c>
      <c r="W71">
        <f t="shared" si="26"/>
        <v>-6.1500000000000001E-3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0.27649999999999997</v>
      </c>
      <c r="L72" s="121">
        <f t="shared" si="26"/>
        <v>4.8919999999999998E-2</v>
      </c>
      <c r="M72" s="121">
        <f t="shared" si="26"/>
        <v>-1.7430000000000001E-2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1.7250000000000001E-2</v>
      </c>
      <c r="Q72" s="121">
        <f t="shared" si="26"/>
        <v>-6.1500000000000001E-3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1.7250000000000001E-2</v>
      </c>
      <c r="W72">
        <f t="shared" si="26"/>
        <v>-6.1500000000000001E-3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0.27649999999999997</v>
      </c>
      <c r="L73" s="121">
        <f t="shared" si="26"/>
        <v>4.8919999999999998E-2</v>
      </c>
      <c r="M73" s="121">
        <f t="shared" si="26"/>
        <v>5.0250000000000003E-2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1.7250000000000001E-2</v>
      </c>
      <c r="Q73" s="121">
        <f t="shared" si="26"/>
        <v>1.772E-2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1.7250000000000001E-2</v>
      </c>
      <c r="W73">
        <f t="shared" si="26"/>
        <v>1.772E-2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0.27649999999999997</v>
      </c>
      <c r="L74" s="121">
        <f t="shared" si="26"/>
        <v>4.8919999999999998E-2</v>
      </c>
      <c r="M74" s="121">
        <f t="shared" si="26"/>
        <v>5.0250000000000003E-2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1.7250000000000001E-2</v>
      </c>
      <c r="Q74" s="121">
        <f t="shared" si="26"/>
        <v>1.772E-2</v>
      </c>
      <c r="R74" s="121">
        <f t="shared" si="26"/>
        <v>8.1610000000000002E-2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1.7250000000000001E-2</v>
      </c>
      <c r="W74">
        <f t="shared" si="26"/>
        <v>1.772E-2</v>
      </c>
      <c r="X74">
        <f t="shared" si="26"/>
        <v>8.1610000000000002E-2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0.27649999999999997</v>
      </c>
      <c r="L75" s="121">
        <f t="shared" si="26"/>
        <v>4.8919999999999998E-2</v>
      </c>
      <c r="M75" s="121">
        <f t="shared" si="26"/>
        <v>5.0250000000000003E-2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1.7250000000000001E-2</v>
      </c>
      <c r="Q75" s="121">
        <f t="shared" si="26"/>
        <v>1.772E-2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1.7250000000000001E-2</v>
      </c>
      <c r="W75">
        <f t="shared" si="26"/>
        <v>1.772E-2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0.27649999999999997</v>
      </c>
      <c r="L76" s="121">
        <f t="shared" si="26"/>
        <v>0</v>
      </c>
      <c r="M76" s="121">
        <f t="shared" si="26"/>
        <v>5.0250000000000003E-2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-6.216E-2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-2.1919999999999999E-2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-2.1919999999999999E-2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-0.23180999999999999</v>
      </c>
      <c r="N84" s="169"/>
      <c r="O84" s="165"/>
      <c r="P84" s="166"/>
      <c r="Q84" s="166">
        <f>-D17</f>
        <v>-8.1739999999999993E-2</v>
      </c>
      <c r="R84" s="166"/>
      <c r="S84" s="180"/>
      <c r="T84" s="166"/>
      <c r="U84" s="165"/>
      <c r="V84" s="166"/>
      <c r="W84" s="31">
        <f>-F17</f>
        <v>-8.1739999999999993E-2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-1.7430000000000001E-2</v>
      </c>
      <c r="N85" s="169"/>
      <c r="O85" s="165"/>
      <c r="P85" s="166"/>
      <c r="Q85" s="166">
        <f>-D19</f>
        <v>-6.1500000000000001E-3</v>
      </c>
      <c r="R85" s="166"/>
      <c r="S85" s="180"/>
      <c r="T85" s="166"/>
      <c r="U85" s="165"/>
      <c r="V85" s="166"/>
      <c r="W85" s="31">
        <f>-F19</f>
        <v>-6.1500000000000001E-3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4.8919999999999998E-2</v>
      </c>
      <c r="M86" s="166"/>
      <c r="N86" s="169"/>
      <c r="O86" s="165"/>
      <c r="P86" s="166">
        <f>D30</f>
        <v>1.7250000000000001E-2</v>
      </c>
      <c r="Q86" s="166"/>
      <c r="R86" s="166"/>
      <c r="S86" s="180"/>
      <c r="T86" s="166"/>
      <c r="U86" s="165"/>
      <c r="V86" s="166">
        <f>F30</f>
        <v>1.7250000000000001E-2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34009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36670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5.0250000000000003E-2</v>
      </c>
      <c r="N91" s="169"/>
      <c r="O91" s="165"/>
      <c r="P91" s="166"/>
      <c r="Q91" s="166">
        <f>D21</f>
        <v>1.772E-2</v>
      </c>
      <c r="R91" s="166"/>
      <c r="S91" s="180"/>
      <c r="T91" s="166"/>
      <c r="U91" s="165"/>
      <c r="V91" s="166"/>
      <c r="W91" s="31">
        <f>F21</f>
        <v>1.772E-2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8.1610000000000002E-2</v>
      </c>
      <c r="S92" s="180"/>
      <c r="T92" s="166"/>
      <c r="U92" s="165"/>
      <c r="V92" s="166"/>
      <c r="W92" s="31"/>
      <c r="X92" s="31">
        <f>F33</f>
        <v>8.1610000000000002E-2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11053</v>
      </c>
    </row>
    <row r="101" spans="9:11" ht="25.5" x14ac:dyDescent="0.2">
      <c r="I101" s="136" t="s">
        <v>247</v>
      </c>
      <c r="J101" s="138">
        <f>IF(J102&lt;K102,J102,IF(J103&lt;K103,J103,J104))</f>
        <v>34009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25722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77177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34009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36670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29545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95515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36670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55" priority="2">
      <formula>B1&lt;&gt;AL1</formula>
    </cfRule>
  </conditionalFormatting>
  <conditionalFormatting sqref="F1">
    <cfRule type="expression" dxfId="5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Blad4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97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11053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-6.2199999999999998E-2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-0.23180000000000001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-1.7399999999999999E-2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3.15E-2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34009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3.15E-2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1.11E-2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1.11E-2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150">
        <f t="shared" si="0"/>
        <v>36670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3.15E-2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1.11E-2</v>
      </c>
      <c r="O13" s="133">
        <f t="shared" si="9"/>
        <v>9.7500000000000003E-2</v>
      </c>
      <c r="P13" s="133">
        <f t="shared" si="10"/>
        <v>1.11E-2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1.11E-2</v>
      </c>
      <c r="T13" s="134">
        <f t="shared" si="12"/>
        <v>9.7500000000000003E-2</v>
      </c>
      <c r="U13" s="135">
        <f t="shared" si="13"/>
        <v>1.11E-2</v>
      </c>
    </row>
    <row r="14" spans="1:36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150">
        <f t="shared" si="0"/>
        <v>38442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3.15E-2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1.11E-2</v>
      </c>
      <c r="O14" s="133">
        <f t="shared" si="9"/>
        <v>9.7500000000000003E-2</v>
      </c>
      <c r="P14" s="133">
        <f t="shared" si="10"/>
        <v>1.11E-2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1.11E-2</v>
      </c>
      <c r="T14" s="134">
        <f t="shared" si="12"/>
        <v>9.7500000000000003E-2</v>
      </c>
      <c r="U14" s="135">
        <f t="shared" si="13"/>
        <v>1.11E-2</v>
      </c>
    </row>
    <row r="15" spans="1:36" ht="15" x14ac:dyDescent="0.25">
      <c r="A15" s="16" t="s">
        <v>42</v>
      </c>
      <c r="B15" s="4">
        <v>6.216E-2</v>
      </c>
      <c r="C15" s="16" t="s">
        <v>45</v>
      </c>
      <c r="D15" s="4">
        <v>2.1919999999999999E-2</v>
      </c>
      <c r="E15" s="16" t="s">
        <v>45</v>
      </c>
      <c r="F15" s="12">
        <v>2.1919999999999999E-2</v>
      </c>
      <c r="H15" s="150">
        <f t="shared" si="0"/>
        <v>40503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3.15E-2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1.11E-2</v>
      </c>
      <c r="O15" s="133">
        <f t="shared" si="9"/>
        <v>9.7500000000000003E-2</v>
      </c>
      <c r="P15" s="133">
        <f t="shared" si="10"/>
        <v>1.11E-2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1.11E-2</v>
      </c>
      <c r="T15" s="134">
        <f t="shared" si="12"/>
        <v>9.7500000000000003E-2</v>
      </c>
      <c r="U15" s="135">
        <f t="shared" si="13"/>
        <v>1.11E-2</v>
      </c>
    </row>
    <row r="16" spans="1:36" ht="15" x14ac:dyDescent="0.25">
      <c r="A16" s="14" t="s">
        <v>50</v>
      </c>
      <c r="B16" s="5">
        <v>757</v>
      </c>
      <c r="C16" s="14" t="s">
        <v>56</v>
      </c>
      <c r="D16" s="5">
        <v>267</v>
      </c>
      <c r="E16" s="14" t="s">
        <v>56</v>
      </c>
      <c r="F16" s="7">
        <v>267</v>
      </c>
      <c r="H16" s="150">
        <f t="shared" si="0"/>
        <v>43072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9.9199999999999997E-2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3.5000000000000003E-2</v>
      </c>
      <c r="O16" s="133">
        <f t="shared" si="9"/>
        <v>9.7500000000000003E-2</v>
      </c>
      <c r="P16" s="133">
        <f t="shared" si="10"/>
        <v>3.5000000000000003E-2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3.5000000000000003E-2</v>
      </c>
      <c r="T16" s="134">
        <f t="shared" si="12"/>
        <v>9.7500000000000003E-2</v>
      </c>
      <c r="U16" s="135">
        <f t="shared" si="13"/>
        <v>3.5000000000000003E-2</v>
      </c>
    </row>
    <row r="17" spans="1:21" ht="15" x14ac:dyDescent="0.25">
      <c r="A17" s="16" t="s">
        <v>43</v>
      </c>
      <c r="B17" s="4">
        <v>0.23180999999999999</v>
      </c>
      <c r="C17" s="16" t="s">
        <v>46</v>
      </c>
      <c r="D17" s="4">
        <v>8.1739999999999993E-2</v>
      </c>
      <c r="E17" s="16" t="s">
        <v>46</v>
      </c>
      <c r="F17" s="12">
        <v>8.1739999999999993E-2</v>
      </c>
      <c r="H17" s="150">
        <f t="shared" ref="H17:H18" si="14">IFERROR(J74,"")</f>
        <v>45309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9.9199999999999997E-2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0.1166</v>
      </c>
      <c r="O17" s="133">
        <f>IFERROR(ROUND(IF(T74=1,L17,0),4),"")</f>
        <v>9.7500000000000003E-2</v>
      </c>
      <c r="P17" s="133">
        <f>IFERROR(ROUND(IF(T74=1,SUM(P74:R74),0),4),"")</f>
        <v>0.1166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0.1166</v>
      </c>
      <c r="T17" s="134">
        <f>IFERROR(ROUND(IF(Z74=1,Q17,0),4),"")</f>
        <v>9.7500000000000003E-2</v>
      </c>
      <c r="U17" s="135">
        <f>IFERROR(ROUND(IF(Z74=1,SUM(V74:X74),0),4),"")</f>
        <v>0.1166</v>
      </c>
    </row>
    <row r="18" spans="1:21" ht="15" x14ac:dyDescent="0.25">
      <c r="A18" s="14" t="s">
        <v>51</v>
      </c>
      <c r="B18" s="5">
        <v>4030</v>
      </c>
      <c r="C18" s="14" t="s">
        <v>57</v>
      </c>
      <c r="D18" s="5">
        <v>1421</v>
      </c>
      <c r="E18" s="14" t="s">
        <v>57</v>
      </c>
      <c r="F18" s="7">
        <v>1421</v>
      </c>
      <c r="H18" s="150">
        <f t="shared" si="14"/>
        <v>58876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9.9199999999999997E-2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3.5000000000000003E-2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3.5000000000000003E-2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3.5000000000000003E-2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3.5000000000000003E-2</v>
      </c>
    </row>
    <row r="19" spans="1:21" ht="15" x14ac:dyDescent="0.25">
      <c r="A19" s="14" t="s">
        <v>44</v>
      </c>
      <c r="B19" s="4">
        <v>1.7430000000000001E-2</v>
      </c>
      <c r="C19" s="14" t="s">
        <v>47</v>
      </c>
      <c r="D19" s="4">
        <v>6.1500000000000001E-3</v>
      </c>
      <c r="E19" s="14" t="s">
        <v>47</v>
      </c>
      <c r="F19" s="12">
        <v>6.1500000000000001E-3</v>
      </c>
      <c r="H19" s="150">
        <f>IFERROR(J76,"")</f>
        <v>76818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5.0299999999999997E-2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1.77E-2</v>
      </c>
      <c r="O19" s="133">
        <f t="shared" si="21"/>
        <v>9.7500000000000003E-2</v>
      </c>
      <c r="P19" s="133">
        <f t="shared" si="22"/>
        <v>1.77E-2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1.77E-2</v>
      </c>
      <c r="T19" s="134">
        <f t="shared" si="23"/>
        <v>9.7500000000000003E-2</v>
      </c>
      <c r="U19" s="135">
        <f t="shared" si="24"/>
        <v>1.77E-2</v>
      </c>
    </row>
    <row r="20" spans="1:21" ht="15" x14ac:dyDescent="0.25">
      <c r="A20" s="14" t="s">
        <v>52</v>
      </c>
      <c r="B20" s="5">
        <v>4322</v>
      </c>
      <c r="C20" s="14" t="s">
        <v>58</v>
      </c>
      <c r="D20" s="5">
        <v>1524</v>
      </c>
      <c r="E20" s="14" t="s">
        <v>58</v>
      </c>
      <c r="F20" s="7">
        <v>1524</v>
      </c>
      <c r="H20" s="150">
        <f>IFERROR(J77,"")</f>
        <v>139405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5.0250000000000003E-2</v>
      </c>
      <c r="C21" s="10" t="s">
        <v>55</v>
      </c>
      <c r="D21" s="4">
        <v>1.772E-2</v>
      </c>
      <c r="E21" s="10" t="s">
        <v>55</v>
      </c>
      <c r="F21" s="12">
        <v>1.772E-2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10628</v>
      </c>
      <c r="K28" s="126">
        <f>IF(B10=0,B14,"n.v.t.")</f>
        <v>10628</v>
      </c>
      <c r="M28" s="126">
        <f>IF(D10=0,D14,"n.v.t.")</f>
        <v>3948</v>
      </c>
      <c r="N28" s="126">
        <f>IF(D10=0,D14,"n.v.t.")</f>
        <v>3948</v>
      </c>
      <c r="O28" s="126">
        <f>IF(D10=0,D14-D35,"n.v.t.")</f>
        <v>3659</v>
      </c>
      <c r="P28" s="126"/>
      <c r="R28" s="126">
        <f>IF(F10=0,F14,"n.v.t.")</f>
        <v>3747</v>
      </c>
      <c r="S28" s="126">
        <f>IF(F10=0,F14,"n.v.t.")</f>
        <v>3747</v>
      </c>
      <c r="T28" s="121">
        <f>IF(F10=0,F14-F35,"n.v.t.")</f>
        <v>3458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</row>
    <row r="36" spans="1:7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</row>
    <row r="38" spans="1:7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0.77192000000000005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  <c r="Z62" s="20"/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-6.216E-2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-2.1919999999999999E-2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-2.1919999999999999E-2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11053</v>
      </c>
      <c r="K65" s="121">
        <f t="shared" si="26"/>
        <v>0.27649999999999997</v>
      </c>
      <c r="L65" s="121">
        <f t="shared" si="26"/>
        <v>0</v>
      </c>
      <c r="M65" s="121">
        <f t="shared" si="26"/>
        <v>-6.216E-2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-2.1919999999999999E-2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-2.1919999999999999E-2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-0.23180999999999999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-8.1739999999999993E-2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-8.1739999999999993E-2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0.27649999999999997</v>
      </c>
      <c r="L67" s="121">
        <f t="shared" si="26"/>
        <v>0</v>
      </c>
      <c r="M67" s="121">
        <f t="shared" si="26"/>
        <v>-1.7430000000000001E-2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-6.1500000000000001E-3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-6.1500000000000001E-3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0.27649999999999997</v>
      </c>
      <c r="L68" s="121">
        <f t="shared" si="26"/>
        <v>4.8919999999999998E-2</v>
      </c>
      <c r="M68" s="121">
        <f t="shared" si="26"/>
        <v>-1.7430000000000001E-2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1.7250000000000001E-2</v>
      </c>
      <c r="Q68" s="121">
        <f t="shared" si="26"/>
        <v>-6.1500000000000001E-3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1.7250000000000001E-2</v>
      </c>
      <c r="W68">
        <f t="shared" si="26"/>
        <v>-6.1500000000000001E-3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34009</v>
      </c>
      <c r="K69" s="121">
        <f t="shared" si="26"/>
        <v>0.27649999999999997</v>
      </c>
      <c r="L69" s="121">
        <f t="shared" si="26"/>
        <v>4.8919999999999998E-2</v>
      </c>
      <c r="M69" s="121">
        <f t="shared" si="26"/>
        <v>-1.7430000000000001E-2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1.7250000000000001E-2</v>
      </c>
      <c r="Q69" s="121">
        <f t="shared" si="26"/>
        <v>-6.1500000000000001E-3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1.7250000000000001E-2</v>
      </c>
      <c r="W69">
        <f t="shared" si="26"/>
        <v>-6.1500000000000001E-3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36670</v>
      </c>
      <c r="K70" s="121">
        <f t="shared" si="26"/>
        <v>0.27649999999999997</v>
      </c>
      <c r="L70" s="121">
        <f t="shared" si="26"/>
        <v>4.8919999999999998E-2</v>
      </c>
      <c r="M70" s="121">
        <f t="shared" si="26"/>
        <v>-1.7430000000000001E-2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1.7250000000000001E-2</v>
      </c>
      <c r="Q70" s="121">
        <f t="shared" si="26"/>
        <v>-6.1500000000000001E-3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1.7250000000000001E-2</v>
      </c>
      <c r="W70">
        <f t="shared" si="26"/>
        <v>-6.1500000000000001E-3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0.27649999999999997</v>
      </c>
      <c r="L71" s="121">
        <f t="shared" si="26"/>
        <v>4.8919999999999998E-2</v>
      </c>
      <c r="M71" s="121">
        <f t="shared" si="26"/>
        <v>-1.7430000000000001E-2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1.7250000000000001E-2</v>
      </c>
      <c r="Q71" s="121">
        <f t="shared" si="26"/>
        <v>-6.1500000000000001E-3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1.7250000000000001E-2</v>
      </c>
      <c r="W71">
        <f t="shared" si="26"/>
        <v>-6.1500000000000001E-3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0.27649999999999997</v>
      </c>
      <c r="L72" s="121">
        <f t="shared" si="26"/>
        <v>4.8919999999999998E-2</v>
      </c>
      <c r="M72" s="121">
        <f t="shared" si="26"/>
        <v>-1.7430000000000001E-2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1.7250000000000001E-2</v>
      </c>
      <c r="Q72" s="121">
        <f t="shared" si="26"/>
        <v>-6.1500000000000001E-3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1.7250000000000001E-2</v>
      </c>
      <c r="W72">
        <f t="shared" si="26"/>
        <v>-6.1500000000000001E-3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0.27649999999999997</v>
      </c>
      <c r="L73" s="121">
        <f t="shared" si="26"/>
        <v>4.8919999999999998E-2</v>
      </c>
      <c r="M73" s="121">
        <f t="shared" si="26"/>
        <v>5.0250000000000003E-2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1.7250000000000001E-2</v>
      </c>
      <c r="Q73" s="121">
        <f t="shared" si="26"/>
        <v>1.772E-2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1.7250000000000001E-2</v>
      </c>
      <c r="W73">
        <f t="shared" si="26"/>
        <v>1.772E-2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0.27649999999999997</v>
      </c>
      <c r="L74" s="121">
        <f t="shared" si="26"/>
        <v>4.8919999999999998E-2</v>
      </c>
      <c r="M74" s="121">
        <f t="shared" si="26"/>
        <v>5.0250000000000003E-2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1.7250000000000001E-2</v>
      </c>
      <c r="Q74" s="121">
        <f t="shared" si="26"/>
        <v>1.772E-2</v>
      </c>
      <c r="R74" s="121">
        <f t="shared" si="26"/>
        <v>8.1610000000000002E-2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1.7250000000000001E-2</v>
      </c>
      <c r="W74">
        <f t="shared" si="26"/>
        <v>1.772E-2</v>
      </c>
      <c r="X74">
        <f t="shared" si="26"/>
        <v>8.1610000000000002E-2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0.27649999999999997</v>
      </c>
      <c r="L75" s="121">
        <f t="shared" si="26"/>
        <v>4.8919999999999998E-2</v>
      </c>
      <c r="M75" s="121">
        <f t="shared" si="26"/>
        <v>5.0250000000000003E-2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1.7250000000000001E-2</v>
      </c>
      <c r="Q75" s="121">
        <f t="shared" si="26"/>
        <v>1.772E-2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1.7250000000000001E-2</v>
      </c>
      <c r="W75">
        <f t="shared" si="26"/>
        <v>1.772E-2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0.27649999999999997</v>
      </c>
      <c r="L76" s="121">
        <f t="shared" si="26"/>
        <v>0</v>
      </c>
      <c r="M76" s="121">
        <f t="shared" si="26"/>
        <v>5.0250000000000003E-2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-6.216E-2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-2.1919999999999999E-2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-2.1919999999999999E-2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-0.23180999999999999</v>
      </c>
      <c r="N84" s="169"/>
      <c r="O84" s="165"/>
      <c r="P84" s="166"/>
      <c r="Q84" s="166">
        <f>-D17</f>
        <v>-8.1739999999999993E-2</v>
      </c>
      <c r="R84" s="166"/>
      <c r="S84" s="180"/>
      <c r="T84" s="166"/>
      <c r="U84" s="165"/>
      <c r="V84" s="166"/>
      <c r="W84" s="31">
        <f>-F17</f>
        <v>-8.1739999999999993E-2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-1.7430000000000001E-2</v>
      </c>
      <c r="N85" s="169"/>
      <c r="O85" s="165"/>
      <c r="P85" s="166"/>
      <c r="Q85" s="166">
        <f>-D19</f>
        <v>-6.1500000000000001E-3</v>
      </c>
      <c r="R85" s="166"/>
      <c r="S85" s="180"/>
      <c r="T85" s="166"/>
      <c r="U85" s="165"/>
      <c r="V85" s="166"/>
      <c r="W85" s="31">
        <f>-F19</f>
        <v>-6.1500000000000001E-3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4.8919999999999998E-2</v>
      </c>
      <c r="M86" s="166"/>
      <c r="N86" s="169"/>
      <c r="O86" s="165"/>
      <c r="P86" s="166">
        <f>D30</f>
        <v>1.7250000000000001E-2</v>
      </c>
      <c r="Q86" s="166"/>
      <c r="R86" s="166"/>
      <c r="S86" s="180"/>
      <c r="T86" s="166"/>
      <c r="U86" s="165"/>
      <c r="V86" s="166">
        <f>F30</f>
        <v>1.7250000000000001E-2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34009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36670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5.0250000000000003E-2</v>
      </c>
      <c r="N91" s="169"/>
      <c r="O91" s="165"/>
      <c r="P91" s="166"/>
      <c r="Q91" s="166">
        <f>D21</f>
        <v>1.772E-2</v>
      </c>
      <c r="R91" s="166"/>
      <c r="S91" s="180"/>
      <c r="T91" s="166"/>
      <c r="U91" s="165"/>
      <c r="V91" s="166"/>
      <c r="W91" s="31">
        <f>F21</f>
        <v>1.772E-2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8.1610000000000002E-2</v>
      </c>
      <c r="S92" s="180"/>
      <c r="T92" s="166"/>
      <c r="U92" s="165"/>
      <c r="V92" s="166"/>
      <c r="W92" s="31"/>
      <c r="X92" s="31">
        <f>F33</f>
        <v>8.1610000000000002E-2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11053</v>
      </c>
    </row>
    <row r="101" spans="9:11" ht="25.5" x14ac:dyDescent="0.2">
      <c r="I101" s="136" t="s">
        <v>247</v>
      </c>
      <c r="J101" s="138">
        <f>IF(J102&lt;K102,J102,IF(J103&lt;K103,J103,J104))</f>
        <v>34009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25722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77177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34009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36670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29545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95515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36670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53" priority="2">
      <formula>B1&lt;&gt;AL1</formula>
    </cfRule>
  </conditionalFormatting>
  <conditionalFormatting sqref="F1">
    <cfRule type="expression" dxfId="5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Blad5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98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11053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-6.2199999999999998E-2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-0.23180000000000001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-1.7399999999999999E-2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3.15E-2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34009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3.15E-2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1.11E-2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1.11E-2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150">
        <f t="shared" si="0"/>
        <v>36670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3.15E-2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1.11E-2</v>
      </c>
      <c r="O13" s="133">
        <f t="shared" si="9"/>
        <v>9.7500000000000003E-2</v>
      </c>
      <c r="P13" s="133">
        <f t="shared" si="10"/>
        <v>1.11E-2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1.11E-2</v>
      </c>
      <c r="T13" s="134">
        <f t="shared" si="12"/>
        <v>9.7500000000000003E-2</v>
      </c>
      <c r="U13" s="135">
        <f t="shared" si="13"/>
        <v>1.11E-2</v>
      </c>
    </row>
    <row r="14" spans="1:36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150">
        <f t="shared" si="0"/>
        <v>38442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3.15E-2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1.11E-2</v>
      </c>
      <c r="O14" s="133">
        <f t="shared" si="9"/>
        <v>9.7500000000000003E-2</v>
      </c>
      <c r="P14" s="133">
        <f t="shared" si="10"/>
        <v>1.11E-2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1.11E-2</v>
      </c>
      <c r="T14" s="134">
        <f t="shared" si="12"/>
        <v>9.7500000000000003E-2</v>
      </c>
      <c r="U14" s="135">
        <f t="shared" si="13"/>
        <v>1.11E-2</v>
      </c>
    </row>
    <row r="15" spans="1:36" ht="15" x14ac:dyDescent="0.25">
      <c r="A15" s="16" t="s">
        <v>42</v>
      </c>
      <c r="B15" s="4">
        <v>6.216E-2</v>
      </c>
      <c r="C15" s="16" t="s">
        <v>45</v>
      </c>
      <c r="D15" s="4">
        <v>2.1919999999999999E-2</v>
      </c>
      <c r="E15" s="16" t="s">
        <v>45</v>
      </c>
      <c r="F15" s="12">
        <v>2.1919999999999999E-2</v>
      </c>
      <c r="H15" s="150">
        <f t="shared" si="0"/>
        <v>40503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3.15E-2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1.11E-2</v>
      </c>
      <c r="O15" s="133">
        <f t="shared" si="9"/>
        <v>9.7500000000000003E-2</v>
      </c>
      <c r="P15" s="133">
        <f t="shared" si="10"/>
        <v>1.11E-2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1.11E-2</v>
      </c>
      <c r="T15" s="134">
        <f t="shared" si="12"/>
        <v>9.7500000000000003E-2</v>
      </c>
      <c r="U15" s="135">
        <f t="shared" si="13"/>
        <v>1.11E-2</v>
      </c>
    </row>
    <row r="16" spans="1:36" ht="15" x14ac:dyDescent="0.25">
      <c r="A16" s="14" t="s">
        <v>50</v>
      </c>
      <c r="B16" s="5">
        <v>757</v>
      </c>
      <c r="C16" s="14" t="s">
        <v>56</v>
      </c>
      <c r="D16" s="5">
        <v>267</v>
      </c>
      <c r="E16" s="14" t="s">
        <v>56</v>
      </c>
      <c r="F16" s="7">
        <v>267</v>
      </c>
      <c r="H16" s="150">
        <f t="shared" si="0"/>
        <v>43072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9.9199999999999997E-2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3.5000000000000003E-2</v>
      </c>
      <c r="O16" s="133">
        <f t="shared" si="9"/>
        <v>9.7500000000000003E-2</v>
      </c>
      <c r="P16" s="133">
        <f t="shared" si="10"/>
        <v>3.5000000000000003E-2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3.5000000000000003E-2</v>
      </c>
      <c r="T16" s="134">
        <f t="shared" si="12"/>
        <v>9.7500000000000003E-2</v>
      </c>
      <c r="U16" s="135">
        <f t="shared" si="13"/>
        <v>3.5000000000000003E-2</v>
      </c>
    </row>
    <row r="17" spans="1:21" ht="15" x14ac:dyDescent="0.25">
      <c r="A17" s="16" t="s">
        <v>43</v>
      </c>
      <c r="B17" s="4">
        <v>0.23180999999999999</v>
      </c>
      <c r="C17" s="16" t="s">
        <v>46</v>
      </c>
      <c r="D17" s="4">
        <v>8.1739999999999993E-2</v>
      </c>
      <c r="E17" s="16" t="s">
        <v>46</v>
      </c>
      <c r="F17" s="12">
        <v>8.1739999999999993E-2</v>
      </c>
      <c r="H17" s="150">
        <f t="shared" ref="H17:H18" si="14">IFERROR(J74,"")</f>
        <v>45309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9.9199999999999997E-2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0.1166</v>
      </c>
      <c r="O17" s="133">
        <f>IFERROR(ROUND(IF(T74=1,L17,0),4),"")</f>
        <v>9.7500000000000003E-2</v>
      </c>
      <c r="P17" s="133">
        <f>IFERROR(ROUND(IF(T74=1,SUM(P74:R74),0),4),"")</f>
        <v>0.1166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0.1166</v>
      </c>
      <c r="T17" s="134">
        <f>IFERROR(ROUND(IF(Z74=1,Q17,0),4),"")</f>
        <v>9.7500000000000003E-2</v>
      </c>
      <c r="U17" s="135">
        <f>IFERROR(ROUND(IF(Z74=1,SUM(V74:X74),0),4),"")</f>
        <v>0.1166</v>
      </c>
    </row>
    <row r="18" spans="1:21" ht="15" x14ac:dyDescent="0.25">
      <c r="A18" s="14" t="s">
        <v>51</v>
      </c>
      <c r="B18" s="5">
        <v>4030</v>
      </c>
      <c r="C18" s="14" t="s">
        <v>57</v>
      </c>
      <c r="D18" s="5">
        <v>1421</v>
      </c>
      <c r="E18" s="14" t="s">
        <v>57</v>
      </c>
      <c r="F18" s="7">
        <v>1421</v>
      </c>
      <c r="H18" s="150">
        <f t="shared" si="14"/>
        <v>58876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9.9199999999999997E-2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3.5000000000000003E-2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3.5000000000000003E-2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3.5000000000000003E-2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3.5000000000000003E-2</v>
      </c>
    </row>
    <row r="19" spans="1:21" ht="15" x14ac:dyDescent="0.25">
      <c r="A19" s="14" t="s">
        <v>44</v>
      </c>
      <c r="B19" s="4">
        <v>1.7430000000000001E-2</v>
      </c>
      <c r="C19" s="14" t="s">
        <v>47</v>
      </c>
      <c r="D19" s="4">
        <v>6.1500000000000001E-3</v>
      </c>
      <c r="E19" s="14" t="s">
        <v>47</v>
      </c>
      <c r="F19" s="12">
        <v>6.1500000000000001E-3</v>
      </c>
      <c r="H19" s="150">
        <f>IFERROR(J76,"")</f>
        <v>76818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5.0299999999999997E-2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1.77E-2</v>
      </c>
      <c r="O19" s="133">
        <f t="shared" si="21"/>
        <v>9.7500000000000003E-2</v>
      </c>
      <c r="P19" s="133">
        <f t="shared" si="22"/>
        <v>1.77E-2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1.77E-2</v>
      </c>
      <c r="T19" s="134">
        <f t="shared" si="23"/>
        <v>9.7500000000000003E-2</v>
      </c>
      <c r="U19" s="135">
        <f t="shared" si="24"/>
        <v>1.77E-2</v>
      </c>
    </row>
    <row r="20" spans="1:21" ht="15" x14ac:dyDescent="0.25">
      <c r="A20" s="14" t="s">
        <v>52</v>
      </c>
      <c r="B20" s="5">
        <v>4322</v>
      </c>
      <c r="C20" s="14" t="s">
        <v>58</v>
      </c>
      <c r="D20" s="5">
        <v>1524</v>
      </c>
      <c r="E20" s="14" t="s">
        <v>58</v>
      </c>
      <c r="F20" s="7">
        <v>1524</v>
      </c>
      <c r="H20" s="150">
        <f>IFERROR(J77,"")</f>
        <v>139405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5.0250000000000003E-2</v>
      </c>
      <c r="C21" s="10" t="s">
        <v>55</v>
      </c>
      <c r="D21" s="4">
        <v>1.772E-2</v>
      </c>
      <c r="E21" s="10" t="s">
        <v>55</v>
      </c>
      <c r="F21" s="12">
        <v>1.772E-2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10628</v>
      </c>
      <c r="K28" s="126">
        <f>IF(B10=0,B14,"n.v.t.")</f>
        <v>10628</v>
      </c>
      <c r="M28" s="126">
        <f>IF(D10=0,D14,"n.v.t.")</f>
        <v>3948</v>
      </c>
      <c r="N28" s="126">
        <f>IF(D10=0,D14,"n.v.t.")</f>
        <v>3948</v>
      </c>
      <c r="O28" s="126">
        <f>IF(D10=0,D14-D35,"n.v.t.")</f>
        <v>3659</v>
      </c>
      <c r="P28" s="126"/>
      <c r="R28" s="126">
        <f>IF(F10=0,F14,"n.v.t.")</f>
        <v>3747</v>
      </c>
      <c r="S28" s="126">
        <f>IF(F10=0,F14,"n.v.t.")</f>
        <v>3747</v>
      </c>
      <c r="T28" s="121">
        <f>IF(F10=0,F14-F35,"n.v.t.")</f>
        <v>3458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</row>
    <row r="36" spans="1:7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</row>
    <row r="38" spans="1:7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0.77192000000000005</v>
      </c>
      <c r="C42" s="16" t="s">
        <v>203</v>
      </c>
      <c r="D42" s="4">
        <v>0.27218999999999999</v>
      </c>
      <c r="E42" s="14" t="s">
        <v>203</v>
      </c>
      <c r="F42" s="12">
        <v>0.27218999999999999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-6.216E-2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-2.1919999999999999E-2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-2.1919999999999999E-2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11053</v>
      </c>
      <c r="K65" s="121">
        <f t="shared" si="26"/>
        <v>0.27649999999999997</v>
      </c>
      <c r="L65" s="121">
        <f t="shared" si="26"/>
        <v>0</v>
      </c>
      <c r="M65" s="121">
        <f t="shared" si="26"/>
        <v>-6.216E-2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-2.1919999999999999E-2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-2.1919999999999999E-2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-0.23180999999999999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-8.1739999999999993E-2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-8.1739999999999993E-2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0.27649999999999997</v>
      </c>
      <c r="L67" s="121">
        <f t="shared" si="26"/>
        <v>0</v>
      </c>
      <c r="M67" s="121">
        <f t="shared" si="26"/>
        <v>-1.7430000000000001E-2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-6.1500000000000001E-3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-6.1500000000000001E-3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0.27649999999999997</v>
      </c>
      <c r="L68" s="121">
        <f t="shared" si="26"/>
        <v>4.8919999999999998E-2</v>
      </c>
      <c r="M68" s="121">
        <f t="shared" si="26"/>
        <v>-1.7430000000000001E-2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1.7250000000000001E-2</v>
      </c>
      <c r="Q68" s="121">
        <f t="shared" si="26"/>
        <v>-6.1500000000000001E-3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1.7250000000000001E-2</v>
      </c>
      <c r="W68">
        <f t="shared" si="26"/>
        <v>-6.1500000000000001E-3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34009</v>
      </c>
      <c r="K69" s="121">
        <f t="shared" si="26"/>
        <v>0.27649999999999997</v>
      </c>
      <c r="L69" s="121">
        <f t="shared" si="26"/>
        <v>4.8919999999999998E-2</v>
      </c>
      <c r="M69" s="121">
        <f t="shared" si="26"/>
        <v>-1.7430000000000001E-2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1.7250000000000001E-2</v>
      </c>
      <c r="Q69" s="121">
        <f t="shared" si="26"/>
        <v>-6.1500000000000001E-3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1.7250000000000001E-2</v>
      </c>
      <c r="W69">
        <f t="shared" si="26"/>
        <v>-6.1500000000000001E-3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36670</v>
      </c>
      <c r="K70" s="121">
        <f t="shared" si="26"/>
        <v>0.27649999999999997</v>
      </c>
      <c r="L70" s="121">
        <f t="shared" si="26"/>
        <v>4.8919999999999998E-2</v>
      </c>
      <c r="M70" s="121">
        <f t="shared" si="26"/>
        <v>-1.7430000000000001E-2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1.7250000000000001E-2</v>
      </c>
      <c r="Q70" s="121">
        <f t="shared" si="26"/>
        <v>-6.1500000000000001E-3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1.7250000000000001E-2</v>
      </c>
      <c r="W70">
        <f t="shared" si="26"/>
        <v>-6.1500000000000001E-3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0.27649999999999997</v>
      </c>
      <c r="L71" s="121">
        <f t="shared" si="26"/>
        <v>4.8919999999999998E-2</v>
      </c>
      <c r="M71" s="121">
        <f t="shared" si="26"/>
        <v>-1.7430000000000001E-2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1.7250000000000001E-2</v>
      </c>
      <c r="Q71" s="121">
        <f t="shared" si="26"/>
        <v>-6.1500000000000001E-3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1.7250000000000001E-2</v>
      </c>
      <c r="W71">
        <f t="shared" si="26"/>
        <v>-6.1500000000000001E-3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0.27649999999999997</v>
      </c>
      <c r="L72" s="121">
        <f t="shared" si="26"/>
        <v>4.8919999999999998E-2</v>
      </c>
      <c r="M72" s="121">
        <f t="shared" si="26"/>
        <v>-1.7430000000000001E-2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1.7250000000000001E-2</v>
      </c>
      <c r="Q72" s="121">
        <f t="shared" si="26"/>
        <v>-6.1500000000000001E-3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1.7250000000000001E-2</v>
      </c>
      <c r="W72">
        <f t="shared" si="26"/>
        <v>-6.1500000000000001E-3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0.27649999999999997</v>
      </c>
      <c r="L73" s="121">
        <f t="shared" si="26"/>
        <v>4.8919999999999998E-2</v>
      </c>
      <c r="M73" s="121">
        <f t="shared" si="26"/>
        <v>5.0250000000000003E-2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1.7250000000000001E-2</v>
      </c>
      <c r="Q73" s="121">
        <f t="shared" si="26"/>
        <v>1.772E-2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1.7250000000000001E-2</v>
      </c>
      <c r="W73">
        <f t="shared" si="26"/>
        <v>1.772E-2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0.27649999999999997</v>
      </c>
      <c r="L74" s="121">
        <f t="shared" si="26"/>
        <v>4.8919999999999998E-2</v>
      </c>
      <c r="M74" s="121">
        <f t="shared" si="26"/>
        <v>5.0250000000000003E-2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1.7250000000000001E-2</v>
      </c>
      <c r="Q74" s="121">
        <f t="shared" si="26"/>
        <v>1.772E-2</v>
      </c>
      <c r="R74" s="121">
        <f t="shared" si="26"/>
        <v>8.1610000000000002E-2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1.7250000000000001E-2</v>
      </c>
      <c r="W74">
        <f t="shared" si="26"/>
        <v>1.772E-2</v>
      </c>
      <c r="X74">
        <f t="shared" si="26"/>
        <v>8.1610000000000002E-2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0.27649999999999997</v>
      </c>
      <c r="L75" s="121">
        <f t="shared" si="26"/>
        <v>4.8919999999999998E-2</v>
      </c>
      <c r="M75" s="121">
        <f t="shared" si="26"/>
        <v>5.0250000000000003E-2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1.7250000000000001E-2</v>
      </c>
      <c r="Q75" s="121">
        <f t="shared" si="26"/>
        <v>1.772E-2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1.7250000000000001E-2</v>
      </c>
      <c r="W75">
        <f t="shared" si="26"/>
        <v>1.772E-2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0.27649999999999997</v>
      </c>
      <c r="L76" s="121">
        <f t="shared" si="26"/>
        <v>0</v>
      </c>
      <c r="M76" s="121">
        <f t="shared" si="26"/>
        <v>5.0250000000000003E-2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-6.216E-2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-2.1919999999999999E-2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-2.1919999999999999E-2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-0.23180999999999999</v>
      </c>
      <c r="N84" s="169"/>
      <c r="O84" s="165"/>
      <c r="P84" s="166"/>
      <c r="Q84" s="166">
        <f>-D17</f>
        <v>-8.1739999999999993E-2</v>
      </c>
      <c r="R84" s="166"/>
      <c r="S84" s="180"/>
      <c r="T84" s="166"/>
      <c r="U84" s="165"/>
      <c r="V84" s="166"/>
      <c r="W84" s="31">
        <f>-F17</f>
        <v>-8.1739999999999993E-2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-1.7430000000000001E-2</v>
      </c>
      <c r="N85" s="169"/>
      <c r="O85" s="165"/>
      <c r="P85" s="166"/>
      <c r="Q85" s="166">
        <f>-D19</f>
        <v>-6.1500000000000001E-3</v>
      </c>
      <c r="R85" s="166"/>
      <c r="S85" s="180"/>
      <c r="T85" s="166"/>
      <c r="U85" s="165"/>
      <c r="V85" s="166"/>
      <c r="W85" s="31">
        <f>-F19</f>
        <v>-6.1500000000000001E-3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4.8919999999999998E-2</v>
      </c>
      <c r="M86" s="166"/>
      <c r="N86" s="169"/>
      <c r="O86" s="165"/>
      <c r="P86" s="166">
        <f>D30</f>
        <v>1.7250000000000001E-2</v>
      </c>
      <c r="Q86" s="166"/>
      <c r="R86" s="166"/>
      <c r="S86" s="180"/>
      <c r="T86" s="166"/>
      <c r="U86" s="165"/>
      <c r="V86" s="166">
        <f>F30</f>
        <v>1.7250000000000001E-2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34009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36670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5.0250000000000003E-2</v>
      </c>
      <c r="N91" s="169"/>
      <c r="O91" s="165"/>
      <c r="P91" s="166"/>
      <c r="Q91" s="166">
        <f>D21</f>
        <v>1.772E-2</v>
      </c>
      <c r="R91" s="166"/>
      <c r="S91" s="180"/>
      <c r="T91" s="166"/>
      <c r="U91" s="165"/>
      <c r="V91" s="166"/>
      <c r="W91" s="31">
        <f>F21</f>
        <v>1.772E-2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8.1610000000000002E-2</v>
      </c>
      <c r="S92" s="180"/>
      <c r="T92" s="166"/>
      <c r="U92" s="165"/>
      <c r="V92" s="166"/>
      <c r="W92" s="31"/>
      <c r="X92" s="31">
        <f>F33</f>
        <v>8.1610000000000002E-2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11053</v>
      </c>
    </row>
    <row r="101" spans="9:11" ht="25.5" x14ac:dyDescent="0.2">
      <c r="I101" s="136" t="s">
        <v>247</v>
      </c>
      <c r="J101" s="138">
        <f>IF(J102&lt;K102,J102,IF(J103&lt;K103,J103,J104))</f>
        <v>34009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25722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77177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34009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36670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29545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95515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36670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51" priority="2">
      <formula>B1&lt;&gt;AL1</formula>
    </cfRule>
  </conditionalFormatting>
  <conditionalFormatting sqref="F1">
    <cfRule type="expression" dxfId="5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Blad6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99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8.1699999999999995E-2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8.1699999999999995E-2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8.1699999999999995E-2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150">
        <f t="shared" si="0"/>
        <v>11054</v>
      </c>
      <c r="I8" s="151">
        <f t="shared" ref="I8:I16" si="5">ROUND(K65,4)</f>
        <v>8.1699999999999995E-2</v>
      </c>
      <c r="J8" s="118">
        <f t="shared" si="1"/>
        <v>8.1699999999999995E-2</v>
      </c>
      <c r="K8" s="118">
        <f t="shared" ref="K8:K16" si="6">ROUND(IF(N65=1,SUM(L65:M65),0),4)</f>
        <v>-1.84E-2</v>
      </c>
      <c r="L8" s="118">
        <f t="shared" ref="L8:L16" si="7">ROUND(O65,4)</f>
        <v>8.1699999999999995E-2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8.1699999999999995E-2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8.1699999999999995E-2</v>
      </c>
      <c r="J9" s="118">
        <f t="shared" si="1"/>
        <v>8.1699999999999995E-2</v>
      </c>
      <c r="K9" s="118">
        <f t="shared" si="6"/>
        <v>-6.8500000000000005E-2</v>
      </c>
      <c r="L9" s="118">
        <f t="shared" si="7"/>
        <v>8.1699999999999995E-2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8.1699999999999995E-2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24342</v>
      </c>
      <c r="I10" s="151">
        <f t="shared" si="5"/>
        <v>8.1699999999999995E-2</v>
      </c>
      <c r="J10" s="118">
        <f t="shared" si="1"/>
        <v>8.1699999999999995E-2</v>
      </c>
      <c r="K10" s="118">
        <f t="shared" si="6"/>
        <v>-5.1999999999999998E-3</v>
      </c>
      <c r="L10" s="118">
        <f t="shared" si="7"/>
        <v>8.1699999999999995E-2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8.1699999999999995E-2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28407</v>
      </c>
      <c r="I11" s="151">
        <f t="shared" si="5"/>
        <v>8.1699999999999995E-2</v>
      </c>
      <c r="J11" s="118">
        <f t="shared" si="1"/>
        <v>8.1699999999999995E-2</v>
      </c>
      <c r="K11" s="118">
        <f t="shared" si="6"/>
        <v>9.2999999999999992E-3</v>
      </c>
      <c r="L11" s="118">
        <f t="shared" si="7"/>
        <v>8.1699999999999995E-2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8.1699999999999995E-2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34001</v>
      </c>
      <c r="I12" s="151">
        <f t="shared" si="5"/>
        <v>8.1699999999999995E-2</v>
      </c>
      <c r="J12" s="118">
        <f t="shared" si="1"/>
        <v>8.1699999999999995E-2</v>
      </c>
      <c r="K12" s="118">
        <f t="shared" si="6"/>
        <v>9.2999999999999992E-3</v>
      </c>
      <c r="L12" s="118">
        <f t="shared" si="7"/>
        <v>8.1699999999999995E-2</v>
      </c>
      <c r="M12" s="118">
        <f t="shared" si="2"/>
        <v>8.1699999999999995E-2</v>
      </c>
      <c r="N12" s="118">
        <f t="shared" si="8"/>
        <v>9.2999999999999992E-3</v>
      </c>
      <c r="O12" s="133">
        <f t="shared" si="9"/>
        <v>0</v>
      </c>
      <c r="P12" s="133">
        <f t="shared" si="10"/>
        <v>0</v>
      </c>
      <c r="Q12" s="130">
        <f t="shared" si="3"/>
        <v>8.1699999999999995E-2</v>
      </c>
      <c r="R12" s="118">
        <f t="shared" si="4"/>
        <v>8.1699999999999995E-2</v>
      </c>
      <c r="S12" s="118">
        <f t="shared" si="11"/>
        <v>9.2999999999999992E-3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150">
        <f t="shared" si="0"/>
        <v>36672</v>
      </c>
      <c r="I13" s="151">
        <f>ROUND(K70,4)</f>
        <v>8.1699999999999995E-2</v>
      </c>
      <c r="J13" s="118">
        <f t="shared" si="1"/>
        <v>8.1699999999999995E-2</v>
      </c>
      <c r="K13" s="118">
        <f t="shared" si="6"/>
        <v>9.2999999999999992E-3</v>
      </c>
      <c r="L13" s="118">
        <f t="shared" si="7"/>
        <v>8.1699999999999995E-2</v>
      </c>
      <c r="M13" s="118">
        <f t="shared" si="2"/>
        <v>8.1699999999999995E-2</v>
      </c>
      <c r="N13" s="118">
        <f t="shared" si="8"/>
        <v>9.2999999999999992E-3</v>
      </c>
      <c r="O13" s="133">
        <f t="shared" si="9"/>
        <v>8.1699999999999995E-2</v>
      </c>
      <c r="P13" s="133">
        <f t="shared" si="10"/>
        <v>9.2999999999999992E-3</v>
      </c>
      <c r="Q13" s="130">
        <f t="shared" si="3"/>
        <v>8.1699999999999995E-2</v>
      </c>
      <c r="R13" s="118">
        <f t="shared" si="4"/>
        <v>8.1699999999999995E-2</v>
      </c>
      <c r="S13" s="118">
        <f t="shared" si="11"/>
        <v>9.2999999999999992E-3</v>
      </c>
      <c r="T13" s="134">
        <f t="shared" si="12"/>
        <v>8.1699999999999995E-2</v>
      </c>
      <c r="U13" s="135">
        <f t="shared" si="13"/>
        <v>9.2999999999999992E-3</v>
      </c>
    </row>
    <row r="14" spans="1:36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9.2999999999999992E-3</v>
      </c>
      <c r="L14" s="118">
        <f t="shared" si="7"/>
        <v>8.1699999999999995E-2</v>
      </c>
      <c r="M14" s="118">
        <f t="shared" si="2"/>
        <v>8.1699999999999995E-2</v>
      </c>
      <c r="N14" s="118">
        <f t="shared" si="8"/>
        <v>9.2999999999999992E-3</v>
      </c>
      <c r="O14" s="133">
        <f t="shared" si="9"/>
        <v>8.1699999999999995E-2</v>
      </c>
      <c r="P14" s="133">
        <f t="shared" si="10"/>
        <v>9.2999999999999992E-3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9.2999999999999992E-3</v>
      </c>
      <c r="T14" s="134">
        <f t="shared" si="12"/>
        <v>0.37480000000000002</v>
      </c>
      <c r="U14" s="135">
        <f t="shared" si="13"/>
        <v>9.2999999999999992E-3</v>
      </c>
    </row>
    <row r="15" spans="1:36" ht="15" x14ac:dyDescent="0.25">
      <c r="A15" s="16" t="s">
        <v>42</v>
      </c>
      <c r="B15" s="4">
        <v>1.8370000000000001E-2</v>
      </c>
      <c r="C15" s="16" t="s">
        <v>45</v>
      </c>
      <c r="D15" s="4">
        <v>1.8370000000000001E-2</v>
      </c>
      <c r="E15" s="16" t="s">
        <v>45</v>
      </c>
      <c r="F15" s="12">
        <v>1.8370000000000001E-2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9.2999999999999992E-3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9.2999999999999992E-3</v>
      </c>
      <c r="O15" s="133">
        <f t="shared" si="9"/>
        <v>0.37480000000000002</v>
      </c>
      <c r="P15" s="133">
        <f t="shared" si="10"/>
        <v>9.2999999999999992E-3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9.2999999999999992E-3</v>
      </c>
      <c r="T15" s="134">
        <f t="shared" si="12"/>
        <v>0.37480000000000002</v>
      </c>
      <c r="U15" s="135">
        <f t="shared" si="13"/>
        <v>9.2999999999999992E-3</v>
      </c>
    </row>
    <row r="16" spans="1:36" ht="15" x14ac:dyDescent="0.25">
      <c r="A16" s="14" t="s">
        <v>50</v>
      </c>
      <c r="B16" s="5">
        <v>224</v>
      </c>
      <c r="C16" s="14" t="s">
        <v>56</v>
      </c>
      <c r="D16" s="5">
        <v>224</v>
      </c>
      <c r="E16" s="14" t="s">
        <v>56</v>
      </c>
      <c r="F16" s="7">
        <v>224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2.93E-2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2.93E-2</v>
      </c>
      <c r="O16" s="133">
        <f t="shared" si="9"/>
        <v>0.37480000000000002</v>
      </c>
      <c r="P16" s="133">
        <f t="shared" si="10"/>
        <v>2.93E-2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2.93E-2</v>
      </c>
      <c r="T16" s="134">
        <f t="shared" si="12"/>
        <v>0.37480000000000002</v>
      </c>
      <c r="U16" s="135">
        <f t="shared" si="13"/>
        <v>2.93E-2</v>
      </c>
    </row>
    <row r="17" spans="1:21" ht="15" x14ac:dyDescent="0.25">
      <c r="A17" s="16" t="s">
        <v>43</v>
      </c>
      <c r="B17" s="4">
        <v>6.8489999999999995E-2</v>
      </c>
      <c r="C17" s="16" t="s">
        <v>46</v>
      </c>
      <c r="D17" s="4">
        <v>6.8489999999999995E-2</v>
      </c>
      <c r="E17" s="16" t="s">
        <v>46</v>
      </c>
      <c r="F17" s="12">
        <v>6.8489999999999995E-2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2.93E-2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9.7699999999999995E-2</v>
      </c>
      <c r="O17" s="133">
        <f>IFERROR(ROUND(IF(T74=1,L17,0),4),"")</f>
        <v>0.37480000000000002</v>
      </c>
      <c r="P17" s="133">
        <f>IFERROR(ROUND(IF(T74=1,SUM(P74:R74),0),4),"")</f>
        <v>9.7699999999999995E-2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9.7699999999999995E-2</v>
      </c>
      <c r="T17" s="134">
        <f>IFERROR(ROUND(IF(Z74=1,Q17,0),4),"")</f>
        <v>0.37480000000000002</v>
      </c>
      <c r="U17" s="135">
        <f>IFERROR(ROUND(IF(Z74=1,SUM(V74:X74),0),4),"")</f>
        <v>9.7699999999999995E-2</v>
      </c>
    </row>
    <row r="18" spans="1:21" ht="15" x14ac:dyDescent="0.25">
      <c r="A18" s="14" t="s">
        <v>51</v>
      </c>
      <c r="B18" s="5">
        <v>1191</v>
      </c>
      <c r="C18" s="14" t="s">
        <v>57</v>
      </c>
      <c r="D18" s="5">
        <v>1191</v>
      </c>
      <c r="E18" s="14" t="s">
        <v>57</v>
      </c>
      <c r="F18" s="7">
        <v>1191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2.93E-2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2.93E-2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2.93E-2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2.93E-2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2.93E-2</v>
      </c>
    </row>
    <row r="19" spans="1:21" ht="15" x14ac:dyDescent="0.25">
      <c r="A19" s="14" t="s">
        <v>44</v>
      </c>
      <c r="B19" s="4">
        <v>5.1500000000000001E-3</v>
      </c>
      <c r="C19" s="14" t="s">
        <v>47</v>
      </c>
      <c r="D19" s="4">
        <v>5.1500000000000001E-3</v>
      </c>
      <c r="E19" s="14" t="s">
        <v>47</v>
      </c>
      <c r="F19" s="12">
        <v>5.1500000000000001E-3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1.49E-2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1.49E-2</v>
      </c>
      <c r="O19" s="133">
        <f t="shared" si="21"/>
        <v>0.495</v>
      </c>
      <c r="P19" s="133">
        <f t="shared" si="22"/>
        <v>1.49E-2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1.49E-2</v>
      </c>
      <c r="T19" s="134">
        <f t="shared" si="23"/>
        <v>0.495</v>
      </c>
      <c r="U19" s="135">
        <f t="shared" si="24"/>
        <v>1.49E-2</v>
      </c>
    </row>
    <row r="20" spans="1:21" ht="15" x14ac:dyDescent="0.25">
      <c r="A20" s="14" t="s">
        <v>52</v>
      </c>
      <c r="B20" s="5">
        <v>1278</v>
      </c>
      <c r="C20" s="14" t="s">
        <v>58</v>
      </c>
      <c r="D20" s="5">
        <v>1278</v>
      </c>
      <c r="E20" s="14" t="s">
        <v>58</v>
      </c>
      <c r="F20" s="7">
        <v>1278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1.485E-2</v>
      </c>
      <c r="C21" s="10" t="s">
        <v>55</v>
      </c>
      <c r="D21" s="4">
        <v>1.485E-2</v>
      </c>
      <c r="E21" s="10" t="s">
        <v>55</v>
      </c>
      <c r="F21" s="12">
        <v>1.485E-2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700</v>
      </c>
      <c r="C27" s="9" t="s">
        <v>174</v>
      </c>
      <c r="D27" s="5">
        <v>700</v>
      </c>
      <c r="E27" s="9" t="s">
        <v>174</v>
      </c>
      <c r="F27" s="7">
        <v>700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1.4449999999999999E-2</v>
      </c>
      <c r="C30" s="10" t="s">
        <v>177</v>
      </c>
      <c r="D30" s="4">
        <v>1.4449999999999999E-2</v>
      </c>
      <c r="E30" s="10" t="s">
        <v>177</v>
      </c>
      <c r="F30" s="12">
        <v>1.4449999999999999E-2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928</v>
      </c>
      <c r="E31" s="14" t="s">
        <v>179</v>
      </c>
      <c r="F31" s="7">
        <v>928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6.8390000000000006E-2</v>
      </c>
      <c r="E33" s="14" t="s">
        <v>183</v>
      </c>
      <c r="F33" s="12">
        <v>6.8390000000000006E-2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243</v>
      </c>
      <c r="E35" s="14" t="s">
        <v>37</v>
      </c>
      <c r="F35" s="7">
        <v>243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208</v>
      </c>
      <c r="C38" s="96" t="s">
        <v>194</v>
      </c>
      <c r="D38" s="5">
        <v>208</v>
      </c>
      <c r="E38" s="96" t="s">
        <v>194</v>
      </c>
      <c r="F38" s="7">
        <v>208</v>
      </c>
    </row>
    <row r="39" spans="1:7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0.22808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0.45591999999999999</v>
      </c>
      <c r="E43" s="14" t="s">
        <v>206</v>
      </c>
      <c r="F43" s="12">
        <v>0.45591999999999999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0.22808</v>
      </c>
      <c r="C45" s="16" t="s">
        <v>210</v>
      </c>
      <c r="D45" s="4">
        <v>0.22808</v>
      </c>
      <c r="E45" s="14" t="s">
        <v>210</v>
      </c>
      <c r="F45" s="12">
        <v>0.22808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8.1699999999999995E-2</v>
      </c>
      <c r="L64" s="121">
        <f t="shared" si="25"/>
        <v>0</v>
      </c>
      <c r="M64" s="121">
        <f t="shared" si="25"/>
        <v>-1.8370000000000001E-2</v>
      </c>
      <c r="N64" s="121" t="str">
        <f t="shared" si="25"/>
        <v/>
      </c>
      <c r="O64" s="121">
        <f t="shared" si="25"/>
        <v>8.1699999999999995E-2</v>
      </c>
      <c r="P64" s="121">
        <f t="shared" si="25"/>
        <v>0</v>
      </c>
      <c r="Q64" s="121">
        <f t="shared" si="25"/>
        <v>-1.8370000000000001E-2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8.1699999999999995E-2</v>
      </c>
      <c r="V64" s="121">
        <f t="shared" si="25"/>
        <v>0</v>
      </c>
      <c r="W64">
        <f t="shared" si="25"/>
        <v>-1.8370000000000001E-2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11054</v>
      </c>
      <c r="K65" s="121">
        <f t="shared" si="26"/>
        <v>8.1699999999999995E-2</v>
      </c>
      <c r="L65" s="121">
        <f t="shared" si="26"/>
        <v>0</v>
      </c>
      <c r="M65" s="121">
        <f t="shared" si="26"/>
        <v>-1.8370000000000001E-2</v>
      </c>
      <c r="N65" s="121">
        <f t="shared" si="26"/>
        <v>1</v>
      </c>
      <c r="O65" s="121">
        <f t="shared" si="26"/>
        <v>8.1699999999999995E-2</v>
      </c>
      <c r="P65" s="121">
        <f t="shared" si="26"/>
        <v>0</v>
      </c>
      <c r="Q65" s="121">
        <f t="shared" si="26"/>
        <v>-1.8370000000000001E-2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8.1699999999999995E-2</v>
      </c>
      <c r="V65" s="121">
        <f t="shared" si="26"/>
        <v>0</v>
      </c>
      <c r="W65">
        <f t="shared" si="26"/>
        <v>-1.8370000000000001E-2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8.1699999999999995E-2</v>
      </c>
      <c r="L66" s="121">
        <f t="shared" si="26"/>
        <v>0</v>
      </c>
      <c r="M66" s="121">
        <f t="shared" si="26"/>
        <v>-6.8489999999999995E-2</v>
      </c>
      <c r="N66" s="121">
        <f t="shared" si="26"/>
        <v>1</v>
      </c>
      <c r="O66" s="121">
        <f t="shared" si="26"/>
        <v>8.1699999999999995E-2</v>
      </c>
      <c r="P66" s="121">
        <f t="shared" si="26"/>
        <v>0</v>
      </c>
      <c r="Q66" s="121">
        <f t="shared" si="26"/>
        <v>-6.8489999999999995E-2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8.1699999999999995E-2</v>
      </c>
      <c r="V66" s="121">
        <f t="shared" si="26"/>
        <v>0</v>
      </c>
      <c r="W66">
        <f t="shared" si="26"/>
        <v>-6.8489999999999995E-2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8.1699999999999995E-2</v>
      </c>
      <c r="L67" s="121">
        <f t="shared" si="26"/>
        <v>0</v>
      </c>
      <c r="M67" s="121">
        <f t="shared" si="26"/>
        <v>-5.1500000000000001E-3</v>
      </c>
      <c r="N67" s="121">
        <f t="shared" si="26"/>
        <v>1</v>
      </c>
      <c r="O67" s="121">
        <f t="shared" si="26"/>
        <v>8.1699999999999995E-2</v>
      </c>
      <c r="P67" s="121">
        <f t="shared" si="26"/>
        <v>0</v>
      </c>
      <c r="Q67" s="121">
        <f t="shared" si="26"/>
        <v>-5.1500000000000001E-3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8.1699999999999995E-2</v>
      </c>
      <c r="V67" s="121">
        <f t="shared" si="26"/>
        <v>0</v>
      </c>
      <c r="W67">
        <f t="shared" si="26"/>
        <v>-5.1500000000000001E-3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8.1699999999999995E-2</v>
      </c>
      <c r="L68" s="121">
        <f t="shared" si="26"/>
        <v>1.4449999999999999E-2</v>
      </c>
      <c r="M68" s="121">
        <f t="shared" si="26"/>
        <v>-5.1500000000000001E-3</v>
      </c>
      <c r="N68" s="121">
        <f t="shared" si="26"/>
        <v>1</v>
      </c>
      <c r="O68" s="121">
        <f t="shared" si="26"/>
        <v>8.1699999999999995E-2</v>
      </c>
      <c r="P68" s="121">
        <f t="shared" si="26"/>
        <v>1.4449999999999999E-2</v>
      </c>
      <c r="Q68" s="121">
        <f t="shared" si="26"/>
        <v>-5.1500000000000001E-3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8.1699999999999995E-2</v>
      </c>
      <c r="V68" s="121">
        <f t="shared" si="26"/>
        <v>1.4449999999999999E-2</v>
      </c>
      <c r="W68">
        <f t="shared" si="26"/>
        <v>-5.1500000000000001E-3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34001</v>
      </c>
      <c r="K69" s="121">
        <f t="shared" si="26"/>
        <v>8.1699999999999995E-2</v>
      </c>
      <c r="L69" s="121">
        <f t="shared" si="26"/>
        <v>1.4449999999999999E-2</v>
      </c>
      <c r="M69" s="121">
        <f t="shared" si="26"/>
        <v>-5.1500000000000001E-3</v>
      </c>
      <c r="N69" s="121">
        <f t="shared" si="26"/>
        <v>1</v>
      </c>
      <c r="O69" s="121">
        <f t="shared" si="26"/>
        <v>8.1699999999999995E-2</v>
      </c>
      <c r="P69" s="121">
        <f t="shared" si="26"/>
        <v>1.4449999999999999E-2</v>
      </c>
      <c r="Q69" s="121">
        <f t="shared" si="26"/>
        <v>-5.1500000000000001E-3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8.1699999999999995E-2</v>
      </c>
      <c r="V69" s="121">
        <f t="shared" si="26"/>
        <v>1.4449999999999999E-2</v>
      </c>
      <c r="W69">
        <f t="shared" si="26"/>
        <v>-5.1500000000000001E-3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36672</v>
      </c>
      <c r="K70" s="121">
        <f t="shared" si="26"/>
        <v>8.1699999999999995E-2</v>
      </c>
      <c r="L70" s="121">
        <f t="shared" si="26"/>
        <v>1.4449999999999999E-2</v>
      </c>
      <c r="M70" s="121">
        <f t="shared" si="26"/>
        <v>-5.1500000000000001E-3</v>
      </c>
      <c r="N70" s="121">
        <f t="shared" si="26"/>
        <v>1</v>
      </c>
      <c r="O70" s="121">
        <f t="shared" si="26"/>
        <v>8.1699999999999995E-2</v>
      </c>
      <c r="P70" s="121">
        <f t="shared" si="26"/>
        <v>1.4449999999999999E-2</v>
      </c>
      <c r="Q70" s="121">
        <f t="shared" si="26"/>
        <v>-5.1500000000000001E-3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8.1699999999999995E-2</v>
      </c>
      <c r="V70" s="121">
        <f t="shared" si="26"/>
        <v>1.4449999999999999E-2</v>
      </c>
      <c r="W70">
        <f t="shared" si="26"/>
        <v>-5.1500000000000001E-3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1.4449999999999999E-2</v>
      </c>
      <c r="M71" s="121">
        <f t="shared" si="26"/>
        <v>-5.1500000000000001E-3</v>
      </c>
      <c r="N71" s="121">
        <f t="shared" si="26"/>
        <v>1</v>
      </c>
      <c r="O71" s="121">
        <f t="shared" si="26"/>
        <v>8.1699999999999995E-2</v>
      </c>
      <c r="P71" s="121">
        <f t="shared" si="26"/>
        <v>1.4449999999999999E-2</v>
      </c>
      <c r="Q71" s="121">
        <f t="shared" si="26"/>
        <v>-5.1500000000000001E-3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1.4449999999999999E-2</v>
      </c>
      <c r="W71">
        <f t="shared" si="26"/>
        <v>-5.1500000000000001E-3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1.4449999999999999E-2</v>
      </c>
      <c r="M72" s="121">
        <f t="shared" si="26"/>
        <v>-5.1500000000000001E-3</v>
      </c>
      <c r="N72" s="121">
        <f t="shared" si="26"/>
        <v>1</v>
      </c>
      <c r="O72" s="121">
        <f t="shared" si="26"/>
        <v>0.37480000000000002</v>
      </c>
      <c r="P72" s="121">
        <f t="shared" si="26"/>
        <v>1.4449999999999999E-2</v>
      </c>
      <c r="Q72" s="121">
        <f t="shared" si="26"/>
        <v>-5.1500000000000001E-3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1.4449999999999999E-2</v>
      </c>
      <c r="W72">
        <f t="shared" si="26"/>
        <v>-5.1500000000000001E-3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1.4449999999999999E-2</v>
      </c>
      <c r="M73" s="121">
        <f t="shared" si="26"/>
        <v>1.485E-2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1.4449999999999999E-2</v>
      </c>
      <c r="Q73" s="121">
        <f t="shared" si="26"/>
        <v>1.485E-2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1.4449999999999999E-2</v>
      </c>
      <c r="W73">
        <f t="shared" si="26"/>
        <v>1.485E-2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1.4449999999999999E-2</v>
      </c>
      <c r="M74" s="121">
        <f t="shared" si="26"/>
        <v>1.485E-2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1.4449999999999999E-2</v>
      </c>
      <c r="Q74" s="121">
        <f t="shared" si="26"/>
        <v>1.485E-2</v>
      </c>
      <c r="R74" s="121">
        <f t="shared" si="26"/>
        <v>6.8390000000000006E-2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1.4449999999999999E-2</v>
      </c>
      <c r="W74">
        <f t="shared" si="26"/>
        <v>1.485E-2</v>
      </c>
      <c r="X74">
        <f t="shared" si="26"/>
        <v>6.8390000000000006E-2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1.4449999999999999E-2</v>
      </c>
      <c r="M75" s="121">
        <f t="shared" si="26"/>
        <v>1.485E-2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1.4449999999999999E-2</v>
      </c>
      <c r="Q75" s="121">
        <f t="shared" si="26"/>
        <v>1.485E-2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1.4449999999999999E-2</v>
      </c>
      <c r="W75">
        <f t="shared" si="26"/>
        <v>1.485E-2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1.485E-2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1.485E-2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1.485E-2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8.1699999999999995E-2</v>
      </c>
      <c r="L82" s="166"/>
      <c r="M82" s="166">
        <f>-B15</f>
        <v>-1.8370000000000001E-2</v>
      </c>
      <c r="N82" s="167" t="str">
        <f>IF($H$83=$H$82,1,"")</f>
        <v/>
      </c>
      <c r="O82" s="165">
        <f>D8/100</f>
        <v>8.1699999999999995E-2</v>
      </c>
      <c r="P82" s="166"/>
      <c r="Q82" s="166">
        <f>-D15</f>
        <v>-1.8370000000000001E-2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8.1699999999999995E-2</v>
      </c>
      <c r="V82" s="166"/>
      <c r="W82" s="31">
        <f>-F15</f>
        <v>-1.8370000000000001E-2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11054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186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-6.8489999999999995E-2</v>
      </c>
      <c r="N84" s="169"/>
      <c r="O84" s="165"/>
      <c r="P84" s="166"/>
      <c r="Q84" s="166">
        <f>-D17</f>
        <v>-6.8489999999999995E-2</v>
      </c>
      <c r="R84" s="166"/>
      <c r="S84" s="180"/>
      <c r="T84" s="166"/>
      <c r="U84" s="165"/>
      <c r="V84" s="166"/>
      <c r="W84" s="31">
        <f>-F17</f>
        <v>-6.8489999999999995E-2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-5.1500000000000001E-3</v>
      </c>
      <c r="N85" s="169"/>
      <c r="O85" s="165"/>
      <c r="P85" s="166"/>
      <c r="Q85" s="166">
        <f>-D19</f>
        <v>-5.1500000000000001E-3</v>
      </c>
      <c r="R85" s="166"/>
      <c r="S85" s="180"/>
      <c r="T85" s="166"/>
      <c r="U85" s="165"/>
      <c r="V85" s="166"/>
      <c r="W85" s="31">
        <f>-F19</f>
        <v>-5.1500000000000001E-3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1.4449999999999999E-2</v>
      </c>
      <c r="M86" s="166"/>
      <c r="N86" s="169"/>
      <c r="O86" s="165"/>
      <c r="P86" s="166">
        <f>D30</f>
        <v>1.4449999999999999E-2</v>
      </c>
      <c r="Q86" s="166"/>
      <c r="R86" s="166"/>
      <c r="S86" s="180"/>
      <c r="T86" s="166"/>
      <c r="U86" s="165"/>
      <c r="V86" s="166">
        <f>F30</f>
        <v>1.4449999999999999E-2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34001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36672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1.485E-2</v>
      </c>
      <c r="N91" s="169"/>
      <c r="O91" s="165"/>
      <c r="P91" s="166"/>
      <c r="Q91" s="166">
        <f>D21</f>
        <v>1.485E-2</v>
      </c>
      <c r="R91" s="166"/>
      <c r="S91" s="180"/>
      <c r="T91" s="166"/>
      <c r="U91" s="165"/>
      <c r="V91" s="166"/>
      <c r="W91" s="31">
        <f>F21</f>
        <v>1.485E-2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6.8390000000000006E-2</v>
      </c>
      <c r="S92" s="180"/>
      <c r="T92" s="166"/>
      <c r="U92" s="165"/>
      <c r="V92" s="166"/>
      <c r="W92" s="31"/>
      <c r="X92" s="31">
        <f>F33</f>
        <v>6.8390000000000006E-2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11054</v>
      </c>
    </row>
    <row r="101" spans="9:11" ht="25.5" x14ac:dyDescent="0.2">
      <c r="I101" s="136" t="s">
        <v>247</v>
      </c>
      <c r="J101" s="138">
        <f>IF(J102&lt;K102,J102,IF(J103&lt;K103,J103,J104))</f>
        <v>34001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25707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77105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34001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36672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29544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95500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36672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49" priority="2">
      <formula>B1&lt;&gt;AL1</formula>
    </cfRule>
  </conditionalFormatting>
  <conditionalFormatting sqref="F1">
    <cfRule type="expression" dxfId="4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Blad7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87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8.1699999999999995E-2</v>
      </c>
      <c r="J7" s="118">
        <f t="shared" ref="J7:J16" si="1">ROUND(IF(N64=1,I7,0),4)</f>
        <v>8.1699999999999995E-2</v>
      </c>
      <c r="K7" s="118">
        <f>ROUND(IF(N64=1,SUM(L64:M64),0),4)</f>
        <v>-1.84E-2</v>
      </c>
      <c r="L7" s="118">
        <f>ROUND(O64,4)</f>
        <v>8.1699999999999995E-2</v>
      </c>
      <c r="M7" s="118">
        <f t="shared" ref="M7:M16" si="2">ROUND(IF(S64=1,L7,0),4)</f>
        <v>8.1699999999999995E-2</v>
      </c>
      <c r="N7" s="118">
        <f>ROUND(IF(S64=1,SUM(P64:R64),0),4)</f>
        <v>-1.84E-2</v>
      </c>
      <c r="O7" s="133">
        <f>ROUND(IF(T64=1,L7,0),4)</f>
        <v>8.1699999999999995E-2</v>
      </c>
      <c r="P7" s="133">
        <f>ROUND(IF(T64=1,SUM(P64:R64),0),4)</f>
        <v>-1.84E-2</v>
      </c>
      <c r="Q7" s="130">
        <f t="shared" ref="Q7:Q16" si="3">ROUND(U64,4)</f>
        <v>8.1699999999999995E-2</v>
      </c>
      <c r="R7" s="118">
        <f t="shared" ref="R7:R16" si="4">ROUND(IF(Y64=1,Q7,0),4)</f>
        <v>8.1699999999999995E-2</v>
      </c>
      <c r="S7" s="118">
        <f>ROUND(IF(Y64=1,SUM(V64:X64),0),4)</f>
        <v>-1.84E-2</v>
      </c>
      <c r="T7" s="134">
        <f>ROUND(IF(Z64=1,Q7,0),4)</f>
        <v>8.1699999999999995E-2</v>
      </c>
      <c r="U7" s="135">
        <f>ROUND(IF(Z64=1,SUM(V64:X64),0),4)</f>
        <v>-1.84E-2</v>
      </c>
      <c r="AI7" s="47"/>
      <c r="AJ7" s="47"/>
    </row>
    <row r="8" spans="1:36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150">
        <f t="shared" si="0"/>
        <v>13144</v>
      </c>
      <c r="I8" s="151">
        <f t="shared" ref="I8:I16" si="5">ROUND(K65,4)</f>
        <v>8.1699999999999995E-2</v>
      </c>
      <c r="J8" s="118">
        <f t="shared" si="1"/>
        <v>8.1699999999999995E-2</v>
      </c>
      <c r="K8" s="118">
        <f t="shared" ref="K8:K16" si="6">ROUND(IF(N65=1,SUM(L65:M65),0),4)</f>
        <v>-6.8500000000000005E-2</v>
      </c>
      <c r="L8" s="118">
        <f t="shared" ref="L8:L16" si="7">ROUND(O65,4)</f>
        <v>8.1699999999999995E-2</v>
      </c>
      <c r="M8" s="118">
        <f t="shared" si="2"/>
        <v>8.1699999999999995E-2</v>
      </c>
      <c r="N8" s="118">
        <f t="shared" ref="N8:N16" si="8">ROUND(IF(S65=1,SUM(P65:R65),0),4)</f>
        <v>-6.8500000000000005E-2</v>
      </c>
      <c r="O8" s="133">
        <f t="shared" ref="O8:O16" si="9">ROUND(IF(T65=1,L8,0),4)</f>
        <v>8.1699999999999995E-2</v>
      </c>
      <c r="P8" s="133">
        <f t="shared" ref="P8:P16" si="10">ROUND(IF(T65=1,SUM(P65:R65),0),4)</f>
        <v>-6.8500000000000005E-2</v>
      </c>
      <c r="Q8" s="130">
        <f t="shared" si="3"/>
        <v>8.1699999999999995E-2</v>
      </c>
      <c r="R8" s="118">
        <f t="shared" si="4"/>
        <v>8.1699999999999995E-2</v>
      </c>
      <c r="S8" s="118">
        <f t="shared" ref="S8:S16" si="11">ROUND(IF(Y65=1,SUM(V65:X65),0),4)</f>
        <v>-6.8500000000000005E-2</v>
      </c>
      <c r="T8" s="134">
        <f t="shared" ref="T8:T16" si="12">ROUND(IF(Z65=1,Q8,0),4)</f>
        <v>8.1699999999999995E-2</v>
      </c>
      <c r="U8" s="135">
        <f t="shared" ref="U8:U16" si="13">ROUND(IF(Z65=1,SUM(V65:X65),0),4)</f>
        <v>-6.8500000000000005E-2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24342</v>
      </c>
      <c r="I9" s="151">
        <f t="shared" si="5"/>
        <v>8.1699999999999995E-2</v>
      </c>
      <c r="J9" s="118">
        <f t="shared" si="1"/>
        <v>8.1699999999999995E-2</v>
      </c>
      <c r="K9" s="118">
        <f t="shared" si="6"/>
        <v>-5.1999999999999998E-3</v>
      </c>
      <c r="L9" s="118">
        <f t="shared" si="7"/>
        <v>8.1699999999999995E-2</v>
      </c>
      <c r="M9" s="118">
        <f t="shared" si="2"/>
        <v>8.1699999999999995E-2</v>
      </c>
      <c r="N9" s="118">
        <f t="shared" si="8"/>
        <v>-5.1999999999999998E-3</v>
      </c>
      <c r="O9" s="133">
        <f t="shared" si="9"/>
        <v>8.1699999999999995E-2</v>
      </c>
      <c r="P9" s="133">
        <f t="shared" si="10"/>
        <v>-5.1999999999999998E-3</v>
      </c>
      <c r="Q9" s="130">
        <f t="shared" si="3"/>
        <v>8.1699999999999995E-2</v>
      </c>
      <c r="R9" s="118">
        <f t="shared" si="4"/>
        <v>8.1699999999999995E-2</v>
      </c>
      <c r="S9" s="118">
        <f t="shared" si="11"/>
        <v>-5.1999999999999998E-3</v>
      </c>
      <c r="T9" s="134">
        <f t="shared" si="12"/>
        <v>8.1699999999999995E-2</v>
      </c>
      <c r="U9" s="135">
        <f t="shared" si="13"/>
        <v>-5.1999999999999998E-3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28407</v>
      </c>
      <c r="I10" s="151">
        <f t="shared" si="5"/>
        <v>8.1699999999999995E-2</v>
      </c>
      <c r="J10" s="118">
        <f t="shared" si="1"/>
        <v>8.1699999999999995E-2</v>
      </c>
      <c r="K10" s="118">
        <f t="shared" si="6"/>
        <v>-5.1999999999999998E-3</v>
      </c>
      <c r="L10" s="118">
        <f t="shared" si="7"/>
        <v>8.1699999999999995E-2</v>
      </c>
      <c r="M10" s="118">
        <f t="shared" si="2"/>
        <v>8.1699999999999995E-2</v>
      </c>
      <c r="N10" s="118">
        <f t="shared" si="8"/>
        <v>-5.1999999999999998E-3</v>
      </c>
      <c r="O10" s="133">
        <f t="shared" si="9"/>
        <v>8.1699999999999995E-2</v>
      </c>
      <c r="P10" s="133">
        <f t="shared" si="10"/>
        <v>-5.1999999999999998E-3</v>
      </c>
      <c r="Q10" s="130">
        <f t="shared" si="3"/>
        <v>8.1699999999999995E-2</v>
      </c>
      <c r="R10" s="118">
        <f t="shared" si="4"/>
        <v>8.1699999999999995E-2</v>
      </c>
      <c r="S10" s="118">
        <f t="shared" si="11"/>
        <v>-5.1999999999999998E-3</v>
      </c>
      <c r="T10" s="134">
        <f t="shared" si="12"/>
        <v>8.1699999999999995E-2</v>
      </c>
      <c r="U10" s="135">
        <f t="shared" si="13"/>
        <v>-5.1999999999999998E-3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38442</v>
      </c>
      <c r="I11" s="151">
        <f t="shared" si="5"/>
        <v>0.37480000000000002</v>
      </c>
      <c r="J11" s="118">
        <f t="shared" si="1"/>
        <v>0.37480000000000002</v>
      </c>
      <c r="K11" s="118">
        <f t="shared" si="6"/>
        <v>-5.1999999999999998E-3</v>
      </c>
      <c r="L11" s="118">
        <f t="shared" si="7"/>
        <v>8.1699999999999995E-2</v>
      </c>
      <c r="M11" s="118">
        <f t="shared" si="2"/>
        <v>8.1699999999999995E-2</v>
      </c>
      <c r="N11" s="118">
        <f t="shared" si="8"/>
        <v>-5.1999999999999998E-3</v>
      </c>
      <c r="O11" s="133">
        <f t="shared" si="9"/>
        <v>8.1699999999999995E-2</v>
      </c>
      <c r="P11" s="133">
        <f t="shared" si="10"/>
        <v>-5.1999999999999998E-3</v>
      </c>
      <c r="Q11" s="130">
        <f t="shared" si="3"/>
        <v>0.37480000000000002</v>
      </c>
      <c r="R11" s="118">
        <f t="shared" si="4"/>
        <v>0.37480000000000002</v>
      </c>
      <c r="S11" s="118">
        <f t="shared" si="11"/>
        <v>-5.1999999999999998E-3</v>
      </c>
      <c r="T11" s="134">
        <f t="shared" si="12"/>
        <v>0.37480000000000002</v>
      </c>
      <c r="U11" s="135">
        <f t="shared" si="13"/>
        <v>-5.1999999999999998E-3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40503</v>
      </c>
      <c r="I12" s="151">
        <f t="shared" si="5"/>
        <v>0.37480000000000002</v>
      </c>
      <c r="J12" s="118">
        <f t="shared" si="1"/>
        <v>0.37480000000000002</v>
      </c>
      <c r="K12" s="118">
        <f t="shared" si="6"/>
        <v>-5.1999999999999998E-3</v>
      </c>
      <c r="L12" s="118">
        <f t="shared" si="7"/>
        <v>0.37480000000000002</v>
      </c>
      <c r="M12" s="118">
        <f t="shared" si="2"/>
        <v>0.37480000000000002</v>
      </c>
      <c r="N12" s="118">
        <f t="shared" si="8"/>
        <v>-5.1999999999999998E-3</v>
      </c>
      <c r="O12" s="133">
        <f t="shared" si="9"/>
        <v>0.37480000000000002</v>
      </c>
      <c r="P12" s="133">
        <f t="shared" si="10"/>
        <v>-5.1999999999999998E-3</v>
      </c>
      <c r="Q12" s="130">
        <f t="shared" si="3"/>
        <v>0.37480000000000002</v>
      </c>
      <c r="R12" s="118">
        <f t="shared" si="4"/>
        <v>0.37480000000000002</v>
      </c>
      <c r="S12" s="118">
        <f t="shared" si="11"/>
        <v>-5.1999999999999998E-3</v>
      </c>
      <c r="T12" s="134">
        <f t="shared" si="12"/>
        <v>0.37480000000000002</v>
      </c>
      <c r="U12" s="135">
        <f t="shared" si="13"/>
        <v>-5.1999999999999998E-3</v>
      </c>
    </row>
    <row r="13" spans="1:36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150">
        <f t="shared" si="0"/>
        <v>43072</v>
      </c>
      <c r="I13" s="151">
        <f>ROUND(K70,4)</f>
        <v>0.37480000000000002</v>
      </c>
      <c r="J13" s="118">
        <f t="shared" si="1"/>
        <v>0.37480000000000002</v>
      </c>
      <c r="K13" s="118">
        <f t="shared" si="6"/>
        <v>1.49E-2</v>
      </c>
      <c r="L13" s="118">
        <f t="shared" si="7"/>
        <v>0.37480000000000002</v>
      </c>
      <c r="M13" s="118">
        <f t="shared" si="2"/>
        <v>0.37480000000000002</v>
      </c>
      <c r="N13" s="118">
        <f t="shared" si="8"/>
        <v>1.49E-2</v>
      </c>
      <c r="O13" s="133">
        <f t="shared" si="9"/>
        <v>0.37480000000000002</v>
      </c>
      <c r="P13" s="133">
        <f t="shared" si="10"/>
        <v>1.49E-2</v>
      </c>
      <c r="Q13" s="130">
        <f t="shared" si="3"/>
        <v>0.37480000000000002</v>
      </c>
      <c r="R13" s="118">
        <f t="shared" si="4"/>
        <v>0.37480000000000002</v>
      </c>
      <c r="S13" s="118">
        <f t="shared" si="11"/>
        <v>1.49E-2</v>
      </c>
      <c r="T13" s="134">
        <f t="shared" si="12"/>
        <v>0.37480000000000002</v>
      </c>
      <c r="U13" s="135">
        <f t="shared" si="13"/>
        <v>1.49E-2</v>
      </c>
    </row>
    <row r="14" spans="1:36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150">
        <f t="shared" si="0"/>
        <v>45309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1.49E-2</v>
      </c>
      <c r="L14" s="118">
        <f t="shared" si="7"/>
        <v>0.37480000000000002</v>
      </c>
      <c r="M14" s="118">
        <f t="shared" si="2"/>
        <v>0.37480000000000002</v>
      </c>
      <c r="N14" s="118">
        <f t="shared" si="8"/>
        <v>1.49E-2</v>
      </c>
      <c r="O14" s="133">
        <f t="shared" si="9"/>
        <v>0.37480000000000002</v>
      </c>
      <c r="P14" s="133">
        <f t="shared" si="10"/>
        <v>1.49E-2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1.49E-2</v>
      </c>
      <c r="T14" s="134">
        <f t="shared" si="12"/>
        <v>0.37480000000000002</v>
      </c>
      <c r="U14" s="135">
        <f t="shared" si="13"/>
        <v>1.49E-2</v>
      </c>
    </row>
    <row r="15" spans="1:36" ht="15" x14ac:dyDescent="0.25">
      <c r="A15" s="16" t="s">
        <v>42</v>
      </c>
      <c r="B15" s="4">
        <v>1.8370000000000001E-2</v>
      </c>
      <c r="C15" s="16" t="s">
        <v>45</v>
      </c>
      <c r="D15" s="4">
        <v>1.8370000000000001E-2</v>
      </c>
      <c r="E15" s="16" t="s">
        <v>45</v>
      </c>
      <c r="F15" s="12">
        <v>1.8370000000000001E-2</v>
      </c>
      <c r="H15" s="150">
        <f t="shared" si="0"/>
        <v>58876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1.49E-2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1.49E-2</v>
      </c>
      <c r="O15" s="133">
        <f t="shared" si="9"/>
        <v>0.37480000000000002</v>
      </c>
      <c r="P15" s="133">
        <f t="shared" si="10"/>
        <v>1.49E-2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1.49E-2</v>
      </c>
      <c r="T15" s="134">
        <f t="shared" si="12"/>
        <v>0.37480000000000002</v>
      </c>
      <c r="U15" s="135">
        <f t="shared" si="13"/>
        <v>1.49E-2</v>
      </c>
    </row>
    <row r="16" spans="1:36" ht="15" x14ac:dyDescent="0.25">
      <c r="A16" s="14" t="s">
        <v>50</v>
      </c>
      <c r="B16" s="5">
        <v>224</v>
      </c>
      <c r="C16" s="14" t="s">
        <v>56</v>
      </c>
      <c r="D16" s="5">
        <v>224</v>
      </c>
      <c r="E16" s="14" t="s">
        <v>56</v>
      </c>
      <c r="F16" s="7">
        <v>224</v>
      </c>
      <c r="H16" s="150">
        <f t="shared" si="0"/>
        <v>76818</v>
      </c>
      <c r="I16" s="151">
        <f t="shared" si="5"/>
        <v>0.495</v>
      </c>
      <c r="J16" s="118">
        <f t="shared" si="1"/>
        <v>0.495</v>
      </c>
      <c r="K16" s="118">
        <f t="shared" si="6"/>
        <v>1.49E-2</v>
      </c>
      <c r="L16" s="118">
        <f t="shared" si="7"/>
        <v>0.495</v>
      </c>
      <c r="M16" s="118">
        <f t="shared" si="2"/>
        <v>0.495</v>
      </c>
      <c r="N16" s="118">
        <f t="shared" si="8"/>
        <v>1.49E-2</v>
      </c>
      <c r="O16" s="133">
        <f t="shared" si="9"/>
        <v>0.495</v>
      </c>
      <c r="P16" s="133">
        <f t="shared" si="10"/>
        <v>1.49E-2</v>
      </c>
      <c r="Q16" s="130">
        <f t="shared" si="3"/>
        <v>0.495</v>
      </c>
      <c r="R16" s="118">
        <f t="shared" si="4"/>
        <v>0.495</v>
      </c>
      <c r="S16" s="118">
        <f t="shared" si="11"/>
        <v>1.49E-2</v>
      </c>
      <c r="T16" s="134">
        <f t="shared" si="12"/>
        <v>0.495</v>
      </c>
      <c r="U16" s="135">
        <f t="shared" si="13"/>
        <v>1.49E-2</v>
      </c>
    </row>
    <row r="17" spans="1:21" ht="15" x14ac:dyDescent="0.25">
      <c r="A17" s="16" t="s">
        <v>43</v>
      </c>
      <c r="B17" s="4">
        <v>6.8489999999999995E-2</v>
      </c>
      <c r="C17" s="16" t="s">
        <v>46</v>
      </c>
      <c r="D17" s="4">
        <v>6.8489999999999995E-2</v>
      </c>
      <c r="E17" s="16" t="s">
        <v>46</v>
      </c>
      <c r="F17" s="12">
        <v>6.8489999999999995E-2</v>
      </c>
      <c r="H17" s="150">
        <f t="shared" ref="H17:H18" si="14">IFERROR(J74,"")</f>
        <v>139405</v>
      </c>
      <c r="I17" s="151">
        <f t="shared" ref="I17:I18" si="15">IFERROR(ROUND(K74,4),"")</f>
        <v>0.495</v>
      </c>
      <c r="J17" s="118">
        <f>IFERROR(ROUND(IF(N74=1,I17,0),4),"")</f>
        <v>0.495</v>
      </c>
      <c r="K17" s="118">
        <f t="shared" ref="K17:K18" si="16">IFERROR(ROUND(IF(N74=1,SUM(L74:M74),0),4),"")</f>
        <v>0</v>
      </c>
      <c r="L17" s="118">
        <f t="shared" ref="L17:L18" si="17">IFERROR(ROUND(O74,4),"")</f>
        <v>0.495</v>
      </c>
      <c r="M17" s="118">
        <f>IFERROR(ROUND(IF(S74=1,L17,0),4),"")</f>
        <v>0.495</v>
      </c>
      <c r="N17" s="118">
        <f t="shared" ref="N17:N18" si="18">IFERROR(ROUND(IF(S74=1,SUM(P74:R74),0),4),"")</f>
        <v>0</v>
      </c>
      <c r="O17" s="133">
        <f>IFERROR(ROUND(IF(T74=1,L17,0),4),"")</f>
        <v>0.495</v>
      </c>
      <c r="P17" s="133">
        <f>IFERROR(ROUND(IF(T74=1,SUM(P74:R74),0),4),"")</f>
        <v>0</v>
      </c>
      <c r="Q17" s="130">
        <f t="shared" ref="Q17:Q18" si="19">IFERROR(ROUND(U74,4),"")</f>
        <v>0.495</v>
      </c>
      <c r="R17" s="118">
        <f>IFERROR(ROUND(IF(Y74=1,Q17,0),4),"")</f>
        <v>0.495</v>
      </c>
      <c r="S17" s="118">
        <f t="shared" ref="S17:S18" si="20">IFERROR(ROUND(IF(Y74=1,SUM(V74:X74),0),4),"")</f>
        <v>0</v>
      </c>
      <c r="T17" s="134">
        <f>IFERROR(ROUND(IF(Z74=1,Q17,0),4),"")</f>
        <v>0.495</v>
      </c>
      <c r="U17" s="135">
        <f>IFERROR(ROUND(IF(Z74=1,SUM(V74:X74),0),4),"")</f>
        <v>0</v>
      </c>
    </row>
    <row r="18" spans="1:21" ht="15" x14ac:dyDescent="0.25">
      <c r="A18" s="14" t="s">
        <v>51</v>
      </c>
      <c r="B18" s="5">
        <v>1191</v>
      </c>
      <c r="C18" s="14" t="s">
        <v>57</v>
      </c>
      <c r="D18" s="5">
        <v>1191</v>
      </c>
      <c r="E18" s="14" t="s">
        <v>57</v>
      </c>
      <c r="F18" s="7">
        <v>1191</v>
      </c>
      <c r="H18" s="150" t="str">
        <f t="shared" si="14"/>
        <v/>
      </c>
      <c r="I18" s="151" t="str">
        <f t="shared" si="15"/>
        <v/>
      </c>
      <c r="J18" s="118" t="str">
        <f>IFERROR(ROUND(IF(N75=1,I18,0),4),"")</f>
        <v/>
      </c>
      <c r="K18" s="118" t="str">
        <f t="shared" si="16"/>
        <v/>
      </c>
      <c r="L18" s="118" t="str">
        <f t="shared" si="17"/>
        <v/>
      </c>
      <c r="M18" s="118" t="str">
        <f>IFERROR(ROUND(IF(S75=1,L18,0),4),"")</f>
        <v/>
      </c>
      <c r="N18" s="118" t="str">
        <f t="shared" si="18"/>
        <v/>
      </c>
      <c r="O18" s="133" t="str">
        <f t="shared" ref="O18:O20" si="21">IFERROR(ROUND(IF(T75=1,L18,0),4),"")</f>
        <v/>
      </c>
      <c r="P18" s="133" t="str">
        <f t="shared" ref="P18:P20" si="22">IFERROR(ROUND(IF(T75=1,SUM(P75:R75),0),4),"")</f>
        <v/>
      </c>
      <c r="Q18" s="130" t="str">
        <f t="shared" si="19"/>
        <v/>
      </c>
      <c r="R18" s="118" t="str">
        <f>IFERROR(ROUND(IF(Y75=1,Q18,0),4),"")</f>
        <v/>
      </c>
      <c r="S18" s="118" t="str">
        <f t="shared" si="20"/>
        <v/>
      </c>
      <c r="T18" s="134" t="str">
        <f t="shared" ref="T18:T20" si="23">IFERROR(ROUND(IF(Z75=1,Q18,0),4),"")</f>
        <v/>
      </c>
      <c r="U18" s="135" t="str">
        <f t="shared" ref="U18:U20" si="24">IFERROR(ROUND(IF(Z75=1,SUM(V75:X75),0),4),"")</f>
        <v/>
      </c>
    </row>
    <row r="19" spans="1:21" ht="15" x14ac:dyDescent="0.25">
      <c r="A19" s="14" t="s">
        <v>44</v>
      </c>
      <c r="B19" s="4">
        <v>5.1500000000000001E-3</v>
      </c>
      <c r="C19" s="14" t="s">
        <v>47</v>
      </c>
      <c r="D19" s="4">
        <v>5.1500000000000001E-3</v>
      </c>
      <c r="E19" s="14" t="s">
        <v>47</v>
      </c>
      <c r="F19" s="12">
        <v>5.1500000000000001E-3</v>
      </c>
      <c r="H19" s="150" t="str">
        <f>IFERROR(J76,"")</f>
        <v/>
      </c>
      <c r="I19" s="151" t="str">
        <f>IFERROR(ROUND(K76,4),"")</f>
        <v/>
      </c>
      <c r="J19" s="118" t="str">
        <f>IFERROR(ROUND(IF(N76=1,I19,0),4),"")</f>
        <v/>
      </c>
      <c r="K19" s="118" t="str">
        <f>IFERROR(ROUND(IF(N76=1,SUM(L76:M76),0),4),"")</f>
        <v/>
      </c>
      <c r="L19" s="118" t="str">
        <f>IFERROR(ROUND(O76,4),"")</f>
        <v/>
      </c>
      <c r="M19" s="118" t="str">
        <f>IFERROR(ROUND(IF(S76=1,L19,0),4),"")</f>
        <v/>
      </c>
      <c r="N19" s="118" t="str">
        <f>IFERROR(ROUND(IF(S76=1,SUM(P76:R76),0),4),"")</f>
        <v/>
      </c>
      <c r="O19" s="133" t="str">
        <f t="shared" si="21"/>
        <v/>
      </c>
      <c r="P19" s="133" t="str">
        <f t="shared" si="22"/>
        <v/>
      </c>
      <c r="Q19" s="130" t="str">
        <f>IFERROR(ROUND(U76,4),"")</f>
        <v/>
      </c>
      <c r="R19" s="118" t="str">
        <f>IFERROR(ROUND(IF(Y76=1,Q19,0),4),"")</f>
        <v/>
      </c>
      <c r="S19" s="118" t="str">
        <f>IFERROR(ROUND(IF(Y76=1,SUM(V76:X76),0),4),"")</f>
        <v/>
      </c>
      <c r="T19" s="134" t="str">
        <f t="shared" si="23"/>
        <v/>
      </c>
      <c r="U19" s="135" t="str">
        <f t="shared" si="24"/>
        <v/>
      </c>
    </row>
    <row r="20" spans="1:21" ht="15" x14ac:dyDescent="0.25">
      <c r="A20" s="14" t="s">
        <v>52</v>
      </c>
      <c r="B20" s="5">
        <v>1278</v>
      </c>
      <c r="C20" s="14" t="s">
        <v>58</v>
      </c>
      <c r="D20" s="5">
        <v>1278</v>
      </c>
      <c r="E20" s="14" t="s">
        <v>58</v>
      </c>
      <c r="F20" s="7">
        <v>1278</v>
      </c>
      <c r="H20" s="150" t="str">
        <f>IFERROR(J77,"")</f>
        <v/>
      </c>
      <c r="I20" s="151" t="str">
        <f>IFERROR(ROUND(K77,4),"")</f>
        <v/>
      </c>
      <c r="J20" s="118" t="str">
        <f>IFERROR(ROUND(IF(N77=1,I20,0),4),"")</f>
        <v/>
      </c>
      <c r="K20" s="118" t="str">
        <f>IFERROR(ROUND(IF(N77=1,SUM(L77:M77),0),4),"")</f>
        <v/>
      </c>
      <c r="L20" s="118" t="str">
        <f>IFERROR(ROUND(O77,4),"")</f>
        <v/>
      </c>
      <c r="M20" s="118" t="str">
        <f>IFERROR(ROUND(IF(S77=1,L20,0),4),"")</f>
        <v/>
      </c>
      <c r="N20" s="118" t="str">
        <f>IFERROR(ROUND(IF(S77=1,SUM(P77:R77),0),4),"")</f>
        <v/>
      </c>
      <c r="O20" s="133" t="str">
        <f t="shared" si="21"/>
        <v/>
      </c>
      <c r="P20" s="133" t="str">
        <f t="shared" si="22"/>
        <v/>
      </c>
      <c r="Q20" s="130" t="str">
        <f>IFERROR(ROUND(U77,4),"")</f>
        <v/>
      </c>
      <c r="R20" s="118" t="str">
        <f>IFERROR(ROUND(IF(Y77=1,Q20,0),4),"")</f>
        <v/>
      </c>
      <c r="S20" s="118" t="str">
        <f>IFERROR(ROUND(IF(Y77=1,SUM(V77:X77),0),4),"")</f>
        <v/>
      </c>
      <c r="T20" s="134" t="str">
        <f t="shared" si="23"/>
        <v/>
      </c>
      <c r="U20" s="135" t="str">
        <f t="shared" si="24"/>
        <v/>
      </c>
    </row>
    <row r="21" spans="1:21" ht="15" x14ac:dyDescent="0.25">
      <c r="A21" s="16" t="s">
        <v>54</v>
      </c>
      <c r="B21" s="4">
        <v>1.485E-2</v>
      </c>
      <c r="C21" s="10" t="s">
        <v>55</v>
      </c>
      <c r="D21" s="4">
        <v>1.485E-2</v>
      </c>
      <c r="E21" s="10" t="s">
        <v>55</v>
      </c>
      <c r="F21" s="12">
        <v>1.485E-2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0</v>
      </c>
      <c r="C27" s="9" t="s">
        <v>174</v>
      </c>
      <c r="D27" s="5">
        <v>0</v>
      </c>
      <c r="E27" s="9" t="s">
        <v>174</v>
      </c>
      <c r="F27" s="7">
        <v>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0</v>
      </c>
      <c r="C30" s="10" t="s">
        <v>177</v>
      </c>
      <c r="D30" s="4">
        <v>0</v>
      </c>
      <c r="E30" s="10" t="s">
        <v>177</v>
      </c>
      <c r="F30" s="12">
        <v>0</v>
      </c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0.22808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7" x14ac:dyDescent="0.2">
      <c r="H60" s="141" t="s">
        <v>86</v>
      </c>
    </row>
    <row r="61" spans="8:27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7" x14ac:dyDescent="0.2">
      <c r="K62" s="121" t="s">
        <v>38</v>
      </c>
      <c r="O62" s="121" t="s">
        <v>69</v>
      </c>
      <c r="U62" s="121" t="s">
        <v>70</v>
      </c>
    </row>
    <row r="63" spans="8:27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  <c r="AA63" s="20"/>
    </row>
    <row r="64" spans="8:27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8.1699999999999995E-2</v>
      </c>
      <c r="L64" s="121">
        <f t="shared" si="25"/>
        <v>0</v>
      </c>
      <c r="M64" s="121">
        <f t="shared" si="25"/>
        <v>-1.8370000000000001E-2</v>
      </c>
      <c r="N64" s="121">
        <f t="shared" si="25"/>
        <v>1</v>
      </c>
      <c r="O64" s="121">
        <f t="shared" si="25"/>
        <v>8.1699999999999995E-2</v>
      </c>
      <c r="P64" s="121">
        <f t="shared" si="25"/>
        <v>0</v>
      </c>
      <c r="Q64" s="121">
        <f t="shared" si="25"/>
        <v>-1.8370000000000001E-2</v>
      </c>
      <c r="R64" s="121">
        <f t="shared" si="25"/>
        <v>0</v>
      </c>
      <c r="S64" s="121">
        <f t="shared" si="25"/>
        <v>1</v>
      </c>
      <c r="T64" s="121">
        <f t="shared" si="25"/>
        <v>1</v>
      </c>
      <c r="U64" s="121">
        <f t="shared" si="25"/>
        <v>8.1699999999999995E-2</v>
      </c>
      <c r="V64" s="121">
        <f t="shared" si="25"/>
        <v>0</v>
      </c>
      <c r="W64">
        <f t="shared" si="25"/>
        <v>-1.8370000000000001E-2</v>
      </c>
      <c r="X64">
        <f t="shared" si="25"/>
        <v>0</v>
      </c>
      <c r="Y64">
        <f t="shared" si="25"/>
        <v>1</v>
      </c>
      <c r="Z64" s="20">
        <f>VLOOKUP($H64,$H$82:$Z$95,Z$61,0)</f>
        <v>1</v>
      </c>
      <c r="AA64" s="20"/>
    </row>
    <row r="65" spans="8:27" x14ac:dyDescent="0.2">
      <c r="H65" s="121">
        <v>2</v>
      </c>
      <c r="I65" s="121" t="str">
        <f t="shared" ref="I65:Y77" si="26">IF(VLOOKUP($H65,$H$82:$Y$95,I$61,0)="",I64,VLOOKUP($H65,$H$82:$Y$95,I$61,0))</f>
        <v>grens ark 1</v>
      </c>
      <c r="J65" s="121">
        <f t="shared" si="26"/>
        <v>13144</v>
      </c>
      <c r="K65" s="121">
        <f t="shared" si="26"/>
        <v>8.1699999999999995E-2</v>
      </c>
      <c r="L65" s="121">
        <f t="shared" si="26"/>
        <v>0</v>
      </c>
      <c r="M65" s="121">
        <f t="shared" si="26"/>
        <v>-6.8489999999999995E-2</v>
      </c>
      <c r="N65" s="121">
        <f t="shared" si="26"/>
        <v>1</v>
      </c>
      <c r="O65" s="121">
        <f t="shared" si="26"/>
        <v>8.1699999999999995E-2</v>
      </c>
      <c r="P65" s="121">
        <f t="shared" si="26"/>
        <v>0</v>
      </c>
      <c r="Q65" s="121">
        <f t="shared" si="26"/>
        <v>-6.8489999999999995E-2</v>
      </c>
      <c r="R65" s="121">
        <f t="shared" si="26"/>
        <v>0</v>
      </c>
      <c r="S65" s="121">
        <f t="shared" si="26"/>
        <v>1</v>
      </c>
      <c r="T65" s="121">
        <f t="shared" si="26"/>
        <v>1</v>
      </c>
      <c r="U65" s="121">
        <f t="shared" si="26"/>
        <v>8.1699999999999995E-2</v>
      </c>
      <c r="V65" s="121">
        <f t="shared" si="26"/>
        <v>0</v>
      </c>
      <c r="W65">
        <f t="shared" si="26"/>
        <v>-6.8489999999999995E-2</v>
      </c>
      <c r="X65">
        <f t="shared" si="26"/>
        <v>0</v>
      </c>
      <c r="Y65">
        <f t="shared" si="26"/>
        <v>1</v>
      </c>
      <c r="Z65" s="20">
        <f t="shared" ref="Z65:Z77" si="27">IF(VLOOKUP($H65,$H$82:$Z$95,Z$61,0)="",Z64,VLOOKUP($H65,$H$82:$Z$95,Z$61,0))</f>
        <v>1</v>
      </c>
      <c r="AA65" s="20"/>
    </row>
    <row r="66" spans="8:27" x14ac:dyDescent="0.2">
      <c r="H66" s="121">
        <v>3</v>
      </c>
      <c r="I66" s="121" t="str">
        <f t="shared" si="26"/>
        <v>grens ark 2</v>
      </c>
      <c r="J66" s="121">
        <f t="shared" si="26"/>
        <v>24342</v>
      </c>
      <c r="K66" s="121">
        <f t="shared" si="26"/>
        <v>8.1699999999999995E-2</v>
      </c>
      <c r="L66" s="121">
        <f t="shared" si="26"/>
        <v>0</v>
      </c>
      <c r="M66" s="121">
        <f t="shared" si="26"/>
        <v>-5.1500000000000001E-3</v>
      </c>
      <c r="N66" s="121">
        <f t="shared" si="26"/>
        <v>1</v>
      </c>
      <c r="O66" s="121">
        <f t="shared" si="26"/>
        <v>8.1699999999999995E-2</v>
      </c>
      <c r="P66" s="121">
        <f t="shared" si="26"/>
        <v>0</v>
      </c>
      <c r="Q66" s="121">
        <f t="shared" si="26"/>
        <v>-5.1500000000000001E-3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8.1699999999999995E-2</v>
      </c>
      <c r="V66" s="121">
        <f t="shared" si="26"/>
        <v>0</v>
      </c>
      <c r="W66">
        <f t="shared" si="26"/>
        <v>-5.1500000000000001E-3</v>
      </c>
      <c r="X66">
        <f t="shared" si="26"/>
        <v>0</v>
      </c>
      <c r="Y66">
        <f t="shared" si="26"/>
        <v>1</v>
      </c>
      <c r="Z66" s="20">
        <f t="shared" si="27"/>
        <v>1</v>
      </c>
      <c r="AA66" s="20"/>
    </row>
    <row r="67" spans="8:27" x14ac:dyDescent="0.2">
      <c r="H67" s="121">
        <v>4</v>
      </c>
      <c r="I67" s="121" t="str">
        <f t="shared" si="26"/>
        <v>Start afbouw AHK</v>
      </c>
      <c r="J67" s="121">
        <f t="shared" si="26"/>
        <v>28407</v>
      </c>
      <c r="K67" s="121">
        <f t="shared" si="26"/>
        <v>8.1699999999999995E-2</v>
      </c>
      <c r="L67" s="121">
        <f t="shared" si="26"/>
        <v>0</v>
      </c>
      <c r="M67" s="121">
        <f t="shared" si="26"/>
        <v>-5.1500000000000001E-3</v>
      </c>
      <c r="N67" s="121">
        <f t="shared" si="26"/>
        <v>1</v>
      </c>
      <c r="O67" s="121">
        <f t="shared" si="26"/>
        <v>8.1699999999999995E-2</v>
      </c>
      <c r="P67" s="121">
        <f t="shared" si="26"/>
        <v>0</v>
      </c>
      <c r="Q67" s="121">
        <f t="shared" si="26"/>
        <v>-5.1500000000000001E-3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8.1699999999999995E-2</v>
      </c>
      <c r="V67" s="121">
        <f t="shared" si="26"/>
        <v>0</v>
      </c>
      <c r="W67">
        <f t="shared" si="26"/>
        <v>-5.1500000000000001E-3</v>
      </c>
      <c r="X67">
        <f t="shared" si="26"/>
        <v>0</v>
      </c>
      <c r="Y67">
        <f t="shared" si="26"/>
        <v>1</v>
      </c>
      <c r="Z67" s="20">
        <f t="shared" si="27"/>
        <v>1</v>
      </c>
      <c r="AA67" s="20"/>
    </row>
    <row r="68" spans="8:27" x14ac:dyDescent="0.2">
      <c r="H68" s="121">
        <v>5</v>
      </c>
      <c r="I68" s="121" t="str">
        <f t="shared" si="26"/>
        <v>einde grens IB 1946 of later</v>
      </c>
      <c r="J68" s="121">
        <f t="shared" si="26"/>
        <v>38442</v>
      </c>
      <c r="K68" s="121">
        <f t="shared" si="26"/>
        <v>0.37480000000000002</v>
      </c>
      <c r="L68" s="121">
        <f t="shared" si="26"/>
        <v>0</v>
      </c>
      <c r="M68" s="121">
        <f t="shared" si="26"/>
        <v>-5.1500000000000001E-3</v>
      </c>
      <c r="N68" s="121">
        <f t="shared" si="26"/>
        <v>1</v>
      </c>
      <c r="O68" s="121">
        <f t="shared" si="26"/>
        <v>8.1699999999999995E-2</v>
      </c>
      <c r="P68" s="121">
        <f t="shared" si="26"/>
        <v>0</v>
      </c>
      <c r="Q68" s="121">
        <f t="shared" si="26"/>
        <v>-5.1500000000000001E-3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0.37480000000000002</v>
      </c>
      <c r="V68" s="121">
        <f t="shared" si="26"/>
        <v>0</v>
      </c>
      <c r="W68">
        <f t="shared" si="26"/>
        <v>-5.1500000000000001E-3</v>
      </c>
      <c r="X68">
        <f t="shared" si="26"/>
        <v>0</v>
      </c>
      <c r="Y68">
        <f t="shared" si="26"/>
        <v>1</v>
      </c>
      <c r="Z68" s="20">
        <f t="shared" si="27"/>
        <v>1</v>
      </c>
      <c r="AA68" s="20"/>
    </row>
    <row r="69" spans="8:27" x14ac:dyDescent="0.2">
      <c r="H69" s="121">
        <v>6</v>
      </c>
      <c r="I69" s="121" t="str">
        <f t="shared" si="26"/>
        <v>einde grens IB 1945 of eerder</v>
      </c>
      <c r="J69" s="121">
        <f t="shared" si="26"/>
        <v>40503</v>
      </c>
      <c r="K69" s="121">
        <f t="shared" si="26"/>
        <v>0.37480000000000002</v>
      </c>
      <c r="L69" s="121">
        <f t="shared" si="26"/>
        <v>0</v>
      </c>
      <c r="M69" s="121">
        <f t="shared" si="26"/>
        <v>-5.1500000000000001E-3</v>
      </c>
      <c r="N69" s="121">
        <f t="shared" si="26"/>
        <v>1</v>
      </c>
      <c r="O69" s="121">
        <f t="shared" si="26"/>
        <v>0.37480000000000002</v>
      </c>
      <c r="P69" s="121">
        <f t="shared" si="26"/>
        <v>0</v>
      </c>
      <c r="Q69" s="121">
        <f t="shared" si="26"/>
        <v>-5.1500000000000001E-3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0.37480000000000002</v>
      </c>
      <c r="V69" s="121">
        <f t="shared" si="26"/>
        <v>0</v>
      </c>
      <c r="W69">
        <f t="shared" si="26"/>
        <v>-5.1500000000000001E-3</v>
      </c>
      <c r="X69">
        <f t="shared" si="26"/>
        <v>0</v>
      </c>
      <c r="Y69">
        <f t="shared" si="26"/>
        <v>1</v>
      </c>
      <c r="Z69" s="20">
        <f t="shared" si="27"/>
        <v>1</v>
      </c>
      <c r="AA69" s="20"/>
    </row>
    <row r="70" spans="8:27" x14ac:dyDescent="0.2">
      <c r="H70" s="121">
        <v>7</v>
      </c>
      <c r="I70" s="121" t="str">
        <f t="shared" si="26"/>
        <v>grens ark 3</v>
      </c>
      <c r="J70" s="121">
        <f t="shared" si="26"/>
        <v>43072</v>
      </c>
      <c r="K70" s="121">
        <f t="shared" si="26"/>
        <v>0.37480000000000002</v>
      </c>
      <c r="L70" s="121">
        <f t="shared" si="26"/>
        <v>0</v>
      </c>
      <c r="M70" s="121">
        <f t="shared" si="26"/>
        <v>1.485E-2</v>
      </c>
      <c r="N70" s="121">
        <f t="shared" si="26"/>
        <v>1</v>
      </c>
      <c r="O70" s="121">
        <f t="shared" si="26"/>
        <v>0.37480000000000002</v>
      </c>
      <c r="P70" s="121">
        <f t="shared" si="26"/>
        <v>0</v>
      </c>
      <c r="Q70" s="121">
        <f t="shared" si="26"/>
        <v>1.485E-2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0.37480000000000002</v>
      </c>
      <c r="V70" s="121">
        <f t="shared" si="26"/>
        <v>0</v>
      </c>
      <c r="W70">
        <f t="shared" si="26"/>
        <v>1.485E-2</v>
      </c>
      <c r="X70">
        <f t="shared" si="26"/>
        <v>0</v>
      </c>
      <c r="Y70">
        <f t="shared" si="26"/>
        <v>1</v>
      </c>
      <c r="Z70" s="20">
        <f t="shared" si="27"/>
        <v>1</v>
      </c>
      <c r="AA70" s="20"/>
    </row>
    <row r="71" spans="8:27" x14ac:dyDescent="0.2">
      <c r="H71" s="121">
        <v>8</v>
      </c>
      <c r="I71" s="121" t="str">
        <f t="shared" si="26"/>
        <v>Afbouw Ouk Start</v>
      </c>
      <c r="J71" s="121">
        <f t="shared" si="26"/>
        <v>45309</v>
      </c>
      <c r="K71" s="121">
        <f t="shared" si="26"/>
        <v>0.37480000000000002</v>
      </c>
      <c r="L71" s="121">
        <f t="shared" si="26"/>
        <v>0</v>
      </c>
      <c r="M71" s="121">
        <f t="shared" si="26"/>
        <v>1.485E-2</v>
      </c>
      <c r="N71" s="121">
        <f t="shared" si="26"/>
        <v>1</v>
      </c>
      <c r="O71" s="121">
        <f t="shared" si="26"/>
        <v>0.37480000000000002</v>
      </c>
      <c r="P71" s="121">
        <f t="shared" si="26"/>
        <v>0</v>
      </c>
      <c r="Q71" s="121">
        <f t="shared" si="26"/>
        <v>1.485E-2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0</v>
      </c>
      <c r="W71">
        <f t="shared" si="26"/>
        <v>1.485E-2</v>
      </c>
      <c r="X71">
        <f t="shared" si="26"/>
        <v>0</v>
      </c>
      <c r="Y71">
        <f t="shared" si="26"/>
        <v>1</v>
      </c>
      <c r="Z71" s="20">
        <f t="shared" si="27"/>
        <v>1</v>
      </c>
      <c r="AA71" s="20"/>
    </row>
    <row r="72" spans="8:27" x14ac:dyDescent="0.2">
      <c r="H72" s="121">
        <v>9</v>
      </c>
      <c r="I72" s="121" t="str">
        <f t="shared" si="26"/>
        <v>Afbouw Ouk Einde</v>
      </c>
      <c r="J72" s="121">
        <f t="shared" si="26"/>
        <v>58876</v>
      </c>
      <c r="K72" s="121">
        <f t="shared" si="26"/>
        <v>0.37480000000000002</v>
      </c>
      <c r="L72" s="121">
        <f t="shared" si="26"/>
        <v>0</v>
      </c>
      <c r="M72" s="121">
        <f t="shared" si="26"/>
        <v>1.485E-2</v>
      </c>
      <c r="N72" s="121">
        <f t="shared" si="26"/>
        <v>1</v>
      </c>
      <c r="O72" s="121">
        <f t="shared" si="26"/>
        <v>0.37480000000000002</v>
      </c>
      <c r="P72" s="121">
        <f t="shared" si="26"/>
        <v>0</v>
      </c>
      <c r="Q72" s="121">
        <f t="shared" si="26"/>
        <v>1.485E-2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0</v>
      </c>
      <c r="W72">
        <f t="shared" si="26"/>
        <v>1.485E-2</v>
      </c>
      <c r="X72">
        <f t="shared" si="26"/>
        <v>0</v>
      </c>
      <c r="Y72">
        <f t="shared" si="26"/>
        <v>1</v>
      </c>
      <c r="Z72" s="20">
        <f t="shared" si="27"/>
        <v>1</v>
      </c>
      <c r="AA72" s="20"/>
    </row>
    <row r="73" spans="8:27" x14ac:dyDescent="0.2">
      <c r="H73" s="121">
        <v>10</v>
      </c>
      <c r="I73" s="121" t="str">
        <f t="shared" si="26"/>
        <v>einde grens IB</v>
      </c>
      <c r="J73" s="121">
        <f t="shared" si="26"/>
        <v>76818</v>
      </c>
      <c r="K73" s="121">
        <f t="shared" si="26"/>
        <v>0.495</v>
      </c>
      <c r="L73" s="121">
        <f t="shared" si="26"/>
        <v>0</v>
      </c>
      <c r="M73" s="121">
        <f t="shared" si="26"/>
        <v>1.485E-2</v>
      </c>
      <c r="N73" s="121">
        <f t="shared" si="26"/>
        <v>1</v>
      </c>
      <c r="O73" s="121">
        <f t="shared" si="26"/>
        <v>0.495</v>
      </c>
      <c r="P73" s="121">
        <f t="shared" si="26"/>
        <v>0</v>
      </c>
      <c r="Q73" s="121">
        <f t="shared" si="26"/>
        <v>1.485E-2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0.495</v>
      </c>
      <c r="V73" s="121">
        <f t="shared" si="26"/>
        <v>0</v>
      </c>
      <c r="W73">
        <f t="shared" si="26"/>
        <v>1.485E-2</v>
      </c>
      <c r="X73">
        <f t="shared" si="26"/>
        <v>0</v>
      </c>
      <c r="Y73">
        <f t="shared" si="26"/>
        <v>1</v>
      </c>
      <c r="Z73" s="20">
        <f t="shared" si="27"/>
        <v>1</v>
      </c>
      <c r="AA73" s="20"/>
    </row>
    <row r="74" spans="8:27" x14ac:dyDescent="0.2">
      <c r="H74" s="121">
        <v>11</v>
      </c>
      <c r="I74" s="121" t="str">
        <f t="shared" si="26"/>
        <v>grens ark 4</v>
      </c>
      <c r="J74" s="121">
        <f t="shared" si="26"/>
        <v>139405</v>
      </c>
      <c r="K74" s="121">
        <f t="shared" si="26"/>
        <v>0.495</v>
      </c>
      <c r="L74" s="121">
        <f t="shared" si="26"/>
        <v>0</v>
      </c>
      <c r="M74" s="121">
        <f t="shared" si="26"/>
        <v>0</v>
      </c>
      <c r="N74" s="121">
        <f t="shared" si="26"/>
        <v>1</v>
      </c>
      <c r="O74" s="121">
        <f t="shared" si="26"/>
        <v>0.495</v>
      </c>
      <c r="P74" s="121">
        <f t="shared" si="26"/>
        <v>0</v>
      </c>
      <c r="Q74" s="121">
        <f t="shared" si="26"/>
        <v>0</v>
      </c>
      <c r="R74" s="121">
        <f t="shared" si="26"/>
        <v>0</v>
      </c>
      <c r="S74" s="121">
        <f t="shared" si="26"/>
        <v>1</v>
      </c>
      <c r="T74" s="121">
        <f t="shared" si="26"/>
        <v>1</v>
      </c>
      <c r="U74" s="121">
        <f t="shared" si="26"/>
        <v>0.495</v>
      </c>
      <c r="V74" s="121">
        <f t="shared" si="26"/>
        <v>0</v>
      </c>
      <c r="W74">
        <f t="shared" si="26"/>
        <v>0</v>
      </c>
      <c r="X74">
        <f t="shared" si="26"/>
        <v>0</v>
      </c>
      <c r="Y74">
        <f t="shared" si="26"/>
        <v>1</v>
      </c>
      <c r="Z74" s="20">
        <f t="shared" si="27"/>
        <v>1</v>
      </c>
      <c r="AA74" s="20"/>
    </row>
    <row r="75" spans="8:27" x14ac:dyDescent="0.2">
      <c r="H75" s="121">
        <v>12</v>
      </c>
      <c r="I75" s="121" t="e">
        <f t="shared" si="26"/>
        <v>#N/A</v>
      </c>
      <c r="J75" s="121" t="e">
        <f t="shared" si="26"/>
        <v>#N/A</v>
      </c>
      <c r="K75" s="121" t="e">
        <f t="shared" si="26"/>
        <v>#N/A</v>
      </c>
      <c r="L75" s="121" t="e">
        <f t="shared" si="26"/>
        <v>#N/A</v>
      </c>
      <c r="M75" s="121" t="e">
        <f t="shared" si="26"/>
        <v>#N/A</v>
      </c>
      <c r="N75" s="121" t="e">
        <f t="shared" si="26"/>
        <v>#N/A</v>
      </c>
      <c r="O75" s="121" t="e">
        <f t="shared" si="26"/>
        <v>#N/A</v>
      </c>
      <c r="P75" s="121" t="e">
        <f t="shared" si="26"/>
        <v>#N/A</v>
      </c>
      <c r="Q75" s="121" t="e">
        <f t="shared" si="26"/>
        <v>#N/A</v>
      </c>
      <c r="R75" s="121" t="e">
        <f t="shared" si="26"/>
        <v>#N/A</v>
      </c>
      <c r="S75" s="121" t="e">
        <f t="shared" si="26"/>
        <v>#N/A</v>
      </c>
      <c r="T75" s="121" t="e">
        <f t="shared" si="26"/>
        <v>#N/A</v>
      </c>
      <c r="U75" s="121" t="e">
        <f t="shared" si="26"/>
        <v>#N/A</v>
      </c>
      <c r="V75" s="121" t="e">
        <f t="shared" si="26"/>
        <v>#N/A</v>
      </c>
      <c r="W75" t="e">
        <f t="shared" si="26"/>
        <v>#N/A</v>
      </c>
      <c r="X75" t="e">
        <f t="shared" si="26"/>
        <v>#N/A</v>
      </c>
      <c r="Y75" t="e">
        <f t="shared" si="26"/>
        <v>#N/A</v>
      </c>
      <c r="Z75" s="20" t="e">
        <f t="shared" si="27"/>
        <v>#N/A</v>
      </c>
      <c r="AA75" s="20"/>
    </row>
    <row r="76" spans="8:27" x14ac:dyDescent="0.2">
      <c r="H76" s="121">
        <v>13</v>
      </c>
      <c r="I76" s="121" t="e">
        <f t="shared" si="26"/>
        <v>#N/A</v>
      </c>
      <c r="J76" s="121" t="e">
        <f t="shared" si="26"/>
        <v>#N/A</v>
      </c>
      <c r="K76" s="121" t="e">
        <f t="shared" si="26"/>
        <v>#N/A</v>
      </c>
      <c r="L76" s="121" t="e">
        <f t="shared" si="26"/>
        <v>#N/A</v>
      </c>
      <c r="M76" s="121" t="e">
        <f t="shared" si="26"/>
        <v>#N/A</v>
      </c>
      <c r="N76" s="121" t="e">
        <f t="shared" si="26"/>
        <v>#N/A</v>
      </c>
      <c r="O76" s="121" t="e">
        <f t="shared" si="26"/>
        <v>#N/A</v>
      </c>
      <c r="P76" s="121" t="e">
        <f t="shared" si="26"/>
        <v>#N/A</v>
      </c>
      <c r="Q76" s="121" t="e">
        <f t="shared" si="26"/>
        <v>#N/A</v>
      </c>
      <c r="R76" s="121" t="e">
        <f t="shared" si="26"/>
        <v>#N/A</v>
      </c>
      <c r="S76" s="121" t="e">
        <f t="shared" si="26"/>
        <v>#N/A</v>
      </c>
      <c r="T76" s="121" t="e">
        <f t="shared" si="26"/>
        <v>#N/A</v>
      </c>
      <c r="U76" s="121" t="e">
        <f t="shared" si="26"/>
        <v>#N/A</v>
      </c>
      <c r="V76" s="121" t="e">
        <f t="shared" si="26"/>
        <v>#N/A</v>
      </c>
      <c r="W76" t="e">
        <f t="shared" si="26"/>
        <v>#N/A</v>
      </c>
      <c r="X76" t="e">
        <f t="shared" si="26"/>
        <v>#N/A</v>
      </c>
      <c r="Y76" t="e">
        <f t="shared" si="26"/>
        <v>#N/A</v>
      </c>
      <c r="Z76" s="20" t="e">
        <f t="shared" si="27"/>
        <v>#N/A</v>
      </c>
      <c r="AA76" s="20"/>
    </row>
    <row r="77" spans="8:27" x14ac:dyDescent="0.2">
      <c r="H77" s="121">
        <v>14</v>
      </c>
      <c r="I77" s="121" t="e">
        <f t="shared" si="26"/>
        <v>#N/A</v>
      </c>
      <c r="J77" s="121" t="e">
        <f t="shared" si="26"/>
        <v>#N/A</v>
      </c>
      <c r="K77" s="121" t="e">
        <f t="shared" si="26"/>
        <v>#N/A</v>
      </c>
      <c r="L77" s="121" t="e">
        <f t="shared" si="26"/>
        <v>#N/A</v>
      </c>
      <c r="M77" s="121" t="e">
        <f t="shared" si="26"/>
        <v>#N/A</v>
      </c>
      <c r="N77" s="121" t="e">
        <f t="shared" si="26"/>
        <v>#N/A</v>
      </c>
      <c r="O77" s="121" t="e">
        <f t="shared" si="26"/>
        <v>#N/A</v>
      </c>
      <c r="P77" s="121" t="e">
        <f t="shared" si="26"/>
        <v>#N/A</v>
      </c>
      <c r="Q77" s="121" t="e">
        <f t="shared" si="26"/>
        <v>#N/A</v>
      </c>
      <c r="R77" s="121" t="e">
        <f t="shared" si="26"/>
        <v>#N/A</v>
      </c>
      <c r="S77" s="121" t="e">
        <f t="shared" si="26"/>
        <v>#N/A</v>
      </c>
      <c r="T77" s="121" t="e">
        <f t="shared" si="26"/>
        <v>#N/A</v>
      </c>
      <c r="U77" s="121" t="e">
        <f t="shared" si="26"/>
        <v>#N/A</v>
      </c>
      <c r="V77" s="121" t="e">
        <f t="shared" si="26"/>
        <v>#N/A</v>
      </c>
      <c r="W77" t="e">
        <f t="shared" si="26"/>
        <v>#N/A</v>
      </c>
      <c r="X77" t="e">
        <f t="shared" si="26"/>
        <v>#N/A</v>
      </c>
      <c r="Y77" t="e">
        <f t="shared" si="26"/>
        <v>#N/A</v>
      </c>
      <c r="Z77" s="20" t="e">
        <f t="shared" si="27"/>
        <v>#N/A</v>
      </c>
      <c r="AA77" s="20"/>
    </row>
    <row r="78" spans="8:27" x14ac:dyDescent="0.2">
      <c r="Z78" s="20"/>
      <c r="AA78" s="20"/>
    </row>
    <row r="79" spans="8:27" x14ac:dyDescent="0.2">
      <c r="H79" s="141" t="s">
        <v>71</v>
      </c>
      <c r="Z79" s="20"/>
      <c r="AA79" s="20"/>
    </row>
    <row r="80" spans="8:27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  <c r="AA80" s="20"/>
    </row>
    <row r="81" spans="8:27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  <c r="AA81" s="20"/>
    </row>
    <row r="82" spans="8:27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8.1699999999999995E-2</v>
      </c>
      <c r="L82" s="166"/>
      <c r="M82" s="166">
        <f>-B15</f>
        <v>-1.8370000000000001E-2</v>
      </c>
      <c r="N82" s="167">
        <f>IF($H$83=$H$82,1,"")</f>
        <v>1</v>
      </c>
      <c r="O82" s="165">
        <f>D8/100</f>
        <v>8.1699999999999995E-2</v>
      </c>
      <c r="P82" s="166"/>
      <c r="Q82" s="166">
        <f>-D15</f>
        <v>-1.8370000000000001E-2</v>
      </c>
      <c r="R82" s="166"/>
      <c r="S82" s="178">
        <f>IF($H$87=$H$82,1,"")</f>
        <v>1</v>
      </c>
      <c r="T82" s="179">
        <f>IF($H$88=$H$82,1,"")</f>
        <v>1</v>
      </c>
      <c r="U82" s="165">
        <f>F8/100</f>
        <v>8.1699999999999995E-2</v>
      </c>
      <c r="V82" s="166"/>
      <c r="W82" s="31">
        <f>-F15</f>
        <v>-1.8370000000000001E-2</v>
      </c>
      <c r="X82" s="30"/>
      <c r="Y82" s="102">
        <f>IF($H$87=$H$82,1,"")</f>
        <v>1</v>
      </c>
      <c r="Z82" s="93">
        <f>IF($H$88=$H$82,1,"")</f>
        <v>1</v>
      </c>
    </row>
    <row r="83" spans="8:27" x14ac:dyDescent="0.2">
      <c r="H83" s="163">
        <f t="shared" ref="H83:H87" si="28">ROUND(SUMPRODUCT((J83&gt;=$J$82:$J$95)/COUNTIF($J$82:$J$95,$J$82:$J$95)),)</f>
        <v>1</v>
      </c>
      <c r="I83" s="140" t="s">
        <v>65</v>
      </c>
      <c r="J83" s="164">
        <f>J99</f>
        <v>0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>
        <f>IF($H$87=$H$83,1,"")</f>
        <v>1</v>
      </c>
      <c r="T83" s="179">
        <f>IF($H$88=$H$83,1,"")</f>
        <v>1</v>
      </c>
      <c r="U83" s="165"/>
      <c r="V83" s="166"/>
      <c r="W83" s="31"/>
      <c r="X83" s="30"/>
      <c r="Y83" s="102">
        <f>IF($H$87=$H$83,1,"")</f>
        <v>1</v>
      </c>
      <c r="Z83" s="93">
        <f>IF($H$88=$H$83,1,"")</f>
        <v>1</v>
      </c>
    </row>
    <row r="84" spans="8:27" x14ac:dyDescent="0.2">
      <c r="H84" s="163">
        <f t="shared" si="28"/>
        <v>2</v>
      </c>
      <c r="I84" s="168" t="s">
        <v>169</v>
      </c>
      <c r="J84" s="164">
        <f>J111</f>
        <v>13144</v>
      </c>
      <c r="K84" s="165"/>
      <c r="L84" s="166"/>
      <c r="M84" s="166">
        <f>-B17</f>
        <v>-6.8489999999999995E-2</v>
      </c>
      <c r="N84" s="169"/>
      <c r="O84" s="165"/>
      <c r="P84" s="166"/>
      <c r="Q84" s="166">
        <f>-D17</f>
        <v>-6.8489999999999995E-2</v>
      </c>
      <c r="R84" s="166"/>
      <c r="S84" s="180"/>
      <c r="T84" s="166"/>
      <c r="U84" s="165"/>
      <c r="V84" s="166"/>
      <c r="W84" s="31">
        <f>-F17</f>
        <v>-6.8489999999999995E-2</v>
      </c>
      <c r="X84" s="30"/>
      <c r="Y84" s="30"/>
      <c r="Z84" s="32"/>
    </row>
    <row r="85" spans="8:27" x14ac:dyDescent="0.2">
      <c r="H85" s="163">
        <f t="shared" si="28"/>
        <v>3</v>
      </c>
      <c r="I85" s="168" t="s">
        <v>170</v>
      </c>
      <c r="J85" s="164">
        <f>J112</f>
        <v>24342</v>
      </c>
      <c r="K85" s="165"/>
      <c r="L85" s="166"/>
      <c r="M85" s="166">
        <f>-B19</f>
        <v>-5.1500000000000001E-3</v>
      </c>
      <c r="N85" s="169"/>
      <c r="O85" s="165"/>
      <c r="P85" s="166"/>
      <c r="Q85" s="166">
        <f>-D19</f>
        <v>-5.1500000000000001E-3</v>
      </c>
      <c r="R85" s="166"/>
      <c r="S85" s="180"/>
      <c r="T85" s="166"/>
      <c r="U85" s="165"/>
      <c r="V85" s="166"/>
      <c r="W85" s="31">
        <f>-F19</f>
        <v>-5.1500000000000001E-3</v>
      </c>
      <c r="X85" s="30"/>
      <c r="Y85" s="30"/>
      <c r="Z85" s="32"/>
    </row>
    <row r="86" spans="8:27" x14ac:dyDescent="0.2">
      <c r="H86" s="163">
        <f t="shared" si="28"/>
        <v>4</v>
      </c>
      <c r="I86" s="170" t="s">
        <v>160</v>
      </c>
      <c r="J86" s="164">
        <f>B28+1</f>
        <v>28407</v>
      </c>
      <c r="K86" s="165"/>
      <c r="L86" s="166">
        <f>B30</f>
        <v>0</v>
      </c>
      <c r="M86" s="166"/>
      <c r="N86" s="169"/>
      <c r="O86" s="165"/>
      <c r="P86" s="166">
        <f>D30</f>
        <v>0</v>
      </c>
      <c r="Q86" s="166"/>
      <c r="R86" s="166"/>
      <c r="S86" s="180"/>
      <c r="T86" s="166"/>
      <c r="U86" s="165"/>
      <c r="V86" s="166">
        <f>F30</f>
        <v>0</v>
      </c>
      <c r="W86" s="31"/>
      <c r="X86" s="30"/>
      <c r="Y86" s="30"/>
      <c r="Z86" s="32"/>
    </row>
    <row r="87" spans="8:27" x14ac:dyDescent="0.2">
      <c r="H87" s="163">
        <f t="shared" si="28"/>
        <v>1</v>
      </c>
      <c r="I87" s="140" t="s">
        <v>249</v>
      </c>
      <c r="J87" s="164">
        <f>J101</f>
        <v>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>
        <f>IF($H$88=$H$87,1," ")</f>
        <v>1</v>
      </c>
      <c r="U87" s="165"/>
      <c r="V87" s="166"/>
      <c r="W87" s="31"/>
      <c r="X87" s="30"/>
      <c r="Y87" s="103">
        <v>1</v>
      </c>
      <c r="Z87" s="92">
        <f>IF($H$87=$H$88,1," ")</f>
        <v>1</v>
      </c>
    </row>
    <row r="88" spans="8:27" x14ac:dyDescent="0.2">
      <c r="H88" s="163" cm="1">
        <f t="array" ref="H88">ROUND(SUMPRODUCT((J88&gt;=$J$82:$J$95)/COUNTIF($J$82:$J$95,$J$82:$J$95)),)</f>
        <v>1</v>
      </c>
      <c r="I88" s="140" t="s">
        <v>250</v>
      </c>
      <c r="J88" s="164">
        <f>J106</f>
        <v>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7" x14ac:dyDescent="0.2">
      <c r="H89" s="163">
        <f t="shared" ref="H89:H95" si="29">ROUND(SUMPRODUCT((J89&gt;=$J$82:$J$95)/COUNTIF($J$82:$J$95,$J$82:$J$95)),)</f>
        <v>5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7" x14ac:dyDescent="0.2">
      <c r="H90" s="163">
        <f t="shared" si="29"/>
        <v>6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7" x14ac:dyDescent="0.2">
      <c r="H91" s="163">
        <f t="shared" si="29"/>
        <v>7</v>
      </c>
      <c r="I91" s="168" t="s">
        <v>171</v>
      </c>
      <c r="J91" s="164">
        <f>J113</f>
        <v>43072</v>
      </c>
      <c r="K91" s="165"/>
      <c r="L91" s="166"/>
      <c r="M91" s="166">
        <f>B21</f>
        <v>1.485E-2</v>
      </c>
      <c r="N91" s="169"/>
      <c r="O91" s="165"/>
      <c r="P91" s="166"/>
      <c r="Q91" s="166">
        <f>D21</f>
        <v>1.485E-2</v>
      </c>
      <c r="R91" s="166"/>
      <c r="S91" s="180"/>
      <c r="T91" s="166"/>
      <c r="U91" s="165"/>
      <c r="V91" s="166"/>
      <c r="W91" s="31">
        <f>F21</f>
        <v>1.485E-2</v>
      </c>
      <c r="X91" s="30"/>
      <c r="Y91" s="30"/>
      <c r="Z91" s="32"/>
    </row>
    <row r="92" spans="8:27" x14ac:dyDescent="0.2">
      <c r="H92" s="163">
        <f t="shared" si="29"/>
        <v>8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0</v>
      </c>
      <c r="S92" s="180"/>
      <c r="T92" s="166"/>
      <c r="U92" s="165"/>
      <c r="V92" s="166"/>
      <c r="W92" s="31"/>
      <c r="X92" s="31">
        <f>F33</f>
        <v>0</v>
      </c>
      <c r="Y92" s="31"/>
      <c r="Z92" s="33"/>
    </row>
    <row r="93" spans="8:27" x14ac:dyDescent="0.2">
      <c r="H93" s="163">
        <f t="shared" si="29"/>
        <v>9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7" x14ac:dyDescent="0.2">
      <c r="H94" s="163">
        <f t="shared" si="29"/>
        <v>10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7" x14ac:dyDescent="0.2">
      <c r="H95" s="163">
        <f t="shared" si="29"/>
        <v>11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0</v>
      </c>
    </row>
    <row r="101" spans="9:11" ht="25.5" x14ac:dyDescent="0.2">
      <c r="I101" s="136" t="s">
        <v>247</v>
      </c>
      <c r="J101" s="138">
        <f>IF(J102&lt;K102,J102,IF(J103&lt;K103,J103,J104))</f>
        <v>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0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-46136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13790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0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-46136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13790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47" priority="2">
      <formula>B1&lt;&gt;AL1</formula>
    </cfRule>
  </conditionalFormatting>
  <conditionalFormatting sqref="F1">
    <cfRule type="expression" dxfId="4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Blad8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100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8.1699999999999995E-2</v>
      </c>
      <c r="J7" s="118">
        <f t="shared" ref="J7:J16" si="1">ROUND(IF(N64=1,I7,0),4)</f>
        <v>8.1699999999999995E-2</v>
      </c>
      <c r="K7" s="118">
        <f>ROUND(IF(N64=1,SUM(L64:M64),0),4)</f>
        <v>0</v>
      </c>
      <c r="L7" s="118">
        <f>ROUND(O64,4)</f>
        <v>8.1699999999999995E-2</v>
      </c>
      <c r="M7" s="118">
        <f t="shared" ref="M7:M16" si="2">ROUND(IF(S64=1,L7,0),4)</f>
        <v>8.1699999999999995E-2</v>
      </c>
      <c r="N7" s="118">
        <f>ROUND(IF(S64=1,SUM(P64:R64),0),4)</f>
        <v>0</v>
      </c>
      <c r="O7" s="133">
        <f>ROUND(IF(T64=1,L7,0),4)</f>
        <v>8.1699999999999995E-2</v>
      </c>
      <c r="P7" s="133">
        <f>ROUND(IF(T64=1,SUM(P64:R64),0),4)</f>
        <v>0</v>
      </c>
      <c r="Q7" s="130">
        <f t="shared" ref="Q7:Q16" si="3">ROUND(U64,4)</f>
        <v>8.1699999999999995E-2</v>
      </c>
      <c r="R7" s="118">
        <f t="shared" ref="R7:R16" si="4">ROUND(IF(Y64=1,Q7,0),4)</f>
        <v>8.1699999999999995E-2</v>
      </c>
      <c r="S7" s="118">
        <f>ROUND(IF(Y64=1,SUM(V64:X64),0),4)</f>
        <v>0</v>
      </c>
      <c r="T7" s="134">
        <f>ROUND(IF(Z64=1,Q7,0),4)</f>
        <v>8.1699999999999995E-2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150">
        <f t="shared" si="0"/>
        <v>13144</v>
      </c>
      <c r="I8" s="151">
        <f t="shared" ref="I8:I16" si="5">ROUND(K65,4)</f>
        <v>8.1699999999999995E-2</v>
      </c>
      <c r="J8" s="118">
        <f t="shared" si="1"/>
        <v>8.1699999999999995E-2</v>
      </c>
      <c r="K8" s="118">
        <f t="shared" ref="K8:K16" si="6">ROUND(IF(N65=1,SUM(L65:M65),0),4)</f>
        <v>0</v>
      </c>
      <c r="L8" s="118">
        <f t="shared" ref="L8:L16" si="7">ROUND(O65,4)</f>
        <v>8.1699999999999995E-2</v>
      </c>
      <c r="M8" s="118">
        <f t="shared" si="2"/>
        <v>8.1699999999999995E-2</v>
      </c>
      <c r="N8" s="118">
        <f t="shared" ref="N8:N16" si="8">ROUND(IF(S65=1,SUM(P65:R65),0),4)</f>
        <v>0</v>
      </c>
      <c r="O8" s="133">
        <f t="shared" ref="O8:O16" si="9">ROUND(IF(T65=1,L8,0),4)</f>
        <v>8.1699999999999995E-2</v>
      </c>
      <c r="P8" s="133">
        <f t="shared" ref="P8:P16" si="10">ROUND(IF(T65=1,SUM(P65:R65),0),4)</f>
        <v>0</v>
      </c>
      <c r="Q8" s="130">
        <f t="shared" si="3"/>
        <v>8.1699999999999995E-2</v>
      </c>
      <c r="R8" s="118">
        <f t="shared" si="4"/>
        <v>8.1699999999999995E-2</v>
      </c>
      <c r="S8" s="118">
        <f t="shared" ref="S8:S16" si="11">ROUND(IF(Y65=1,SUM(V65:X65),0),4)</f>
        <v>0</v>
      </c>
      <c r="T8" s="134">
        <f t="shared" ref="T8:T16" si="12">ROUND(IF(Z65=1,Q8,0),4)</f>
        <v>8.1699999999999995E-2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24342</v>
      </c>
      <c r="I9" s="151">
        <f t="shared" si="5"/>
        <v>8.1699999999999995E-2</v>
      </c>
      <c r="J9" s="118">
        <f t="shared" si="1"/>
        <v>8.1699999999999995E-2</v>
      </c>
      <c r="K9" s="118">
        <f t="shared" si="6"/>
        <v>0</v>
      </c>
      <c r="L9" s="118">
        <f t="shared" si="7"/>
        <v>8.1699999999999995E-2</v>
      </c>
      <c r="M9" s="118">
        <f t="shared" si="2"/>
        <v>8.1699999999999995E-2</v>
      </c>
      <c r="N9" s="118">
        <f t="shared" si="8"/>
        <v>0</v>
      </c>
      <c r="O9" s="133">
        <f t="shared" si="9"/>
        <v>8.1699999999999995E-2</v>
      </c>
      <c r="P9" s="133">
        <f t="shared" si="10"/>
        <v>0</v>
      </c>
      <c r="Q9" s="130">
        <f t="shared" si="3"/>
        <v>8.1699999999999995E-2</v>
      </c>
      <c r="R9" s="118">
        <f t="shared" si="4"/>
        <v>8.1699999999999995E-2</v>
      </c>
      <c r="S9" s="118">
        <f t="shared" si="11"/>
        <v>0</v>
      </c>
      <c r="T9" s="134">
        <f t="shared" si="12"/>
        <v>8.1699999999999995E-2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28407</v>
      </c>
      <c r="I10" s="151">
        <f t="shared" si="5"/>
        <v>8.1699999999999995E-2</v>
      </c>
      <c r="J10" s="118">
        <f t="shared" si="1"/>
        <v>8.1699999999999995E-2</v>
      </c>
      <c r="K10" s="118">
        <f t="shared" si="6"/>
        <v>0</v>
      </c>
      <c r="L10" s="118">
        <f t="shared" si="7"/>
        <v>8.1699999999999995E-2</v>
      </c>
      <c r="M10" s="118">
        <f t="shared" si="2"/>
        <v>8.1699999999999995E-2</v>
      </c>
      <c r="N10" s="118">
        <f t="shared" si="8"/>
        <v>0</v>
      </c>
      <c r="O10" s="133">
        <f t="shared" si="9"/>
        <v>8.1699999999999995E-2</v>
      </c>
      <c r="P10" s="133">
        <f t="shared" si="10"/>
        <v>0</v>
      </c>
      <c r="Q10" s="130">
        <f t="shared" si="3"/>
        <v>8.1699999999999995E-2</v>
      </c>
      <c r="R10" s="118">
        <f t="shared" si="4"/>
        <v>8.1699999999999995E-2</v>
      </c>
      <c r="S10" s="118">
        <f t="shared" si="11"/>
        <v>0</v>
      </c>
      <c r="T10" s="134">
        <f t="shared" si="12"/>
        <v>8.1699999999999995E-2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38442</v>
      </c>
      <c r="I11" s="151">
        <f t="shared" si="5"/>
        <v>0.37480000000000002</v>
      </c>
      <c r="J11" s="118">
        <f t="shared" si="1"/>
        <v>0.37480000000000002</v>
      </c>
      <c r="K11" s="118">
        <f t="shared" si="6"/>
        <v>0</v>
      </c>
      <c r="L11" s="118">
        <f t="shared" si="7"/>
        <v>8.1699999999999995E-2</v>
      </c>
      <c r="M11" s="118">
        <f t="shared" si="2"/>
        <v>8.1699999999999995E-2</v>
      </c>
      <c r="N11" s="118">
        <f t="shared" si="8"/>
        <v>0</v>
      </c>
      <c r="O11" s="133">
        <f t="shared" si="9"/>
        <v>8.1699999999999995E-2</v>
      </c>
      <c r="P11" s="133">
        <f t="shared" si="10"/>
        <v>0</v>
      </c>
      <c r="Q11" s="130">
        <f t="shared" si="3"/>
        <v>0.37480000000000002</v>
      </c>
      <c r="R11" s="118">
        <f t="shared" si="4"/>
        <v>0.37480000000000002</v>
      </c>
      <c r="S11" s="118">
        <f t="shared" si="11"/>
        <v>0</v>
      </c>
      <c r="T11" s="134">
        <f t="shared" si="12"/>
        <v>0.37480000000000002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40503</v>
      </c>
      <c r="I12" s="151">
        <f t="shared" si="5"/>
        <v>0.37480000000000002</v>
      </c>
      <c r="J12" s="118">
        <f t="shared" si="1"/>
        <v>0.37480000000000002</v>
      </c>
      <c r="K12" s="118">
        <f t="shared" si="6"/>
        <v>0</v>
      </c>
      <c r="L12" s="118">
        <f t="shared" si="7"/>
        <v>0.37480000000000002</v>
      </c>
      <c r="M12" s="118">
        <f t="shared" si="2"/>
        <v>0.37480000000000002</v>
      </c>
      <c r="N12" s="118">
        <f t="shared" si="8"/>
        <v>0</v>
      </c>
      <c r="O12" s="133">
        <f t="shared" si="9"/>
        <v>0.37480000000000002</v>
      </c>
      <c r="P12" s="133">
        <f t="shared" si="10"/>
        <v>0</v>
      </c>
      <c r="Q12" s="130">
        <f t="shared" si="3"/>
        <v>0.37480000000000002</v>
      </c>
      <c r="R12" s="118">
        <f t="shared" si="4"/>
        <v>0.37480000000000002</v>
      </c>
      <c r="S12" s="118">
        <f t="shared" si="11"/>
        <v>0</v>
      </c>
      <c r="T12" s="134">
        <f t="shared" si="12"/>
        <v>0.37480000000000002</v>
      </c>
      <c r="U12" s="135">
        <f t="shared" si="13"/>
        <v>0</v>
      </c>
    </row>
    <row r="13" spans="1:36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150">
        <f t="shared" si="0"/>
        <v>43072</v>
      </c>
      <c r="I13" s="151">
        <f>ROUND(K70,4)</f>
        <v>0.37480000000000002</v>
      </c>
      <c r="J13" s="118">
        <f t="shared" si="1"/>
        <v>0.37480000000000002</v>
      </c>
      <c r="K13" s="118">
        <f t="shared" si="6"/>
        <v>0</v>
      </c>
      <c r="L13" s="118">
        <f t="shared" si="7"/>
        <v>0.37480000000000002</v>
      </c>
      <c r="M13" s="118">
        <f t="shared" si="2"/>
        <v>0.37480000000000002</v>
      </c>
      <c r="N13" s="118">
        <f t="shared" si="8"/>
        <v>0</v>
      </c>
      <c r="O13" s="133">
        <f t="shared" si="9"/>
        <v>0.37480000000000002</v>
      </c>
      <c r="P13" s="133">
        <f t="shared" si="10"/>
        <v>0</v>
      </c>
      <c r="Q13" s="130">
        <f t="shared" si="3"/>
        <v>0.37480000000000002</v>
      </c>
      <c r="R13" s="118">
        <f t="shared" si="4"/>
        <v>0.37480000000000002</v>
      </c>
      <c r="S13" s="118">
        <f t="shared" si="11"/>
        <v>0</v>
      </c>
      <c r="T13" s="134">
        <f t="shared" si="12"/>
        <v>0.37480000000000002</v>
      </c>
      <c r="U13" s="135">
        <f t="shared" si="13"/>
        <v>0</v>
      </c>
    </row>
    <row r="14" spans="1:36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150">
        <f t="shared" si="0"/>
        <v>45309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0</v>
      </c>
      <c r="L14" s="118">
        <f t="shared" si="7"/>
        <v>0.37480000000000002</v>
      </c>
      <c r="M14" s="118">
        <f t="shared" si="2"/>
        <v>0.37480000000000002</v>
      </c>
      <c r="N14" s="118">
        <f t="shared" si="8"/>
        <v>0</v>
      </c>
      <c r="O14" s="133">
        <f t="shared" si="9"/>
        <v>0.37480000000000002</v>
      </c>
      <c r="P14" s="133">
        <f t="shared" si="10"/>
        <v>0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0</v>
      </c>
      <c r="T14" s="134">
        <f t="shared" si="12"/>
        <v>0.37480000000000002</v>
      </c>
      <c r="U14" s="135">
        <f t="shared" si="13"/>
        <v>0</v>
      </c>
    </row>
    <row r="15" spans="1:36" ht="15" x14ac:dyDescent="0.25">
      <c r="A15" s="16" t="s">
        <v>42</v>
      </c>
      <c r="B15" s="4">
        <v>0</v>
      </c>
      <c r="C15" s="16" t="s">
        <v>45</v>
      </c>
      <c r="D15" s="4">
        <v>0</v>
      </c>
      <c r="E15" s="16" t="s">
        <v>45</v>
      </c>
      <c r="F15" s="12">
        <v>0</v>
      </c>
      <c r="H15" s="150">
        <f t="shared" si="0"/>
        <v>58876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0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0</v>
      </c>
      <c r="O15" s="133">
        <f t="shared" si="9"/>
        <v>0.37480000000000002</v>
      </c>
      <c r="P15" s="133">
        <f t="shared" si="10"/>
        <v>0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0</v>
      </c>
      <c r="T15" s="134">
        <f t="shared" si="12"/>
        <v>0.37480000000000002</v>
      </c>
      <c r="U15" s="135">
        <f t="shared" si="13"/>
        <v>0</v>
      </c>
    </row>
    <row r="16" spans="1:36" ht="15" x14ac:dyDescent="0.25">
      <c r="A16" s="14" t="s">
        <v>50</v>
      </c>
      <c r="B16" s="5">
        <v>0</v>
      </c>
      <c r="C16" s="14" t="s">
        <v>56</v>
      </c>
      <c r="D16" s="5">
        <v>0</v>
      </c>
      <c r="E16" s="14" t="s">
        <v>56</v>
      </c>
      <c r="F16" s="7">
        <v>0</v>
      </c>
      <c r="H16" s="150">
        <f t="shared" si="0"/>
        <v>76818</v>
      </c>
      <c r="I16" s="151">
        <f t="shared" si="5"/>
        <v>0.495</v>
      </c>
      <c r="J16" s="118">
        <f t="shared" si="1"/>
        <v>0.495</v>
      </c>
      <c r="K16" s="118">
        <f t="shared" si="6"/>
        <v>0</v>
      </c>
      <c r="L16" s="118">
        <f t="shared" si="7"/>
        <v>0.495</v>
      </c>
      <c r="M16" s="118">
        <f t="shared" si="2"/>
        <v>0.495</v>
      </c>
      <c r="N16" s="118">
        <f t="shared" si="8"/>
        <v>0</v>
      </c>
      <c r="O16" s="133">
        <f t="shared" si="9"/>
        <v>0.495</v>
      </c>
      <c r="P16" s="133">
        <f t="shared" si="10"/>
        <v>0</v>
      </c>
      <c r="Q16" s="130">
        <f t="shared" si="3"/>
        <v>0.495</v>
      </c>
      <c r="R16" s="118">
        <f t="shared" si="4"/>
        <v>0.495</v>
      </c>
      <c r="S16" s="118">
        <f t="shared" si="11"/>
        <v>0</v>
      </c>
      <c r="T16" s="134">
        <f t="shared" si="12"/>
        <v>0.495</v>
      </c>
      <c r="U16" s="135">
        <f t="shared" si="13"/>
        <v>0</v>
      </c>
    </row>
    <row r="17" spans="1:21" ht="15" x14ac:dyDescent="0.25">
      <c r="A17" s="16" t="s">
        <v>43</v>
      </c>
      <c r="B17" s="4">
        <v>0</v>
      </c>
      <c r="C17" s="16" t="s">
        <v>46</v>
      </c>
      <c r="D17" s="4">
        <v>0</v>
      </c>
      <c r="E17" s="16" t="s">
        <v>46</v>
      </c>
      <c r="F17" s="12">
        <v>0</v>
      </c>
      <c r="H17" s="150">
        <f t="shared" ref="H17:H18" si="14">IFERROR(J74,"")</f>
        <v>139405</v>
      </c>
      <c r="I17" s="151">
        <f t="shared" ref="I17:I18" si="15">IFERROR(ROUND(K74,4),"")</f>
        <v>0.495</v>
      </c>
      <c r="J17" s="118">
        <f>IFERROR(ROUND(IF(N74=1,I17,0),4),"")</f>
        <v>0.495</v>
      </c>
      <c r="K17" s="118">
        <f t="shared" ref="K17:K18" si="16">IFERROR(ROUND(IF(N74=1,SUM(L74:M74),0),4),"")</f>
        <v>0</v>
      </c>
      <c r="L17" s="118">
        <f t="shared" ref="L17:L18" si="17">IFERROR(ROUND(O74,4),"")</f>
        <v>0.495</v>
      </c>
      <c r="M17" s="118">
        <f>IFERROR(ROUND(IF(S74=1,L17,0),4),"")</f>
        <v>0.495</v>
      </c>
      <c r="N17" s="118">
        <f t="shared" ref="N17:N18" si="18">IFERROR(ROUND(IF(S74=1,SUM(P74:R74),0),4),"")</f>
        <v>0</v>
      </c>
      <c r="O17" s="133">
        <f>IFERROR(ROUND(IF(T74=1,L17,0),4),"")</f>
        <v>0.495</v>
      </c>
      <c r="P17" s="133">
        <f>IFERROR(ROUND(IF(T74=1,SUM(P74:R74),0),4),"")</f>
        <v>0</v>
      </c>
      <c r="Q17" s="130">
        <f t="shared" ref="Q17:Q18" si="19">IFERROR(ROUND(U74,4),"")</f>
        <v>0.495</v>
      </c>
      <c r="R17" s="118">
        <f>IFERROR(ROUND(IF(Y74=1,Q17,0),4),"")</f>
        <v>0.495</v>
      </c>
      <c r="S17" s="118">
        <f t="shared" ref="S17:S18" si="20">IFERROR(ROUND(IF(Y74=1,SUM(V74:X74),0),4),"")</f>
        <v>0</v>
      </c>
      <c r="T17" s="134">
        <f>IFERROR(ROUND(IF(Z74=1,Q17,0),4),"")</f>
        <v>0.495</v>
      </c>
      <c r="U17" s="135">
        <f>IFERROR(ROUND(IF(Z74=1,SUM(V74:X74),0),4),"")</f>
        <v>0</v>
      </c>
    </row>
    <row r="18" spans="1:21" ht="15" x14ac:dyDescent="0.25">
      <c r="A18" s="14" t="s">
        <v>51</v>
      </c>
      <c r="B18" s="5">
        <v>0</v>
      </c>
      <c r="C18" s="14" t="s">
        <v>57</v>
      </c>
      <c r="D18" s="5">
        <v>0</v>
      </c>
      <c r="E18" s="14" t="s">
        <v>57</v>
      </c>
      <c r="F18" s="7">
        <v>0</v>
      </c>
      <c r="H18" s="150" t="str">
        <f t="shared" si="14"/>
        <v/>
      </c>
      <c r="I18" s="151" t="str">
        <f t="shared" si="15"/>
        <v/>
      </c>
      <c r="J18" s="118" t="str">
        <f>IFERROR(ROUND(IF(N75=1,I18,0),4),"")</f>
        <v/>
      </c>
      <c r="K18" s="118" t="str">
        <f t="shared" si="16"/>
        <v/>
      </c>
      <c r="L18" s="118" t="str">
        <f t="shared" si="17"/>
        <v/>
      </c>
      <c r="M18" s="118" t="str">
        <f>IFERROR(ROUND(IF(S75=1,L18,0),4),"")</f>
        <v/>
      </c>
      <c r="N18" s="118" t="str">
        <f t="shared" si="18"/>
        <v/>
      </c>
      <c r="O18" s="133" t="str">
        <f t="shared" ref="O18:O20" si="21">IFERROR(ROUND(IF(T75=1,L18,0),4),"")</f>
        <v/>
      </c>
      <c r="P18" s="133" t="str">
        <f t="shared" ref="P18:P20" si="22">IFERROR(ROUND(IF(T75=1,SUM(P75:R75),0),4),"")</f>
        <v/>
      </c>
      <c r="Q18" s="130" t="str">
        <f t="shared" si="19"/>
        <v/>
      </c>
      <c r="R18" s="118" t="str">
        <f>IFERROR(ROUND(IF(Y75=1,Q18,0),4),"")</f>
        <v/>
      </c>
      <c r="S18" s="118" t="str">
        <f t="shared" si="20"/>
        <v/>
      </c>
      <c r="T18" s="134" t="str">
        <f t="shared" ref="T18:T20" si="23">IFERROR(ROUND(IF(Z75=1,Q18,0),4),"")</f>
        <v/>
      </c>
      <c r="U18" s="135" t="str">
        <f t="shared" ref="U18:U20" si="24">IFERROR(ROUND(IF(Z75=1,SUM(V75:X75),0),4),"")</f>
        <v/>
      </c>
    </row>
    <row r="19" spans="1:21" ht="15" x14ac:dyDescent="0.25">
      <c r="A19" s="14" t="s">
        <v>44</v>
      </c>
      <c r="B19" s="4">
        <v>0</v>
      </c>
      <c r="C19" s="14" t="s">
        <v>47</v>
      </c>
      <c r="D19" s="4">
        <v>0</v>
      </c>
      <c r="E19" s="14" t="s">
        <v>47</v>
      </c>
      <c r="F19" s="12">
        <v>0</v>
      </c>
      <c r="H19" s="150" t="str">
        <f>IFERROR(J76,"")</f>
        <v/>
      </c>
      <c r="I19" s="151" t="str">
        <f>IFERROR(ROUND(K76,4),"")</f>
        <v/>
      </c>
      <c r="J19" s="118" t="str">
        <f>IFERROR(ROUND(IF(N76=1,I19,0),4),"")</f>
        <v/>
      </c>
      <c r="K19" s="118" t="str">
        <f>IFERROR(ROUND(IF(N76=1,SUM(L76:M76),0),4),"")</f>
        <v/>
      </c>
      <c r="L19" s="118" t="str">
        <f>IFERROR(ROUND(O76,4),"")</f>
        <v/>
      </c>
      <c r="M19" s="118" t="str">
        <f>IFERROR(ROUND(IF(S76=1,L19,0),4),"")</f>
        <v/>
      </c>
      <c r="N19" s="118" t="str">
        <f>IFERROR(ROUND(IF(S76=1,SUM(P76:R76),0),4),"")</f>
        <v/>
      </c>
      <c r="O19" s="133" t="str">
        <f t="shared" si="21"/>
        <v/>
      </c>
      <c r="P19" s="133" t="str">
        <f t="shared" si="22"/>
        <v/>
      </c>
      <c r="Q19" s="130" t="str">
        <f>IFERROR(ROUND(U76,4),"")</f>
        <v/>
      </c>
      <c r="R19" s="118" t="str">
        <f>IFERROR(ROUND(IF(Y76=1,Q19,0),4),"")</f>
        <v/>
      </c>
      <c r="S19" s="118" t="str">
        <f>IFERROR(ROUND(IF(Y76=1,SUM(V76:X76),0),4),"")</f>
        <v/>
      </c>
      <c r="T19" s="134" t="str">
        <f t="shared" si="23"/>
        <v/>
      </c>
      <c r="U19" s="135" t="str">
        <f t="shared" si="24"/>
        <v/>
      </c>
    </row>
    <row r="20" spans="1:21" ht="15" x14ac:dyDescent="0.25">
      <c r="A20" s="14" t="s">
        <v>52</v>
      </c>
      <c r="B20" s="5">
        <v>0</v>
      </c>
      <c r="C20" s="14" t="s">
        <v>58</v>
      </c>
      <c r="D20" s="5">
        <v>0</v>
      </c>
      <c r="E20" s="14" t="s">
        <v>58</v>
      </c>
      <c r="F20" s="7">
        <v>0</v>
      </c>
      <c r="H20" s="150" t="str">
        <f>IFERROR(J77,"")</f>
        <v/>
      </c>
      <c r="I20" s="151" t="str">
        <f>IFERROR(ROUND(K77,4),"")</f>
        <v/>
      </c>
      <c r="J20" s="118" t="str">
        <f>IFERROR(ROUND(IF(N77=1,I20,0),4),"")</f>
        <v/>
      </c>
      <c r="K20" s="118" t="str">
        <f>IFERROR(ROUND(IF(N77=1,SUM(L77:M77),0),4),"")</f>
        <v/>
      </c>
      <c r="L20" s="118" t="str">
        <f>IFERROR(ROUND(O77,4),"")</f>
        <v/>
      </c>
      <c r="M20" s="118" t="str">
        <f>IFERROR(ROUND(IF(S77=1,L20,0),4),"")</f>
        <v/>
      </c>
      <c r="N20" s="118" t="str">
        <f>IFERROR(ROUND(IF(S77=1,SUM(P77:R77),0),4),"")</f>
        <v/>
      </c>
      <c r="O20" s="133" t="str">
        <f t="shared" si="21"/>
        <v/>
      </c>
      <c r="P20" s="133" t="str">
        <f t="shared" si="22"/>
        <v/>
      </c>
      <c r="Q20" s="130" t="str">
        <f>IFERROR(ROUND(U77,4),"")</f>
        <v/>
      </c>
      <c r="R20" s="118" t="str">
        <f>IFERROR(ROUND(IF(Y77=1,Q20,0),4),"")</f>
        <v/>
      </c>
      <c r="S20" s="118" t="str">
        <f>IFERROR(ROUND(IF(Y77=1,SUM(V77:X77),0),4),"")</f>
        <v/>
      </c>
      <c r="T20" s="134" t="str">
        <f t="shared" si="23"/>
        <v/>
      </c>
      <c r="U20" s="135" t="str">
        <f t="shared" si="24"/>
        <v/>
      </c>
    </row>
    <row r="21" spans="1:21" ht="15" x14ac:dyDescent="0.25">
      <c r="A21" s="16" t="s">
        <v>54</v>
      </c>
      <c r="B21" s="4">
        <v>0</v>
      </c>
      <c r="C21" s="10" t="s">
        <v>55</v>
      </c>
      <c r="D21" s="4">
        <v>0</v>
      </c>
      <c r="E21" s="10" t="s">
        <v>55</v>
      </c>
      <c r="F21" s="12">
        <v>0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0</v>
      </c>
      <c r="C27" s="9" t="s">
        <v>174</v>
      </c>
      <c r="D27" s="5">
        <v>0</v>
      </c>
      <c r="E27" s="9" t="s">
        <v>174</v>
      </c>
      <c r="F27" s="7">
        <v>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0</v>
      </c>
      <c r="C30" s="10" t="s">
        <v>177</v>
      </c>
      <c r="D30" s="4">
        <v>0</v>
      </c>
      <c r="E30" s="10" t="s">
        <v>177</v>
      </c>
      <c r="F30" s="12">
        <v>0</v>
      </c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7" x14ac:dyDescent="0.2">
      <c r="H60" s="141" t="s">
        <v>86</v>
      </c>
    </row>
    <row r="61" spans="8:27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7" x14ac:dyDescent="0.2">
      <c r="K62" s="121" t="s">
        <v>38</v>
      </c>
      <c r="O62" s="121" t="s">
        <v>69</v>
      </c>
      <c r="U62" s="121" t="s">
        <v>70</v>
      </c>
    </row>
    <row r="63" spans="8:27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  <c r="AA63" s="20"/>
    </row>
    <row r="64" spans="8:27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8.1699999999999995E-2</v>
      </c>
      <c r="L64" s="121">
        <f t="shared" si="25"/>
        <v>0</v>
      </c>
      <c r="M64" s="121">
        <f t="shared" si="25"/>
        <v>0</v>
      </c>
      <c r="N64" s="121">
        <f t="shared" si="25"/>
        <v>1</v>
      </c>
      <c r="O64" s="121">
        <f t="shared" si="25"/>
        <v>8.1699999999999995E-2</v>
      </c>
      <c r="P64" s="121">
        <f t="shared" si="25"/>
        <v>0</v>
      </c>
      <c r="Q64" s="121">
        <f t="shared" si="25"/>
        <v>0</v>
      </c>
      <c r="R64" s="121">
        <f t="shared" si="25"/>
        <v>0</v>
      </c>
      <c r="S64" s="121">
        <f t="shared" si="25"/>
        <v>1</v>
      </c>
      <c r="T64" s="121">
        <f t="shared" si="25"/>
        <v>1</v>
      </c>
      <c r="U64" s="121">
        <f t="shared" si="25"/>
        <v>8.1699999999999995E-2</v>
      </c>
      <c r="V64" s="121">
        <f t="shared" si="25"/>
        <v>0</v>
      </c>
      <c r="W64">
        <f t="shared" si="25"/>
        <v>0</v>
      </c>
      <c r="X64">
        <f t="shared" si="25"/>
        <v>0</v>
      </c>
      <c r="Y64">
        <f t="shared" si="25"/>
        <v>1</v>
      </c>
      <c r="Z64" s="20">
        <f>VLOOKUP($H64,$H$82:$Z$95,Z$61,0)</f>
        <v>1</v>
      </c>
      <c r="AA64" s="20"/>
    </row>
    <row r="65" spans="8:27" x14ac:dyDescent="0.2">
      <c r="H65" s="121">
        <v>2</v>
      </c>
      <c r="I65" s="121" t="str">
        <f t="shared" ref="I65:Y77" si="26">IF(VLOOKUP($H65,$H$82:$Y$95,I$61,0)="",I64,VLOOKUP($H65,$H$82:$Y$95,I$61,0))</f>
        <v>grens ark 1</v>
      </c>
      <c r="J65" s="121">
        <f t="shared" si="26"/>
        <v>13144</v>
      </c>
      <c r="K65" s="121">
        <f t="shared" si="26"/>
        <v>8.1699999999999995E-2</v>
      </c>
      <c r="L65" s="121">
        <f t="shared" si="26"/>
        <v>0</v>
      </c>
      <c r="M65" s="121">
        <f t="shared" si="26"/>
        <v>0</v>
      </c>
      <c r="N65" s="121">
        <f t="shared" si="26"/>
        <v>1</v>
      </c>
      <c r="O65" s="121">
        <f t="shared" si="26"/>
        <v>8.1699999999999995E-2</v>
      </c>
      <c r="P65" s="121">
        <f t="shared" si="26"/>
        <v>0</v>
      </c>
      <c r="Q65" s="121">
        <f t="shared" si="26"/>
        <v>0</v>
      </c>
      <c r="R65" s="121">
        <f t="shared" si="26"/>
        <v>0</v>
      </c>
      <c r="S65" s="121">
        <f t="shared" si="26"/>
        <v>1</v>
      </c>
      <c r="T65" s="121">
        <f t="shared" si="26"/>
        <v>1</v>
      </c>
      <c r="U65" s="121">
        <f t="shared" si="26"/>
        <v>8.1699999999999995E-2</v>
      </c>
      <c r="V65" s="121">
        <f t="shared" si="26"/>
        <v>0</v>
      </c>
      <c r="W65">
        <f t="shared" si="26"/>
        <v>0</v>
      </c>
      <c r="X65">
        <f t="shared" si="26"/>
        <v>0</v>
      </c>
      <c r="Y65">
        <f t="shared" si="26"/>
        <v>1</v>
      </c>
      <c r="Z65" s="20">
        <f t="shared" ref="Z65:Z77" si="27">IF(VLOOKUP($H65,$H$82:$Z$95,Z$61,0)="",Z64,VLOOKUP($H65,$H$82:$Z$95,Z$61,0))</f>
        <v>1</v>
      </c>
      <c r="AA65" s="20"/>
    </row>
    <row r="66" spans="8:27" x14ac:dyDescent="0.2">
      <c r="H66" s="121">
        <v>3</v>
      </c>
      <c r="I66" s="121" t="str">
        <f t="shared" si="26"/>
        <v>grens ark 2</v>
      </c>
      <c r="J66" s="121">
        <f t="shared" si="26"/>
        <v>24342</v>
      </c>
      <c r="K66" s="121">
        <f t="shared" si="26"/>
        <v>8.1699999999999995E-2</v>
      </c>
      <c r="L66" s="121">
        <f t="shared" si="26"/>
        <v>0</v>
      </c>
      <c r="M66" s="121">
        <f t="shared" si="26"/>
        <v>0</v>
      </c>
      <c r="N66" s="121">
        <f t="shared" si="26"/>
        <v>1</v>
      </c>
      <c r="O66" s="121">
        <f t="shared" si="26"/>
        <v>8.1699999999999995E-2</v>
      </c>
      <c r="P66" s="121">
        <f t="shared" si="26"/>
        <v>0</v>
      </c>
      <c r="Q66" s="121">
        <f t="shared" si="26"/>
        <v>0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8.1699999999999995E-2</v>
      </c>
      <c r="V66" s="121">
        <f t="shared" si="26"/>
        <v>0</v>
      </c>
      <c r="W66">
        <f t="shared" si="26"/>
        <v>0</v>
      </c>
      <c r="X66">
        <f t="shared" si="26"/>
        <v>0</v>
      </c>
      <c r="Y66">
        <f t="shared" si="26"/>
        <v>1</v>
      </c>
      <c r="Z66" s="20">
        <f t="shared" si="27"/>
        <v>1</v>
      </c>
      <c r="AA66" s="20"/>
    </row>
    <row r="67" spans="8:27" x14ac:dyDescent="0.2">
      <c r="H67" s="121">
        <v>4</v>
      </c>
      <c r="I67" s="121" t="str">
        <f t="shared" si="26"/>
        <v>Start afbouw AHK</v>
      </c>
      <c r="J67" s="121">
        <f t="shared" si="26"/>
        <v>28407</v>
      </c>
      <c r="K67" s="121">
        <f t="shared" si="26"/>
        <v>8.1699999999999995E-2</v>
      </c>
      <c r="L67" s="121">
        <f t="shared" si="26"/>
        <v>0</v>
      </c>
      <c r="M67" s="121">
        <f t="shared" si="26"/>
        <v>0</v>
      </c>
      <c r="N67" s="121">
        <f t="shared" si="26"/>
        <v>1</v>
      </c>
      <c r="O67" s="121">
        <f t="shared" si="26"/>
        <v>8.1699999999999995E-2</v>
      </c>
      <c r="P67" s="121">
        <f t="shared" si="26"/>
        <v>0</v>
      </c>
      <c r="Q67" s="121">
        <f t="shared" si="26"/>
        <v>0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8.1699999999999995E-2</v>
      </c>
      <c r="V67" s="121">
        <f t="shared" si="26"/>
        <v>0</v>
      </c>
      <c r="W67">
        <f t="shared" si="26"/>
        <v>0</v>
      </c>
      <c r="X67">
        <f t="shared" si="26"/>
        <v>0</v>
      </c>
      <c r="Y67">
        <f t="shared" si="26"/>
        <v>1</v>
      </c>
      <c r="Z67" s="20">
        <f t="shared" si="27"/>
        <v>1</v>
      </c>
      <c r="AA67" s="20"/>
    </row>
    <row r="68" spans="8:27" x14ac:dyDescent="0.2">
      <c r="H68" s="121">
        <v>5</v>
      </c>
      <c r="I68" s="121" t="str">
        <f t="shared" si="26"/>
        <v>einde grens IB 1946 of later</v>
      </c>
      <c r="J68" s="121">
        <f t="shared" si="26"/>
        <v>38442</v>
      </c>
      <c r="K68" s="121">
        <f t="shared" si="26"/>
        <v>0.37480000000000002</v>
      </c>
      <c r="L68" s="121">
        <f t="shared" si="26"/>
        <v>0</v>
      </c>
      <c r="M68" s="121">
        <f t="shared" si="26"/>
        <v>0</v>
      </c>
      <c r="N68" s="121">
        <f t="shared" si="26"/>
        <v>1</v>
      </c>
      <c r="O68" s="121">
        <f t="shared" si="26"/>
        <v>8.1699999999999995E-2</v>
      </c>
      <c r="P68" s="121">
        <f t="shared" si="26"/>
        <v>0</v>
      </c>
      <c r="Q68" s="121">
        <f t="shared" si="26"/>
        <v>0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0.37480000000000002</v>
      </c>
      <c r="V68" s="121">
        <f t="shared" si="26"/>
        <v>0</v>
      </c>
      <c r="W68">
        <f t="shared" si="26"/>
        <v>0</v>
      </c>
      <c r="X68">
        <f t="shared" si="26"/>
        <v>0</v>
      </c>
      <c r="Y68">
        <f t="shared" si="26"/>
        <v>1</v>
      </c>
      <c r="Z68" s="20">
        <f t="shared" si="27"/>
        <v>1</v>
      </c>
      <c r="AA68" s="20"/>
    </row>
    <row r="69" spans="8:27" x14ac:dyDescent="0.2">
      <c r="H69" s="121">
        <v>6</v>
      </c>
      <c r="I69" s="121" t="str">
        <f t="shared" si="26"/>
        <v>einde grens IB 1945 of eerder</v>
      </c>
      <c r="J69" s="121">
        <f t="shared" si="26"/>
        <v>40503</v>
      </c>
      <c r="K69" s="121">
        <f t="shared" si="26"/>
        <v>0.37480000000000002</v>
      </c>
      <c r="L69" s="121">
        <f t="shared" si="26"/>
        <v>0</v>
      </c>
      <c r="M69" s="121">
        <f t="shared" si="26"/>
        <v>0</v>
      </c>
      <c r="N69" s="121">
        <f t="shared" si="26"/>
        <v>1</v>
      </c>
      <c r="O69" s="121">
        <f t="shared" si="26"/>
        <v>0.37480000000000002</v>
      </c>
      <c r="P69" s="121">
        <f t="shared" si="26"/>
        <v>0</v>
      </c>
      <c r="Q69" s="121">
        <f t="shared" si="26"/>
        <v>0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0.37480000000000002</v>
      </c>
      <c r="V69" s="121">
        <f t="shared" si="26"/>
        <v>0</v>
      </c>
      <c r="W69">
        <f t="shared" si="26"/>
        <v>0</v>
      </c>
      <c r="X69">
        <f t="shared" si="26"/>
        <v>0</v>
      </c>
      <c r="Y69">
        <f t="shared" si="26"/>
        <v>1</v>
      </c>
      <c r="Z69" s="20">
        <f t="shared" si="27"/>
        <v>1</v>
      </c>
      <c r="AA69" s="20"/>
    </row>
    <row r="70" spans="8:27" x14ac:dyDescent="0.2">
      <c r="H70" s="121">
        <v>7</v>
      </c>
      <c r="I70" s="121" t="str">
        <f t="shared" si="26"/>
        <v>grens ark 3</v>
      </c>
      <c r="J70" s="121">
        <f t="shared" si="26"/>
        <v>43072</v>
      </c>
      <c r="K70" s="121">
        <f t="shared" si="26"/>
        <v>0.37480000000000002</v>
      </c>
      <c r="L70" s="121">
        <f t="shared" si="26"/>
        <v>0</v>
      </c>
      <c r="M70" s="121">
        <f t="shared" si="26"/>
        <v>0</v>
      </c>
      <c r="N70" s="121">
        <f t="shared" si="26"/>
        <v>1</v>
      </c>
      <c r="O70" s="121">
        <f t="shared" si="26"/>
        <v>0.37480000000000002</v>
      </c>
      <c r="P70" s="121">
        <f t="shared" si="26"/>
        <v>0</v>
      </c>
      <c r="Q70" s="121">
        <f t="shared" si="26"/>
        <v>0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0.37480000000000002</v>
      </c>
      <c r="V70" s="121">
        <f t="shared" si="26"/>
        <v>0</v>
      </c>
      <c r="W70">
        <f t="shared" si="26"/>
        <v>0</v>
      </c>
      <c r="X70">
        <f t="shared" si="26"/>
        <v>0</v>
      </c>
      <c r="Y70">
        <f t="shared" si="26"/>
        <v>1</v>
      </c>
      <c r="Z70" s="20">
        <f t="shared" si="27"/>
        <v>1</v>
      </c>
      <c r="AA70" s="20"/>
    </row>
    <row r="71" spans="8:27" x14ac:dyDescent="0.2">
      <c r="H71" s="121">
        <v>8</v>
      </c>
      <c r="I71" s="121" t="str">
        <f t="shared" si="26"/>
        <v>Afbouw Ouk Start</v>
      </c>
      <c r="J71" s="121">
        <f t="shared" si="26"/>
        <v>45309</v>
      </c>
      <c r="K71" s="121">
        <f t="shared" si="26"/>
        <v>0.37480000000000002</v>
      </c>
      <c r="L71" s="121">
        <f t="shared" si="26"/>
        <v>0</v>
      </c>
      <c r="M71" s="121">
        <f t="shared" si="26"/>
        <v>0</v>
      </c>
      <c r="N71" s="121">
        <f t="shared" si="26"/>
        <v>1</v>
      </c>
      <c r="O71" s="121">
        <f t="shared" si="26"/>
        <v>0.37480000000000002</v>
      </c>
      <c r="P71" s="121">
        <f t="shared" si="26"/>
        <v>0</v>
      </c>
      <c r="Q71" s="121">
        <f t="shared" si="26"/>
        <v>0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0</v>
      </c>
      <c r="W71">
        <f t="shared" si="26"/>
        <v>0</v>
      </c>
      <c r="X71">
        <f t="shared" si="26"/>
        <v>0</v>
      </c>
      <c r="Y71">
        <f t="shared" si="26"/>
        <v>1</v>
      </c>
      <c r="Z71" s="20">
        <f t="shared" si="27"/>
        <v>1</v>
      </c>
      <c r="AA71" s="20"/>
    </row>
    <row r="72" spans="8:27" x14ac:dyDescent="0.2">
      <c r="H72" s="121">
        <v>9</v>
      </c>
      <c r="I72" s="121" t="str">
        <f t="shared" si="26"/>
        <v>Afbouw Ouk Einde</v>
      </c>
      <c r="J72" s="121">
        <f t="shared" si="26"/>
        <v>58876</v>
      </c>
      <c r="K72" s="121">
        <f t="shared" si="26"/>
        <v>0.37480000000000002</v>
      </c>
      <c r="L72" s="121">
        <f t="shared" si="26"/>
        <v>0</v>
      </c>
      <c r="M72" s="121">
        <f t="shared" si="26"/>
        <v>0</v>
      </c>
      <c r="N72" s="121">
        <f t="shared" si="26"/>
        <v>1</v>
      </c>
      <c r="O72" s="121">
        <f t="shared" si="26"/>
        <v>0.37480000000000002</v>
      </c>
      <c r="P72" s="121">
        <f t="shared" si="26"/>
        <v>0</v>
      </c>
      <c r="Q72" s="121">
        <f t="shared" si="26"/>
        <v>0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0</v>
      </c>
      <c r="W72">
        <f t="shared" si="26"/>
        <v>0</v>
      </c>
      <c r="X72">
        <f t="shared" si="26"/>
        <v>0</v>
      </c>
      <c r="Y72">
        <f t="shared" si="26"/>
        <v>1</v>
      </c>
      <c r="Z72" s="20">
        <f t="shared" si="27"/>
        <v>1</v>
      </c>
      <c r="AA72" s="20"/>
    </row>
    <row r="73" spans="8:27" x14ac:dyDescent="0.2">
      <c r="H73" s="121">
        <v>10</v>
      </c>
      <c r="I73" s="121" t="str">
        <f t="shared" si="26"/>
        <v>einde grens IB</v>
      </c>
      <c r="J73" s="121">
        <f t="shared" si="26"/>
        <v>76818</v>
      </c>
      <c r="K73" s="121">
        <f t="shared" si="26"/>
        <v>0.495</v>
      </c>
      <c r="L73" s="121">
        <f t="shared" si="26"/>
        <v>0</v>
      </c>
      <c r="M73" s="121">
        <f t="shared" si="26"/>
        <v>0</v>
      </c>
      <c r="N73" s="121">
        <f t="shared" si="26"/>
        <v>1</v>
      </c>
      <c r="O73" s="121">
        <f t="shared" si="26"/>
        <v>0.495</v>
      </c>
      <c r="P73" s="121">
        <f t="shared" si="26"/>
        <v>0</v>
      </c>
      <c r="Q73" s="121">
        <f t="shared" si="26"/>
        <v>0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0.495</v>
      </c>
      <c r="V73" s="121">
        <f t="shared" si="26"/>
        <v>0</v>
      </c>
      <c r="W73">
        <f t="shared" si="26"/>
        <v>0</v>
      </c>
      <c r="X73">
        <f t="shared" si="26"/>
        <v>0</v>
      </c>
      <c r="Y73">
        <f t="shared" si="26"/>
        <v>1</v>
      </c>
      <c r="Z73" s="20">
        <f t="shared" si="27"/>
        <v>1</v>
      </c>
      <c r="AA73" s="20"/>
    </row>
    <row r="74" spans="8:27" x14ac:dyDescent="0.2">
      <c r="H74" s="121">
        <v>11</v>
      </c>
      <c r="I74" s="121" t="str">
        <f t="shared" si="26"/>
        <v>grens ark 4</v>
      </c>
      <c r="J74" s="121">
        <f t="shared" si="26"/>
        <v>139405</v>
      </c>
      <c r="K74" s="121">
        <f t="shared" si="26"/>
        <v>0.495</v>
      </c>
      <c r="L74" s="121">
        <f t="shared" si="26"/>
        <v>0</v>
      </c>
      <c r="M74" s="121">
        <f t="shared" si="26"/>
        <v>0</v>
      </c>
      <c r="N74" s="121">
        <f t="shared" si="26"/>
        <v>1</v>
      </c>
      <c r="O74" s="121">
        <f t="shared" si="26"/>
        <v>0.495</v>
      </c>
      <c r="P74" s="121">
        <f t="shared" si="26"/>
        <v>0</v>
      </c>
      <c r="Q74" s="121">
        <f t="shared" si="26"/>
        <v>0</v>
      </c>
      <c r="R74" s="121">
        <f t="shared" si="26"/>
        <v>0</v>
      </c>
      <c r="S74" s="121">
        <f t="shared" si="26"/>
        <v>1</v>
      </c>
      <c r="T74" s="121">
        <f t="shared" si="26"/>
        <v>1</v>
      </c>
      <c r="U74" s="121">
        <f t="shared" si="26"/>
        <v>0.495</v>
      </c>
      <c r="V74" s="121">
        <f t="shared" si="26"/>
        <v>0</v>
      </c>
      <c r="W74">
        <f t="shared" si="26"/>
        <v>0</v>
      </c>
      <c r="X74">
        <f t="shared" si="26"/>
        <v>0</v>
      </c>
      <c r="Y74">
        <f t="shared" si="26"/>
        <v>1</v>
      </c>
      <c r="Z74" s="20">
        <f t="shared" si="27"/>
        <v>1</v>
      </c>
      <c r="AA74" s="20"/>
    </row>
    <row r="75" spans="8:27" x14ac:dyDescent="0.2">
      <c r="H75" s="121">
        <v>12</v>
      </c>
      <c r="I75" s="121" t="e">
        <f t="shared" si="26"/>
        <v>#N/A</v>
      </c>
      <c r="J75" s="121" t="e">
        <f t="shared" si="26"/>
        <v>#N/A</v>
      </c>
      <c r="K75" s="121" t="e">
        <f t="shared" si="26"/>
        <v>#N/A</v>
      </c>
      <c r="L75" s="121" t="e">
        <f t="shared" si="26"/>
        <v>#N/A</v>
      </c>
      <c r="M75" s="121" t="e">
        <f t="shared" si="26"/>
        <v>#N/A</v>
      </c>
      <c r="N75" s="121" t="e">
        <f t="shared" si="26"/>
        <v>#N/A</v>
      </c>
      <c r="O75" s="121" t="e">
        <f t="shared" si="26"/>
        <v>#N/A</v>
      </c>
      <c r="P75" s="121" t="e">
        <f t="shared" si="26"/>
        <v>#N/A</v>
      </c>
      <c r="Q75" s="121" t="e">
        <f t="shared" si="26"/>
        <v>#N/A</v>
      </c>
      <c r="R75" s="121" t="e">
        <f t="shared" si="26"/>
        <v>#N/A</v>
      </c>
      <c r="S75" s="121" t="e">
        <f t="shared" si="26"/>
        <v>#N/A</v>
      </c>
      <c r="T75" s="121" t="e">
        <f t="shared" si="26"/>
        <v>#N/A</v>
      </c>
      <c r="U75" s="121" t="e">
        <f t="shared" si="26"/>
        <v>#N/A</v>
      </c>
      <c r="V75" s="121" t="e">
        <f t="shared" si="26"/>
        <v>#N/A</v>
      </c>
      <c r="W75" t="e">
        <f t="shared" si="26"/>
        <v>#N/A</v>
      </c>
      <c r="X75" t="e">
        <f t="shared" si="26"/>
        <v>#N/A</v>
      </c>
      <c r="Y75" t="e">
        <f t="shared" si="26"/>
        <v>#N/A</v>
      </c>
      <c r="Z75" s="20" t="e">
        <f t="shared" si="27"/>
        <v>#N/A</v>
      </c>
      <c r="AA75" s="20"/>
    </row>
    <row r="76" spans="8:27" x14ac:dyDescent="0.2">
      <c r="H76" s="121">
        <v>13</v>
      </c>
      <c r="I76" s="121" t="e">
        <f t="shared" si="26"/>
        <v>#N/A</v>
      </c>
      <c r="J76" s="121" t="e">
        <f t="shared" si="26"/>
        <v>#N/A</v>
      </c>
      <c r="K76" s="121" t="e">
        <f t="shared" si="26"/>
        <v>#N/A</v>
      </c>
      <c r="L76" s="121" t="e">
        <f t="shared" si="26"/>
        <v>#N/A</v>
      </c>
      <c r="M76" s="121" t="e">
        <f t="shared" si="26"/>
        <v>#N/A</v>
      </c>
      <c r="N76" s="121" t="e">
        <f t="shared" si="26"/>
        <v>#N/A</v>
      </c>
      <c r="O76" s="121" t="e">
        <f t="shared" si="26"/>
        <v>#N/A</v>
      </c>
      <c r="P76" s="121" t="e">
        <f t="shared" si="26"/>
        <v>#N/A</v>
      </c>
      <c r="Q76" s="121" t="e">
        <f t="shared" si="26"/>
        <v>#N/A</v>
      </c>
      <c r="R76" s="121" t="e">
        <f t="shared" si="26"/>
        <v>#N/A</v>
      </c>
      <c r="S76" s="121" t="e">
        <f t="shared" si="26"/>
        <v>#N/A</v>
      </c>
      <c r="T76" s="121" t="e">
        <f t="shared" si="26"/>
        <v>#N/A</v>
      </c>
      <c r="U76" s="121" t="e">
        <f t="shared" si="26"/>
        <v>#N/A</v>
      </c>
      <c r="V76" s="121" t="e">
        <f t="shared" si="26"/>
        <v>#N/A</v>
      </c>
      <c r="W76" t="e">
        <f t="shared" si="26"/>
        <v>#N/A</v>
      </c>
      <c r="X76" t="e">
        <f t="shared" si="26"/>
        <v>#N/A</v>
      </c>
      <c r="Y76" t="e">
        <f t="shared" si="26"/>
        <v>#N/A</v>
      </c>
      <c r="Z76" s="20" t="e">
        <f t="shared" si="27"/>
        <v>#N/A</v>
      </c>
      <c r="AA76" s="20"/>
    </row>
    <row r="77" spans="8:27" x14ac:dyDescent="0.2">
      <c r="H77" s="121">
        <v>14</v>
      </c>
      <c r="I77" s="121" t="e">
        <f t="shared" si="26"/>
        <v>#N/A</v>
      </c>
      <c r="J77" s="121" t="e">
        <f t="shared" si="26"/>
        <v>#N/A</v>
      </c>
      <c r="K77" s="121" t="e">
        <f t="shared" si="26"/>
        <v>#N/A</v>
      </c>
      <c r="L77" s="121" t="e">
        <f t="shared" si="26"/>
        <v>#N/A</v>
      </c>
      <c r="M77" s="121" t="e">
        <f t="shared" si="26"/>
        <v>#N/A</v>
      </c>
      <c r="N77" s="121" t="e">
        <f t="shared" si="26"/>
        <v>#N/A</v>
      </c>
      <c r="O77" s="121" t="e">
        <f t="shared" si="26"/>
        <v>#N/A</v>
      </c>
      <c r="P77" s="121" t="e">
        <f t="shared" si="26"/>
        <v>#N/A</v>
      </c>
      <c r="Q77" s="121" t="e">
        <f t="shared" si="26"/>
        <v>#N/A</v>
      </c>
      <c r="R77" s="121" t="e">
        <f t="shared" si="26"/>
        <v>#N/A</v>
      </c>
      <c r="S77" s="121" t="e">
        <f t="shared" si="26"/>
        <v>#N/A</v>
      </c>
      <c r="T77" s="121" t="e">
        <f t="shared" si="26"/>
        <v>#N/A</v>
      </c>
      <c r="U77" s="121" t="e">
        <f t="shared" si="26"/>
        <v>#N/A</v>
      </c>
      <c r="V77" s="121" t="e">
        <f t="shared" si="26"/>
        <v>#N/A</v>
      </c>
      <c r="W77" t="e">
        <f t="shared" si="26"/>
        <v>#N/A</v>
      </c>
      <c r="X77" t="e">
        <f t="shared" si="26"/>
        <v>#N/A</v>
      </c>
      <c r="Y77" t="e">
        <f t="shared" si="26"/>
        <v>#N/A</v>
      </c>
      <c r="Z77" s="20" t="e">
        <f t="shared" si="27"/>
        <v>#N/A</v>
      </c>
      <c r="AA77" s="20"/>
    </row>
    <row r="78" spans="8:27" x14ac:dyDescent="0.2">
      <c r="Z78" s="20"/>
      <c r="AA78" s="20"/>
    </row>
    <row r="79" spans="8:27" x14ac:dyDescent="0.2">
      <c r="H79" s="141" t="s">
        <v>71</v>
      </c>
      <c r="Z79" s="20"/>
      <c r="AA79" s="20"/>
    </row>
    <row r="80" spans="8:27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  <c r="AA80" s="20"/>
    </row>
    <row r="81" spans="8:27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  <c r="AA81" s="20"/>
    </row>
    <row r="82" spans="8:27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8.1699999999999995E-2</v>
      </c>
      <c r="L82" s="166"/>
      <c r="M82" s="166">
        <f>-B15</f>
        <v>0</v>
      </c>
      <c r="N82" s="167">
        <f>IF($H$83=$H$82,1,"")</f>
        <v>1</v>
      </c>
      <c r="O82" s="165">
        <f>D8/100</f>
        <v>8.1699999999999995E-2</v>
      </c>
      <c r="P82" s="166"/>
      <c r="Q82" s="166">
        <f>-D15</f>
        <v>0</v>
      </c>
      <c r="R82" s="166"/>
      <c r="S82" s="178">
        <f>IF($H$87=$H$82,1,"")</f>
        <v>1</v>
      </c>
      <c r="T82" s="179">
        <f>IF($H$88=$H$82,1,"")</f>
        <v>1</v>
      </c>
      <c r="U82" s="165">
        <f>F8/100</f>
        <v>8.1699999999999995E-2</v>
      </c>
      <c r="V82" s="166"/>
      <c r="W82" s="31">
        <f>-F15</f>
        <v>0</v>
      </c>
      <c r="X82" s="30"/>
      <c r="Y82" s="102">
        <f>IF($H$87=$H$82,1,"")</f>
        <v>1</v>
      </c>
      <c r="Z82" s="186">
        <f>IF($H$88=$H$82,1,"")</f>
        <v>1</v>
      </c>
      <c r="AA82" s="20"/>
    </row>
    <row r="83" spans="8:27" x14ac:dyDescent="0.2">
      <c r="H83" s="163">
        <f t="shared" ref="H83:H87" si="28">ROUND(SUMPRODUCT((J83&gt;=$J$82:$J$95)/COUNTIF($J$82:$J$95,$J$82:$J$95)),)</f>
        <v>1</v>
      </c>
      <c r="I83" s="140" t="s">
        <v>65</v>
      </c>
      <c r="J83" s="164">
        <f>J99</f>
        <v>0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>
        <f>IF($H$87=$H$83,1,"")</f>
        <v>1</v>
      </c>
      <c r="T83" s="179">
        <f>IF($H$88=$H$83,1,"")</f>
        <v>1</v>
      </c>
      <c r="U83" s="165"/>
      <c r="V83" s="166"/>
      <c r="W83" s="31"/>
      <c r="X83" s="30"/>
      <c r="Y83" s="102">
        <f>IF($H$87=$H$83,1,"")</f>
        <v>1</v>
      </c>
      <c r="Z83" s="93">
        <f>IF($H$88=$H$83,1,"")</f>
        <v>1</v>
      </c>
    </row>
    <row r="84" spans="8:27" x14ac:dyDescent="0.2">
      <c r="H84" s="163">
        <f t="shared" si="28"/>
        <v>2</v>
      </c>
      <c r="I84" s="168" t="s">
        <v>169</v>
      </c>
      <c r="J84" s="164">
        <f>J111</f>
        <v>13144</v>
      </c>
      <c r="K84" s="165"/>
      <c r="L84" s="166"/>
      <c r="M84" s="166">
        <f>-B17</f>
        <v>0</v>
      </c>
      <c r="N84" s="169"/>
      <c r="O84" s="165"/>
      <c r="P84" s="166"/>
      <c r="Q84" s="166">
        <f>-D17</f>
        <v>0</v>
      </c>
      <c r="R84" s="166"/>
      <c r="S84" s="180"/>
      <c r="T84" s="166"/>
      <c r="U84" s="165"/>
      <c r="V84" s="166"/>
      <c r="W84" s="31">
        <f>-F17</f>
        <v>0</v>
      </c>
      <c r="X84" s="30"/>
      <c r="Y84" s="30"/>
      <c r="Z84" s="32"/>
    </row>
    <row r="85" spans="8:27" x14ac:dyDescent="0.2">
      <c r="H85" s="163">
        <f t="shared" si="28"/>
        <v>3</v>
      </c>
      <c r="I85" s="168" t="s">
        <v>170</v>
      </c>
      <c r="J85" s="164">
        <f>J112</f>
        <v>24342</v>
      </c>
      <c r="K85" s="165"/>
      <c r="L85" s="166"/>
      <c r="M85" s="166">
        <f>-B19</f>
        <v>0</v>
      </c>
      <c r="N85" s="169"/>
      <c r="O85" s="165"/>
      <c r="P85" s="166"/>
      <c r="Q85" s="166">
        <f>-D19</f>
        <v>0</v>
      </c>
      <c r="R85" s="166"/>
      <c r="S85" s="180"/>
      <c r="T85" s="166"/>
      <c r="U85" s="165"/>
      <c r="V85" s="166"/>
      <c r="W85" s="31">
        <f>-F19</f>
        <v>0</v>
      </c>
      <c r="X85" s="30"/>
      <c r="Y85" s="30"/>
      <c r="Z85" s="32"/>
    </row>
    <row r="86" spans="8:27" x14ac:dyDescent="0.2">
      <c r="H86" s="163">
        <f t="shared" si="28"/>
        <v>4</v>
      </c>
      <c r="I86" s="170" t="s">
        <v>160</v>
      </c>
      <c r="J86" s="164">
        <f>B28+1</f>
        <v>28407</v>
      </c>
      <c r="K86" s="165"/>
      <c r="L86" s="166">
        <f>B30</f>
        <v>0</v>
      </c>
      <c r="M86" s="166"/>
      <c r="N86" s="169"/>
      <c r="O86" s="165"/>
      <c r="P86" s="166">
        <f>D30</f>
        <v>0</v>
      </c>
      <c r="Q86" s="166"/>
      <c r="R86" s="166"/>
      <c r="S86" s="180"/>
      <c r="T86" s="166"/>
      <c r="U86" s="165"/>
      <c r="V86" s="166">
        <f>F30</f>
        <v>0</v>
      </c>
      <c r="W86" s="31"/>
      <c r="X86" s="30"/>
      <c r="Y86" s="30"/>
      <c r="Z86" s="32"/>
    </row>
    <row r="87" spans="8:27" x14ac:dyDescent="0.2">
      <c r="H87" s="163">
        <f t="shared" si="28"/>
        <v>1</v>
      </c>
      <c r="I87" s="140" t="s">
        <v>249</v>
      </c>
      <c r="J87" s="164">
        <f>J101</f>
        <v>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>
        <f>IF($H$88=$H$87,1," ")</f>
        <v>1</v>
      </c>
      <c r="U87" s="165"/>
      <c r="V87" s="166"/>
      <c r="W87" s="31"/>
      <c r="X87" s="30"/>
      <c r="Y87" s="103">
        <v>1</v>
      </c>
      <c r="Z87" s="92">
        <f>IF($H$87=$H$88,1," ")</f>
        <v>1</v>
      </c>
    </row>
    <row r="88" spans="8:27" x14ac:dyDescent="0.2">
      <c r="H88" s="163" cm="1">
        <f t="array" ref="H88">ROUND(SUMPRODUCT((J88&gt;=$J$82:$J$95)/COUNTIF($J$82:$J$95,$J$82:$J$95)),)</f>
        <v>1</v>
      </c>
      <c r="I88" s="140" t="s">
        <v>250</v>
      </c>
      <c r="J88" s="164">
        <f>J106</f>
        <v>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7" x14ac:dyDescent="0.2">
      <c r="H89" s="163">
        <f t="shared" ref="H89:H95" si="29">ROUND(SUMPRODUCT((J89&gt;=$J$82:$J$95)/COUNTIF($J$82:$J$95,$J$82:$J$95)),)</f>
        <v>5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7" x14ac:dyDescent="0.2">
      <c r="H90" s="163">
        <f t="shared" si="29"/>
        <v>6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7" x14ac:dyDescent="0.2">
      <c r="H91" s="163">
        <f t="shared" si="29"/>
        <v>7</v>
      </c>
      <c r="I91" s="168" t="s">
        <v>171</v>
      </c>
      <c r="J91" s="164">
        <f>J113</f>
        <v>43072</v>
      </c>
      <c r="K91" s="165"/>
      <c r="L91" s="166"/>
      <c r="M91" s="166">
        <f>B21</f>
        <v>0</v>
      </c>
      <c r="N91" s="169"/>
      <c r="O91" s="165"/>
      <c r="P91" s="166"/>
      <c r="Q91" s="166">
        <f>D21</f>
        <v>0</v>
      </c>
      <c r="R91" s="166"/>
      <c r="S91" s="180"/>
      <c r="T91" s="166"/>
      <c r="U91" s="165"/>
      <c r="V91" s="166"/>
      <c r="W91" s="31">
        <f>F21</f>
        <v>0</v>
      </c>
      <c r="X91" s="30"/>
      <c r="Y91" s="30"/>
      <c r="Z91" s="32"/>
    </row>
    <row r="92" spans="8:27" x14ac:dyDescent="0.2">
      <c r="H92" s="163">
        <f t="shared" si="29"/>
        <v>8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0</v>
      </c>
      <c r="S92" s="180"/>
      <c r="T92" s="166"/>
      <c r="U92" s="165"/>
      <c r="V92" s="166"/>
      <c r="W92" s="31"/>
      <c r="X92" s="31">
        <f>F33</f>
        <v>0</v>
      </c>
      <c r="Y92" s="31"/>
      <c r="Z92" s="33"/>
    </row>
    <row r="93" spans="8:27" x14ac:dyDescent="0.2">
      <c r="H93" s="163">
        <f t="shared" si="29"/>
        <v>9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7" x14ac:dyDescent="0.2">
      <c r="H94" s="163">
        <f t="shared" si="29"/>
        <v>10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7" x14ac:dyDescent="0.2">
      <c r="H95" s="163">
        <f t="shared" si="29"/>
        <v>11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0</v>
      </c>
    </row>
    <row r="101" spans="9:11" ht="25.5" x14ac:dyDescent="0.2">
      <c r="I101" s="136" t="s">
        <v>247</v>
      </c>
      <c r="J101" s="138">
        <f>IF(J102&lt;K102,J102,IF(J103&lt;K103,J103,J104))</f>
        <v>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0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0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-1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0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0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-1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45" priority="2">
      <formula>B1&lt;&gt;AL1</formula>
    </cfRule>
  </conditionalFormatting>
  <conditionalFormatting sqref="F1">
    <cfRule type="expression" dxfId="4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Blad9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101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8.1699999999999995E-2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8.1699999999999995E-2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8.1699999999999995E-2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150">
        <f t="shared" si="0"/>
        <v>11054</v>
      </c>
      <c r="I8" s="151">
        <f t="shared" ref="I8:I16" si="5">ROUND(K65,4)</f>
        <v>8.1699999999999995E-2</v>
      </c>
      <c r="J8" s="118">
        <f t="shared" si="1"/>
        <v>8.1699999999999995E-2</v>
      </c>
      <c r="K8" s="118">
        <f t="shared" ref="K8:K16" si="6">ROUND(IF(N65=1,SUM(L65:M65),0),4)</f>
        <v>-1.84E-2</v>
      </c>
      <c r="L8" s="118">
        <f t="shared" ref="L8:L16" si="7">ROUND(O65,4)</f>
        <v>8.1699999999999995E-2</v>
      </c>
      <c r="M8" s="118">
        <f t="shared" si="2"/>
        <v>8.1699999999999995E-2</v>
      </c>
      <c r="N8" s="118">
        <f t="shared" ref="N8:N16" si="8">ROUND(IF(S65=1,SUM(P65:R65),0),4)</f>
        <v>-1.84E-2</v>
      </c>
      <c r="O8" s="133">
        <f t="shared" ref="O8:O16" si="9">ROUND(IF(T65=1,L8,0),4)</f>
        <v>8.1699999999999995E-2</v>
      </c>
      <c r="P8" s="133">
        <f t="shared" ref="P8:P16" si="10">ROUND(IF(T65=1,SUM(P65:R65),0),4)</f>
        <v>-1.84E-2</v>
      </c>
      <c r="Q8" s="130">
        <f t="shared" si="3"/>
        <v>8.1699999999999995E-2</v>
      </c>
      <c r="R8" s="118">
        <f t="shared" si="4"/>
        <v>8.1699999999999995E-2</v>
      </c>
      <c r="S8" s="118">
        <f t="shared" ref="S8:S16" si="11">ROUND(IF(Y65=1,SUM(V65:X65),0),4)</f>
        <v>-1.84E-2</v>
      </c>
      <c r="T8" s="134">
        <f t="shared" ref="T8:T16" si="12">ROUND(IF(Z65=1,Q8,0),4)</f>
        <v>8.1699999999999995E-2</v>
      </c>
      <c r="U8" s="135">
        <f t="shared" ref="U8:U16" si="13">ROUND(IF(Z65=1,SUM(V65:X65),0),4)</f>
        <v>-1.84E-2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8.1699999999999995E-2</v>
      </c>
      <c r="J9" s="118">
        <f t="shared" si="1"/>
        <v>8.1699999999999995E-2</v>
      </c>
      <c r="K9" s="118">
        <f t="shared" si="6"/>
        <v>-6.8500000000000005E-2</v>
      </c>
      <c r="L9" s="118">
        <f t="shared" si="7"/>
        <v>8.1699999999999995E-2</v>
      </c>
      <c r="M9" s="118">
        <f t="shared" si="2"/>
        <v>8.1699999999999995E-2</v>
      </c>
      <c r="N9" s="118">
        <f t="shared" si="8"/>
        <v>-6.8500000000000005E-2</v>
      </c>
      <c r="O9" s="133">
        <f t="shared" si="9"/>
        <v>8.1699999999999995E-2</v>
      </c>
      <c r="P9" s="133">
        <f t="shared" si="10"/>
        <v>-6.8500000000000005E-2</v>
      </c>
      <c r="Q9" s="130">
        <f t="shared" si="3"/>
        <v>8.1699999999999995E-2</v>
      </c>
      <c r="R9" s="118">
        <f t="shared" si="4"/>
        <v>8.1699999999999995E-2</v>
      </c>
      <c r="S9" s="118">
        <f t="shared" si="11"/>
        <v>-6.8500000000000005E-2</v>
      </c>
      <c r="T9" s="134">
        <f t="shared" si="12"/>
        <v>8.1699999999999995E-2</v>
      </c>
      <c r="U9" s="135">
        <f t="shared" si="13"/>
        <v>-6.8500000000000005E-2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24342</v>
      </c>
      <c r="I10" s="151">
        <f t="shared" si="5"/>
        <v>8.1699999999999995E-2</v>
      </c>
      <c r="J10" s="118">
        <f t="shared" si="1"/>
        <v>8.1699999999999995E-2</v>
      </c>
      <c r="K10" s="118">
        <f t="shared" si="6"/>
        <v>-5.1999999999999998E-3</v>
      </c>
      <c r="L10" s="118">
        <f t="shared" si="7"/>
        <v>8.1699999999999995E-2</v>
      </c>
      <c r="M10" s="118">
        <f t="shared" si="2"/>
        <v>8.1699999999999995E-2</v>
      </c>
      <c r="N10" s="118">
        <f t="shared" si="8"/>
        <v>-5.1999999999999998E-3</v>
      </c>
      <c r="O10" s="133">
        <f t="shared" si="9"/>
        <v>8.1699999999999995E-2</v>
      </c>
      <c r="P10" s="133">
        <f t="shared" si="10"/>
        <v>-5.1999999999999998E-3</v>
      </c>
      <c r="Q10" s="130">
        <f t="shared" si="3"/>
        <v>8.1699999999999995E-2</v>
      </c>
      <c r="R10" s="118">
        <f t="shared" si="4"/>
        <v>8.1699999999999995E-2</v>
      </c>
      <c r="S10" s="118">
        <f t="shared" si="11"/>
        <v>-5.1999999999999998E-3</v>
      </c>
      <c r="T10" s="134">
        <f t="shared" si="12"/>
        <v>8.1699999999999995E-2</v>
      </c>
      <c r="U10" s="135">
        <f t="shared" si="13"/>
        <v>-5.1999999999999998E-3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28407</v>
      </c>
      <c r="I11" s="151">
        <f t="shared" si="5"/>
        <v>8.1699999999999995E-2</v>
      </c>
      <c r="J11" s="118">
        <f t="shared" si="1"/>
        <v>8.1699999999999995E-2</v>
      </c>
      <c r="K11" s="118">
        <f t="shared" si="6"/>
        <v>9.2999999999999992E-3</v>
      </c>
      <c r="L11" s="118">
        <f t="shared" si="7"/>
        <v>8.1699999999999995E-2</v>
      </c>
      <c r="M11" s="118">
        <f t="shared" si="2"/>
        <v>8.1699999999999995E-2</v>
      </c>
      <c r="N11" s="118">
        <f t="shared" si="8"/>
        <v>9.2999999999999992E-3</v>
      </c>
      <c r="O11" s="133">
        <f t="shared" si="9"/>
        <v>8.1699999999999995E-2</v>
      </c>
      <c r="P11" s="133">
        <f t="shared" si="10"/>
        <v>9.2999999999999992E-3</v>
      </c>
      <c r="Q11" s="130">
        <f t="shared" si="3"/>
        <v>8.1699999999999995E-2</v>
      </c>
      <c r="R11" s="118">
        <f t="shared" si="4"/>
        <v>8.1699999999999995E-2</v>
      </c>
      <c r="S11" s="118">
        <f t="shared" si="11"/>
        <v>9.2999999999999992E-3</v>
      </c>
      <c r="T11" s="134">
        <f t="shared" si="12"/>
        <v>8.1699999999999995E-2</v>
      </c>
      <c r="U11" s="135">
        <f t="shared" si="13"/>
        <v>9.2999999999999992E-3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38442</v>
      </c>
      <c r="I12" s="151">
        <f t="shared" si="5"/>
        <v>0.37480000000000002</v>
      </c>
      <c r="J12" s="118">
        <f t="shared" si="1"/>
        <v>0.37480000000000002</v>
      </c>
      <c r="K12" s="118">
        <f t="shared" si="6"/>
        <v>9.2999999999999992E-3</v>
      </c>
      <c r="L12" s="118">
        <f t="shared" si="7"/>
        <v>8.1699999999999995E-2</v>
      </c>
      <c r="M12" s="118">
        <f t="shared" si="2"/>
        <v>8.1699999999999995E-2</v>
      </c>
      <c r="N12" s="118">
        <f t="shared" si="8"/>
        <v>9.2999999999999992E-3</v>
      </c>
      <c r="O12" s="133">
        <f t="shared" si="9"/>
        <v>8.1699999999999995E-2</v>
      </c>
      <c r="P12" s="133">
        <f t="shared" si="10"/>
        <v>9.2999999999999992E-3</v>
      </c>
      <c r="Q12" s="130">
        <f t="shared" si="3"/>
        <v>0.37480000000000002</v>
      </c>
      <c r="R12" s="118">
        <f t="shared" si="4"/>
        <v>0.37480000000000002</v>
      </c>
      <c r="S12" s="118">
        <f t="shared" si="11"/>
        <v>9.2999999999999992E-3</v>
      </c>
      <c r="T12" s="134">
        <f t="shared" si="12"/>
        <v>0.37480000000000002</v>
      </c>
      <c r="U12" s="135">
        <f t="shared" si="13"/>
        <v>9.2999999999999992E-3</v>
      </c>
    </row>
    <row r="13" spans="1:36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150">
        <f t="shared" si="0"/>
        <v>40503</v>
      </c>
      <c r="I13" s="151">
        <f>ROUND(K70,4)</f>
        <v>0.37480000000000002</v>
      </c>
      <c r="J13" s="118">
        <f t="shared" si="1"/>
        <v>0.37480000000000002</v>
      </c>
      <c r="K13" s="118">
        <f t="shared" si="6"/>
        <v>9.2999999999999992E-3</v>
      </c>
      <c r="L13" s="118">
        <f t="shared" si="7"/>
        <v>0.37480000000000002</v>
      </c>
      <c r="M13" s="118">
        <f t="shared" si="2"/>
        <v>0.37480000000000002</v>
      </c>
      <c r="N13" s="118">
        <f t="shared" si="8"/>
        <v>9.2999999999999992E-3</v>
      </c>
      <c r="O13" s="133">
        <f t="shared" si="9"/>
        <v>0.37480000000000002</v>
      </c>
      <c r="P13" s="133">
        <f t="shared" si="10"/>
        <v>9.2999999999999992E-3</v>
      </c>
      <c r="Q13" s="130">
        <f t="shared" si="3"/>
        <v>0.37480000000000002</v>
      </c>
      <c r="R13" s="118">
        <f t="shared" si="4"/>
        <v>0.37480000000000002</v>
      </c>
      <c r="S13" s="118">
        <f t="shared" si="11"/>
        <v>9.2999999999999992E-3</v>
      </c>
      <c r="T13" s="134">
        <f t="shared" si="12"/>
        <v>0.37480000000000002</v>
      </c>
      <c r="U13" s="135">
        <f t="shared" si="13"/>
        <v>9.2999999999999992E-3</v>
      </c>
    </row>
    <row r="14" spans="1:36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150">
        <f t="shared" si="0"/>
        <v>43072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2.93E-2</v>
      </c>
      <c r="L14" s="118">
        <f t="shared" si="7"/>
        <v>0.37480000000000002</v>
      </c>
      <c r="M14" s="118">
        <f t="shared" si="2"/>
        <v>0.37480000000000002</v>
      </c>
      <c r="N14" s="118">
        <f t="shared" si="8"/>
        <v>2.93E-2</v>
      </c>
      <c r="O14" s="133">
        <f t="shared" si="9"/>
        <v>0.37480000000000002</v>
      </c>
      <c r="P14" s="133">
        <f t="shared" si="10"/>
        <v>2.93E-2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2.93E-2</v>
      </c>
      <c r="T14" s="134">
        <f t="shared" si="12"/>
        <v>0.37480000000000002</v>
      </c>
      <c r="U14" s="135">
        <f t="shared" si="13"/>
        <v>2.93E-2</v>
      </c>
    </row>
    <row r="15" spans="1:36" ht="15" x14ac:dyDescent="0.25">
      <c r="A15" s="16" t="s">
        <v>42</v>
      </c>
      <c r="B15" s="4">
        <v>1.8370000000000001E-2</v>
      </c>
      <c r="C15" s="16" t="s">
        <v>45</v>
      </c>
      <c r="D15" s="4">
        <v>1.8370000000000001E-2</v>
      </c>
      <c r="E15" s="16" t="s">
        <v>45</v>
      </c>
      <c r="F15" s="12">
        <v>1.8370000000000001E-2</v>
      </c>
      <c r="H15" s="150">
        <f t="shared" si="0"/>
        <v>45309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2.93E-2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2.93E-2</v>
      </c>
      <c r="O15" s="133">
        <f t="shared" si="9"/>
        <v>0.37480000000000002</v>
      </c>
      <c r="P15" s="133">
        <f t="shared" si="10"/>
        <v>2.93E-2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2.93E-2</v>
      </c>
      <c r="T15" s="134">
        <f t="shared" si="12"/>
        <v>0.37480000000000002</v>
      </c>
      <c r="U15" s="135">
        <f t="shared" si="13"/>
        <v>2.93E-2</v>
      </c>
    </row>
    <row r="16" spans="1:36" ht="15" x14ac:dyDescent="0.25">
      <c r="A16" s="14" t="s">
        <v>50</v>
      </c>
      <c r="B16" s="5">
        <v>224</v>
      </c>
      <c r="C16" s="14" t="s">
        <v>56</v>
      </c>
      <c r="D16" s="5">
        <v>224</v>
      </c>
      <c r="E16" s="14" t="s">
        <v>56</v>
      </c>
      <c r="F16" s="7">
        <v>224</v>
      </c>
      <c r="H16" s="150">
        <f t="shared" si="0"/>
        <v>58876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2.93E-2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2.93E-2</v>
      </c>
      <c r="O16" s="133">
        <f t="shared" si="9"/>
        <v>0.37480000000000002</v>
      </c>
      <c r="P16" s="133">
        <f t="shared" si="10"/>
        <v>2.93E-2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2.93E-2</v>
      </c>
      <c r="T16" s="134">
        <f t="shared" si="12"/>
        <v>0.37480000000000002</v>
      </c>
      <c r="U16" s="135">
        <f t="shared" si="13"/>
        <v>2.93E-2</v>
      </c>
    </row>
    <row r="17" spans="1:21" ht="15" x14ac:dyDescent="0.25">
      <c r="A17" s="16" t="s">
        <v>43</v>
      </c>
      <c r="B17" s="4">
        <v>6.8489999999999995E-2</v>
      </c>
      <c r="C17" s="16" t="s">
        <v>46</v>
      </c>
      <c r="D17" s="4">
        <v>6.8489999999999995E-2</v>
      </c>
      <c r="E17" s="16" t="s">
        <v>46</v>
      </c>
      <c r="F17" s="12">
        <v>6.8489999999999995E-2</v>
      </c>
      <c r="H17" s="150">
        <f t="shared" ref="H17:H18" si="14">IFERROR(J74,"")</f>
        <v>76818</v>
      </c>
      <c r="I17" s="151">
        <f t="shared" ref="I17:I18" si="15">IFERROR(ROUND(K74,4),"")</f>
        <v>0.495</v>
      </c>
      <c r="J17" s="118">
        <f>IFERROR(ROUND(IF(N74=1,I17,0),4),"")</f>
        <v>0.495</v>
      </c>
      <c r="K17" s="118">
        <f t="shared" ref="K17:K18" si="16">IFERROR(ROUND(IF(N74=1,SUM(L74:M74),0),4),"")</f>
        <v>1.49E-2</v>
      </c>
      <c r="L17" s="118">
        <f t="shared" ref="L17:L18" si="17">IFERROR(ROUND(O74,4),"")</f>
        <v>0.495</v>
      </c>
      <c r="M17" s="118">
        <f>IFERROR(ROUND(IF(S74=1,L17,0),4),"")</f>
        <v>0.495</v>
      </c>
      <c r="N17" s="118">
        <f t="shared" ref="N17:N18" si="18">IFERROR(ROUND(IF(S74=1,SUM(P74:R74),0),4),"")</f>
        <v>1.49E-2</v>
      </c>
      <c r="O17" s="133">
        <f>IFERROR(ROUND(IF(T74=1,L17,0),4),"")</f>
        <v>0.495</v>
      </c>
      <c r="P17" s="133">
        <f>IFERROR(ROUND(IF(T74=1,SUM(P74:R74),0),4),"")</f>
        <v>1.49E-2</v>
      </c>
      <c r="Q17" s="130">
        <f t="shared" ref="Q17:Q18" si="19">IFERROR(ROUND(U74,4),"")</f>
        <v>0.495</v>
      </c>
      <c r="R17" s="118">
        <f>IFERROR(ROUND(IF(Y74=1,Q17,0),4),"")</f>
        <v>0.495</v>
      </c>
      <c r="S17" s="118">
        <f t="shared" ref="S17:S18" si="20">IFERROR(ROUND(IF(Y74=1,SUM(V74:X74),0),4),"")</f>
        <v>1.49E-2</v>
      </c>
      <c r="T17" s="134">
        <f>IFERROR(ROUND(IF(Z74=1,Q17,0),4),"")</f>
        <v>0.495</v>
      </c>
      <c r="U17" s="135">
        <f>IFERROR(ROUND(IF(Z74=1,SUM(V74:X74),0),4),"")</f>
        <v>1.49E-2</v>
      </c>
    </row>
    <row r="18" spans="1:21" ht="15" x14ac:dyDescent="0.25">
      <c r="A18" s="14" t="s">
        <v>51</v>
      </c>
      <c r="B18" s="5">
        <v>1191</v>
      </c>
      <c r="C18" s="14" t="s">
        <v>57</v>
      </c>
      <c r="D18" s="5">
        <v>1191</v>
      </c>
      <c r="E18" s="14" t="s">
        <v>57</v>
      </c>
      <c r="F18" s="7">
        <v>1191</v>
      </c>
      <c r="H18" s="150">
        <f t="shared" si="14"/>
        <v>139405</v>
      </c>
      <c r="I18" s="151">
        <f t="shared" si="15"/>
        <v>0.495</v>
      </c>
      <c r="J18" s="118">
        <f>IFERROR(ROUND(IF(N75=1,I18,0),4),"")</f>
        <v>0.495</v>
      </c>
      <c r="K18" s="118">
        <f t="shared" si="16"/>
        <v>0</v>
      </c>
      <c r="L18" s="118">
        <f t="shared" si="17"/>
        <v>0.495</v>
      </c>
      <c r="M18" s="118">
        <f>IFERROR(ROUND(IF(S75=1,L18,0),4),"")</f>
        <v>0.495</v>
      </c>
      <c r="N18" s="118">
        <f t="shared" si="18"/>
        <v>0</v>
      </c>
      <c r="O18" s="133">
        <f t="shared" ref="O18:O20" si="21">IFERROR(ROUND(IF(T75=1,L18,0),4),"")</f>
        <v>0.495</v>
      </c>
      <c r="P18" s="133">
        <f t="shared" ref="P18:P20" si="22">IFERROR(ROUND(IF(T75=1,SUM(P75:R75),0),4),"")</f>
        <v>0</v>
      </c>
      <c r="Q18" s="130">
        <f t="shared" si="19"/>
        <v>0.495</v>
      </c>
      <c r="R18" s="118">
        <f>IFERROR(ROUND(IF(Y75=1,Q18,0),4),"")</f>
        <v>0.495</v>
      </c>
      <c r="S18" s="118">
        <f t="shared" si="20"/>
        <v>0</v>
      </c>
      <c r="T18" s="134">
        <f t="shared" ref="T18:T20" si="23">IFERROR(ROUND(IF(Z75=1,Q18,0),4),"")</f>
        <v>0.495</v>
      </c>
      <c r="U18" s="135">
        <f t="shared" ref="U18:U20" si="24">IFERROR(ROUND(IF(Z75=1,SUM(V75:X75),0),4),"")</f>
        <v>0</v>
      </c>
    </row>
    <row r="19" spans="1:21" ht="15" x14ac:dyDescent="0.25">
      <c r="A19" s="14" t="s">
        <v>44</v>
      </c>
      <c r="B19" s="4">
        <v>5.1500000000000001E-3</v>
      </c>
      <c r="C19" s="14" t="s">
        <v>47</v>
      </c>
      <c r="D19" s="4">
        <v>5.1500000000000001E-3</v>
      </c>
      <c r="E19" s="14" t="s">
        <v>47</v>
      </c>
      <c r="F19" s="12">
        <v>5.1500000000000001E-3</v>
      </c>
      <c r="H19" s="150" t="str">
        <f>IFERROR(J76,"")</f>
        <v/>
      </c>
      <c r="I19" s="151" t="str">
        <f>IFERROR(ROUND(K76,4),"")</f>
        <v/>
      </c>
      <c r="J19" s="118" t="str">
        <f>IFERROR(ROUND(IF(N76=1,I19,0),4),"")</f>
        <v/>
      </c>
      <c r="K19" s="118" t="str">
        <f>IFERROR(ROUND(IF(N76=1,SUM(L76:M76),0),4),"")</f>
        <v/>
      </c>
      <c r="L19" s="118" t="str">
        <f>IFERROR(ROUND(O76,4),"")</f>
        <v/>
      </c>
      <c r="M19" s="118" t="str">
        <f>IFERROR(ROUND(IF(S76=1,L19,0),4),"")</f>
        <v/>
      </c>
      <c r="N19" s="118" t="str">
        <f>IFERROR(ROUND(IF(S76=1,SUM(P76:R76),0),4),"")</f>
        <v/>
      </c>
      <c r="O19" s="133" t="str">
        <f t="shared" si="21"/>
        <v/>
      </c>
      <c r="P19" s="133" t="str">
        <f t="shared" si="22"/>
        <v/>
      </c>
      <c r="Q19" s="130" t="str">
        <f>IFERROR(ROUND(U76,4),"")</f>
        <v/>
      </c>
      <c r="R19" s="118" t="str">
        <f>IFERROR(ROUND(IF(Y76=1,Q19,0),4),"")</f>
        <v/>
      </c>
      <c r="S19" s="118" t="str">
        <f>IFERROR(ROUND(IF(Y76=1,SUM(V76:X76),0),4),"")</f>
        <v/>
      </c>
      <c r="T19" s="134" t="str">
        <f t="shared" si="23"/>
        <v/>
      </c>
      <c r="U19" s="135" t="str">
        <f t="shared" si="24"/>
        <v/>
      </c>
    </row>
    <row r="20" spans="1:21" ht="15" x14ac:dyDescent="0.25">
      <c r="A20" s="14" t="s">
        <v>52</v>
      </c>
      <c r="B20" s="5">
        <v>1278</v>
      </c>
      <c r="C20" s="14" t="s">
        <v>58</v>
      </c>
      <c r="D20" s="5">
        <v>1278</v>
      </c>
      <c r="E20" s="14" t="s">
        <v>58</v>
      </c>
      <c r="F20" s="7">
        <v>1278</v>
      </c>
      <c r="H20" s="150" t="str">
        <f>IFERROR(J77,"")</f>
        <v/>
      </c>
      <c r="I20" s="151" t="str">
        <f>IFERROR(ROUND(K77,4),"")</f>
        <v/>
      </c>
      <c r="J20" s="118" t="str">
        <f>IFERROR(ROUND(IF(N77=1,I20,0),4),"")</f>
        <v/>
      </c>
      <c r="K20" s="118" t="str">
        <f>IFERROR(ROUND(IF(N77=1,SUM(L77:M77),0),4),"")</f>
        <v/>
      </c>
      <c r="L20" s="118" t="str">
        <f>IFERROR(ROUND(O77,4),"")</f>
        <v/>
      </c>
      <c r="M20" s="118" t="str">
        <f>IFERROR(ROUND(IF(S77=1,L20,0),4),"")</f>
        <v/>
      </c>
      <c r="N20" s="118" t="str">
        <f>IFERROR(ROUND(IF(S77=1,SUM(P77:R77),0),4),"")</f>
        <v/>
      </c>
      <c r="O20" s="133" t="str">
        <f t="shared" si="21"/>
        <v/>
      </c>
      <c r="P20" s="133" t="str">
        <f t="shared" si="22"/>
        <v/>
      </c>
      <c r="Q20" s="130" t="str">
        <f>IFERROR(ROUND(U77,4),"")</f>
        <v/>
      </c>
      <c r="R20" s="118" t="str">
        <f>IFERROR(ROUND(IF(Y77=1,Q20,0),4),"")</f>
        <v/>
      </c>
      <c r="S20" s="118" t="str">
        <f>IFERROR(ROUND(IF(Y77=1,SUM(V77:X77),0),4),"")</f>
        <v/>
      </c>
      <c r="T20" s="134" t="str">
        <f t="shared" si="23"/>
        <v/>
      </c>
      <c r="U20" s="135" t="str">
        <f t="shared" si="24"/>
        <v/>
      </c>
    </row>
    <row r="21" spans="1:21" ht="15" x14ac:dyDescent="0.25">
      <c r="A21" s="16" t="s">
        <v>54</v>
      </c>
      <c r="B21" s="4">
        <v>1.485E-2</v>
      </c>
      <c r="C21" s="10" t="s">
        <v>55</v>
      </c>
      <c r="D21" s="4">
        <v>1.485E-2</v>
      </c>
      <c r="E21" s="10" t="s">
        <v>55</v>
      </c>
      <c r="F21" s="12">
        <v>1.485E-2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700</v>
      </c>
      <c r="C27" s="9" t="s">
        <v>174</v>
      </c>
      <c r="D27" s="5">
        <v>700</v>
      </c>
      <c r="E27" s="9" t="s">
        <v>174</v>
      </c>
      <c r="F27" s="7">
        <v>700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1.4449999999999999E-2</v>
      </c>
      <c r="C30" s="10" t="s">
        <v>177</v>
      </c>
      <c r="D30" s="4">
        <v>1.4449999999999999E-2</v>
      </c>
      <c r="E30" s="10" t="s">
        <v>177</v>
      </c>
      <c r="F30" s="12">
        <v>1.4449999999999999E-2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</row>
    <row r="39" spans="1:7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0.22808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7" x14ac:dyDescent="0.2">
      <c r="H60" s="141" t="s">
        <v>86</v>
      </c>
    </row>
    <row r="61" spans="8:27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7" x14ac:dyDescent="0.2">
      <c r="K62" s="121" t="s">
        <v>38</v>
      </c>
      <c r="O62" s="121" t="s">
        <v>69</v>
      </c>
      <c r="U62" s="121" t="s">
        <v>70</v>
      </c>
    </row>
    <row r="63" spans="8:27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  <c r="AA63" s="20"/>
    </row>
    <row r="64" spans="8:27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8.1699999999999995E-2</v>
      </c>
      <c r="L64" s="121">
        <f t="shared" si="25"/>
        <v>0</v>
      </c>
      <c r="M64" s="121">
        <f t="shared" si="25"/>
        <v>-1.8370000000000001E-2</v>
      </c>
      <c r="N64" s="121" t="str">
        <f t="shared" si="25"/>
        <v/>
      </c>
      <c r="O64" s="121">
        <f t="shared" si="25"/>
        <v>8.1699999999999995E-2</v>
      </c>
      <c r="P64" s="121">
        <f t="shared" si="25"/>
        <v>0</v>
      </c>
      <c r="Q64" s="121">
        <f t="shared" si="25"/>
        <v>-1.8370000000000001E-2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8.1699999999999995E-2</v>
      </c>
      <c r="V64" s="121">
        <f t="shared" si="25"/>
        <v>0</v>
      </c>
      <c r="W64">
        <f t="shared" si="25"/>
        <v>-1.8370000000000001E-2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  <c r="AA64" s="20"/>
    </row>
    <row r="65" spans="8:27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11054</v>
      </c>
      <c r="K65" s="121">
        <f t="shared" si="26"/>
        <v>8.1699999999999995E-2</v>
      </c>
      <c r="L65" s="121">
        <f t="shared" si="26"/>
        <v>0</v>
      </c>
      <c r="M65" s="121">
        <f t="shared" si="26"/>
        <v>-1.8370000000000001E-2</v>
      </c>
      <c r="N65" s="121">
        <f t="shared" si="26"/>
        <v>1</v>
      </c>
      <c r="O65" s="121">
        <f t="shared" si="26"/>
        <v>8.1699999999999995E-2</v>
      </c>
      <c r="P65" s="121">
        <f t="shared" si="26"/>
        <v>0</v>
      </c>
      <c r="Q65" s="121">
        <f t="shared" si="26"/>
        <v>-1.8370000000000001E-2</v>
      </c>
      <c r="R65" s="121">
        <f t="shared" si="26"/>
        <v>0</v>
      </c>
      <c r="S65" s="121">
        <f t="shared" si="26"/>
        <v>1</v>
      </c>
      <c r="T65" s="121">
        <f t="shared" si="26"/>
        <v>1</v>
      </c>
      <c r="U65" s="121">
        <f t="shared" si="26"/>
        <v>8.1699999999999995E-2</v>
      </c>
      <c r="V65" s="121">
        <f t="shared" si="26"/>
        <v>0</v>
      </c>
      <c r="W65">
        <f t="shared" si="26"/>
        <v>-1.8370000000000001E-2</v>
      </c>
      <c r="X65">
        <f t="shared" si="26"/>
        <v>0</v>
      </c>
      <c r="Y65">
        <f t="shared" si="26"/>
        <v>1</v>
      </c>
      <c r="Z65" s="20">
        <f t="shared" ref="Z65:Z77" si="27">IF(VLOOKUP($H65,$H$82:$Z$95,Z$61,0)="",Z64,VLOOKUP($H65,$H$82:$Z$95,Z$61,0))</f>
        <v>1</v>
      </c>
      <c r="AA65" s="20"/>
    </row>
    <row r="66" spans="8:27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8.1699999999999995E-2</v>
      </c>
      <c r="L66" s="121">
        <f t="shared" si="26"/>
        <v>0</v>
      </c>
      <c r="M66" s="121">
        <f t="shared" si="26"/>
        <v>-6.8489999999999995E-2</v>
      </c>
      <c r="N66" s="121">
        <f t="shared" si="26"/>
        <v>1</v>
      </c>
      <c r="O66" s="121">
        <f t="shared" si="26"/>
        <v>8.1699999999999995E-2</v>
      </c>
      <c r="P66" s="121">
        <f t="shared" si="26"/>
        <v>0</v>
      </c>
      <c r="Q66" s="121">
        <f t="shared" si="26"/>
        <v>-6.8489999999999995E-2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8.1699999999999995E-2</v>
      </c>
      <c r="V66" s="121">
        <f t="shared" si="26"/>
        <v>0</v>
      </c>
      <c r="W66">
        <f t="shared" si="26"/>
        <v>-6.8489999999999995E-2</v>
      </c>
      <c r="X66">
        <f t="shared" si="26"/>
        <v>0</v>
      </c>
      <c r="Y66">
        <f t="shared" si="26"/>
        <v>1</v>
      </c>
      <c r="Z66" s="20">
        <f t="shared" si="27"/>
        <v>1</v>
      </c>
      <c r="AA66" s="20"/>
    </row>
    <row r="67" spans="8:27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8.1699999999999995E-2</v>
      </c>
      <c r="L67" s="121">
        <f t="shared" si="26"/>
        <v>0</v>
      </c>
      <c r="M67" s="121">
        <f t="shared" si="26"/>
        <v>-5.1500000000000001E-3</v>
      </c>
      <c r="N67" s="121">
        <f t="shared" si="26"/>
        <v>1</v>
      </c>
      <c r="O67" s="121">
        <f t="shared" si="26"/>
        <v>8.1699999999999995E-2</v>
      </c>
      <c r="P67" s="121">
        <f t="shared" si="26"/>
        <v>0</v>
      </c>
      <c r="Q67" s="121">
        <f t="shared" si="26"/>
        <v>-5.1500000000000001E-3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8.1699999999999995E-2</v>
      </c>
      <c r="V67" s="121">
        <f t="shared" si="26"/>
        <v>0</v>
      </c>
      <c r="W67">
        <f t="shared" si="26"/>
        <v>-5.1500000000000001E-3</v>
      </c>
      <c r="X67">
        <f t="shared" si="26"/>
        <v>0</v>
      </c>
      <c r="Y67">
        <f t="shared" si="26"/>
        <v>1</v>
      </c>
      <c r="Z67" s="20">
        <f t="shared" si="27"/>
        <v>1</v>
      </c>
      <c r="AA67" s="20"/>
    </row>
    <row r="68" spans="8:27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8.1699999999999995E-2</v>
      </c>
      <c r="L68" s="121">
        <f t="shared" si="26"/>
        <v>1.4449999999999999E-2</v>
      </c>
      <c r="M68" s="121">
        <f t="shared" si="26"/>
        <v>-5.1500000000000001E-3</v>
      </c>
      <c r="N68" s="121">
        <f t="shared" si="26"/>
        <v>1</v>
      </c>
      <c r="O68" s="121">
        <f t="shared" si="26"/>
        <v>8.1699999999999995E-2</v>
      </c>
      <c r="P68" s="121">
        <f t="shared" si="26"/>
        <v>1.4449999999999999E-2</v>
      </c>
      <c r="Q68" s="121">
        <f t="shared" si="26"/>
        <v>-5.1500000000000001E-3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8.1699999999999995E-2</v>
      </c>
      <c r="V68" s="121">
        <f t="shared" si="26"/>
        <v>1.4449999999999999E-2</v>
      </c>
      <c r="W68">
        <f t="shared" si="26"/>
        <v>-5.1500000000000001E-3</v>
      </c>
      <c r="X68">
        <f t="shared" si="26"/>
        <v>0</v>
      </c>
      <c r="Y68">
        <f t="shared" si="26"/>
        <v>1</v>
      </c>
      <c r="Z68" s="20">
        <f t="shared" si="27"/>
        <v>1</v>
      </c>
      <c r="AA68" s="20"/>
    </row>
    <row r="69" spans="8:27" x14ac:dyDescent="0.2">
      <c r="H69" s="121">
        <v>6</v>
      </c>
      <c r="I69" s="121" t="str">
        <f t="shared" si="26"/>
        <v>einde grens IB 1946 of later</v>
      </c>
      <c r="J69" s="121">
        <f t="shared" si="26"/>
        <v>38442</v>
      </c>
      <c r="K69" s="121">
        <f t="shared" si="26"/>
        <v>0.37480000000000002</v>
      </c>
      <c r="L69" s="121">
        <f t="shared" si="26"/>
        <v>1.4449999999999999E-2</v>
      </c>
      <c r="M69" s="121">
        <f t="shared" si="26"/>
        <v>-5.1500000000000001E-3</v>
      </c>
      <c r="N69" s="121">
        <f t="shared" si="26"/>
        <v>1</v>
      </c>
      <c r="O69" s="121">
        <f t="shared" si="26"/>
        <v>8.1699999999999995E-2</v>
      </c>
      <c r="P69" s="121">
        <f t="shared" si="26"/>
        <v>1.4449999999999999E-2</v>
      </c>
      <c r="Q69" s="121">
        <f t="shared" si="26"/>
        <v>-5.1500000000000001E-3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0.37480000000000002</v>
      </c>
      <c r="V69" s="121">
        <f t="shared" si="26"/>
        <v>1.4449999999999999E-2</v>
      </c>
      <c r="W69">
        <f t="shared" si="26"/>
        <v>-5.1500000000000001E-3</v>
      </c>
      <c r="X69">
        <f t="shared" si="26"/>
        <v>0</v>
      </c>
      <c r="Y69">
        <f t="shared" si="26"/>
        <v>1</v>
      </c>
      <c r="Z69" s="20">
        <f t="shared" si="27"/>
        <v>1</v>
      </c>
      <c r="AA69" s="20"/>
    </row>
    <row r="70" spans="8:27" x14ac:dyDescent="0.2">
      <c r="H70" s="121">
        <v>7</v>
      </c>
      <c r="I70" s="121" t="str">
        <f t="shared" si="26"/>
        <v>einde grens IB 1945 of eerder</v>
      </c>
      <c r="J70" s="121">
        <f t="shared" si="26"/>
        <v>40503</v>
      </c>
      <c r="K70" s="121">
        <f t="shared" si="26"/>
        <v>0.37480000000000002</v>
      </c>
      <c r="L70" s="121">
        <f t="shared" si="26"/>
        <v>1.4449999999999999E-2</v>
      </c>
      <c r="M70" s="121">
        <f t="shared" si="26"/>
        <v>-5.1500000000000001E-3</v>
      </c>
      <c r="N70" s="121">
        <f t="shared" si="26"/>
        <v>1</v>
      </c>
      <c r="O70" s="121">
        <f t="shared" si="26"/>
        <v>0.37480000000000002</v>
      </c>
      <c r="P70" s="121">
        <f t="shared" si="26"/>
        <v>1.4449999999999999E-2</v>
      </c>
      <c r="Q70" s="121">
        <f t="shared" si="26"/>
        <v>-5.1500000000000001E-3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0.37480000000000002</v>
      </c>
      <c r="V70" s="121">
        <f t="shared" si="26"/>
        <v>1.4449999999999999E-2</v>
      </c>
      <c r="W70">
        <f t="shared" si="26"/>
        <v>-5.1500000000000001E-3</v>
      </c>
      <c r="X70">
        <f t="shared" si="26"/>
        <v>0</v>
      </c>
      <c r="Y70">
        <f t="shared" si="26"/>
        <v>1</v>
      </c>
      <c r="Z70" s="20">
        <f t="shared" si="27"/>
        <v>1</v>
      </c>
      <c r="AA70" s="20"/>
    </row>
    <row r="71" spans="8:27" x14ac:dyDescent="0.2">
      <c r="H71" s="121">
        <v>8</v>
      </c>
      <c r="I71" s="121" t="str">
        <f t="shared" si="26"/>
        <v>grens ark 3</v>
      </c>
      <c r="J71" s="121">
        <f t="shared" si="26"/>
        <v>43072</v>
      </c>
      <c r="K71" s="121">
        <f t="shared" si="26"/>
        <v>0.37480000000000002</v>
      </c>
      <c r="L71" s="121">
        <f t="shared" si="26"/>
        <v>1.4449999999999999E-2</v>
      </c>
      <c r="M71" s="121">
        <f t="shared" si="26"/>
        <v>1.485E-2</v>
      </c>
      <c r="N71" s="121">
        <f t="shared" si="26"/>
        <v>1</v>
      </c>
      <c r="O71" s="121">
        <f t="shared" si="26"/>
        <v>0.37480000000000002</v>
      </c>
      <c r="P71" s="121">
        <f t="shared" si="26"/>
        <v>1.4449999999999999E-2</v>
      </c>
      <c r="Q71" s="121">
        <f t="shared" si="26"/>
        <v>1.485E-2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1.4449999999999999E-2</v>
      </c>
      <c r="W71">
        <f t="shared" si="26"/>
        <v>1.485E-2</v>
      </c>
      <c r="X71">
        <f t="shared" si="26"/>
        <v>0</v>
      </c>
      <c r="Y71">
        <f t="shared" si="26"/>
        <v>1</v>
      </c>
      <c r="Z71" s="20">
        <f t="shared" si="27"/>
        <v>1</v>
      </c>
      <c r="AA71" s="20"/>
    </row>
    <row r="72" spans="8:27" x14ac:dyDescent="0.2">
      <c r="H72" s="121">
        <v>9</v>
      </c>
      <c r="I72" s="121" t="str">
        <f t="shared" si="26"/>
        <v>Afbouw Ouk Start</v>
      </c>
      <c r="J72" s="121">
        <f t="shared" si="26"/>
        <v>45309</v>
      </c>
      <c r="K72" s="121">
        <f t="shared" si="26"/>
        <v>0.37480000000000002</v>
      </c>
      <c r="L72" s="121">
        <f t="shared" si="26"/>
        <v>1.4449999999999999E-2</v>
      </c>
      <c r="M72" s="121">
        <f t="shared" si="26"/>
        <v>1.485E-2</v>
      </c>
      <c r="N72" s="121">
        <f t="shared" si="26"/>
        <v>1</v>
      </c>
      <c r="O72" s="121">
        <f t="shared" si="26"/>
        <v>0.37480000000000002</v>
      </c>
      <c r="P72" s="121">
        <f t="shared" si="26"/>
        <v>1.4449999999999999E-2</v>
      </c>
      <c r="Q72" s="121">
        <f t="shared" si="26"/>
        <v>1.485E-2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1.4449999999999999E-2</v>
      </c>
      <c r="W72">
        <f t="shared" si="26"/>
        <v>1.485E-2</v>
      </c>
      <c r="X72">
        <f t="shared" si="26"/>
        <v>0</v>
      </c>
      <c r="Y72">
        <f t="shared" si="26"/>
        <v>1</v>
      </c>
      <c r="Z72" s="20">
        <f t="shared" si="27"/>
        <v>1</v>
      </c>
      <c r="AA72" s="20"/>
    </row>
    <row r="73" spans="8:27" x14ac:dyDescent="0.2">
      <c r="H73" s="121">
        <v>10</v>
      </c>
      <c r="I73" s="121" t="str">
        <f t="shared" si="26"/>
        <v>Afbouw Ouk Einde</v>
      </c>
      <c r="J73" s="121">
        <f t="shared" si="26"/>
        <v>58876</v>
      </c>
      <c r="K73" s="121">
        <f t="shared" si="26"/>
        <v>0.37480000000000002</v>
      </c>
      <c r="L73" s="121">
        <f t="shared" si="26"/>
        <v>1.4449999999999999E-2</v>
      </c>
      <c r="M73" s="121">
        <f t="shared" si="26"/>
        <v>1.485E-2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1.4449999999999999E-2</v>
      </c>
      <c r="Q73" s="121">
        <f t="shared" si="26"/>
        <v>1.485E-2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1.4449999999999999E-2</v>
      </c>
      <c r="W73">
        <f t="shared" si="26"/>
        <v>1.485E-2</v>
      </c>
      <c r="X73">
        <f t="shared" si="26"/>
        <v>0</v>
      </c>
      <c r="Y73">
        <f t="shared" si="26"/>
        <v>1</v>
      </c>
      <c r="Z73" s="20">
        <f t="shared" si="27"/>
        <v>1</v>
      </c>
      <c r="AA73" s="20"/>
    </row>
    <row r="74" spans="8:27" x14ac:dyDescent="0.2">
      <c r="H74" s="121">
        <v>11</v>
      </c>
      <c r="I74" s="121" t="str">
        <f t="shared" si="26"/>
        <v>einde grens IB</v>
      </c>
      <c r="J74" s="121">
        <f t="shared" si="26"/>
        <v>76818</v>
      </c>
      <c r="K74" s="121">
        <f t="shared" si="26"/>
        <v>0.495</v>
      </c>
      <c r="L74" s="121">
        <f t="shared" si="26"/>
        <v>0</v>
      </c>
      <c r="M74" s="121">
        <f t="shared" si="26"/>
        <v>1.485E-2</v>
      </c>
      <c r="N74" s="121">
        <f t="shared" si="26"/>
        <v>1</v>
      </c>
      <c r="O74" s="121">
        <f t="shared" si="26"/>
        <v>0.495</v>
      </c>
      <c r="P74" s="121">
        <f t="shared" si="26"/>
        <v>0</v>
      </c>
      <c r="Q74" s="121">
        <f t="shared" si="26"/>
        <v>1.485E-2</v>
      </c>
      <c r="R74" s="121">
        <f t="shared" si="26"/>
        <v>0</v>
      </c>
      <c r="S74" s="121">
        <f t="shared" si="26"/>
        <v>1</v>
      </c>
      <c r="T74" s="121">
        <f t="shared" si="26"/>
        <v>1</v>
      </c>
      <c r="U74" s="121">
        <f t="shared" si="26"/>
        <v>0.495</v>
      </c>
      <c r="V74" s="121">
        <f t="shared" si="26"/>
        <v>0</v>
      </c>
      <c r="W74">
        <f t="shared" si="26"/>
        <v>1.485E-2</v>
      </c>
      <c r="X74">
        <f t="shared" si="26"/>
        <v>0</v>
      </c>
      <c r="Y74">
        <f t="shared" si="26"/>
        <v>1</v>
      </c>
      <c r="Z74" s="20">
        <f t="shared" si="27"/>
        <v>1</v>
      </c>
      <c r="AA74" s="20"/>
    </row>
    <row r="75" spans="8:27" x14ac:dyDescent="0.2">
      <c r="H75" s="121">
        <v>12</v>
      </c>
      <c r="I75" s="121" t="str">
        <f t="shared" si="26"/>
        <v>grens ark 4</v>
      </c>
      <c r="J75" s="121">
        <f t="shared" si="26"/>
        <v>139405</v>
      </c>
      <c r="K75" s="121">
        <f t="shared" si="26"/>
        <v>0.495</v>
      </c>
      <c r="L75" s="121">
        <f t="shared" si="26"/>
        <v>0</v>
      </c>
      <c r="M75" s="121">
        <f t="shared" si="26"/>
        <v>0</v>
      </c>
      <c r="N75" s="121">
        <f t="shared" si="26"/>
        <v>1</v>
      </c>
      <c r="O75" s="121">
        <f t="shared" si="26"/>
        <v>0.495</v>
      </c>
      <c r="P75" s="121">
        <f t="shared" si="26"/>
        <v>0</v>
      </c>
      <c r="Q75" s="121">
        <f t="shared" si="26"/>
        <v>0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0.495</v>
      </c>
      <c r="V75" s="121">
        <f t="shared" si="26"/>
        <v>0</v>
      </c>
      <c r="W75">
        <f t="shared" si="26"/>
        <v>0</v>
      </c>
      <c r="X75">
        <f t="shared" si="26"/>
        <v>0</v>
      </c>
      <c r="Y75">
        <f t="shared" si="26"/>
        <v>1</v>
      </c>
      <c r="Z75" s="20">
        <f t="shared" si="27"/>
        <v>1</v>
      </c>
      <c r="AA75" s="20"/>
    </row>
    <row r="76" spans="8:27" x14ac:dyDescent="0.2">
      <c r="H76" s="121">
        <v>13</v>
      </c>
      <c r="I76" s="121" t="e">
        <f t="shared" si="26"/>
        <v>#N/A</v>
      </c>
      <c r="J76" s="121" t="e">
        <f t="shared" si="26"/>
        <v>#N/A</v>
      </c>
      <c r="K76" s="121" t="e">
        <f t="shared" si="26"/>
        <v>#N/A</v>
      </c>
      <c r="L76" s="121" t="e">
        <f t="shared" si="26"/>
        <v>#N/A</v>
      </c>
      <c r="M76" s="121" t="e">
        <f t="shared" si="26"/>
        <v>#N/A</v>
      </c>
      <c r="N76" s="121" t="e">
        <f t="shared" si="26"/>
        <v>#N/A</v>
      </c>
      <c r="O76" s="121" t="e">
        <f t="shared" si="26"/>
        <v>#N/A</v>
      </c>
      <c r="P76" s="121" t="e">
        <f t="shared" si="26"/>
        <v>#N/A</v>
      </c>
      <c r="Q76" s="121" t="e">
        <f t="shared" si="26"/>
        <v>#N/A</v>
      </c>
      <c r="R76" s="121" t="e">
        <f t="shared" si="26"/>
        <v>#N/A</v>
      </c>
      <c r="S76" s="121" t="e">
        <f t="shared" si="26"/>
        <v>#N/A</v>
      </c>
      <c r="T76" s="121" t="e">
        <f t="shared" si="26"/>
        <v>#N/A</v>
      </c>
      <c r="U76" s="121" t="e">
        <f t="shared" si="26"/>
        <v>#N/A</v>
      </c>
      <c r="V76" s="121" t="e">
        <f t="shared" si="26"/>
        <v>#N/A</v>
      </c>
      <c r="W76" t="e">
        <f t="shared" si="26"/>
        <v>#N/A</v>
      </c>
      <c r="X76" t="e">
        <f t="shared" si="26"/>
        <v>#N/A</v>
      </c>
      <c r="Y76" t="e">
        <f t="shared" si="26"/>
        <v>#N/A</v>
      </c>
      <c r="Z76" s="20" t="e">
        <f t="shared" si="27"/>
        <v>#N/A</v>
      </c>
      <c r="AA76" s="20"/>
    </row>
    <row r="77" spans="8:27" x14ac:dyDescent="0.2">
      <c r="H77" s="121">
        <v>14</v>
      </c>
      <c r="I77" s="121" t="e">
        <f t="shared" si="26"/>
        <v>#N/A</v>
      </c>
      <c r="J77" s="121" t="e">
        <f t="shared" si="26"/>
        <v>#N/A</v>
      </c>
      <c r="K77" s="121" t="e">
        <f t="shared" si="26"/>
        <v>#N/A</v>
      </c>
      <c r="L77" s="121" t="e">
        <f t="shared" si="26"/>
        <v>#N/A</v>
      </c>
      <c r="M77" s="121" t="e">
        <f t="shared" si="26"/>
        <v>#N/A</v>
      </c>
      <c r="N77" s="121" t="e">
        <f t="shared" si="26"/>
        <v>#N/A</v>
      </c>
      <c r="O77" s="121" t="e">
        <f t="shared" si="26"/>
        <v>#N/A</v>
      </c>
      <c r="P77" s="121" t="e">
        <f t="shared" si="26"/>
        <v>#N/A</v>
      </c>
      <c r="Q77" s="121" t="e">
        <f t="shared" si="26"/>
        <v>#N/A</v>
      </c>
      <c r="R77" s="121" t="e">
        <f t="shared" si="26"/>
        <v>#N/A</v>
      </c>
      <c r="S77" s="121" t="e">
        <f t="shared" si="26"/>
        <v>#N/A</v>
      </c>
      <c r="T77" s="121" t="e">
        <f t="shared" si="26"/>
        <v>#N/A</v>
      </c>
      <c r="U77" s="121" t="e">
        <f t="shared" si="26"/>
        <v>#N/A</v>
      </c>
      <c r="V77" s="121" t="e">
        <f t="shared" si="26"/>
        <v>#N/A</v>
      </c>
      <c r="W77" t="e">
        <f t="shared" si="26"/>
        <v>#N/A</v>
      </c>
      <c r="X77" t="e">
        <f t="shared" si="26"/>
        <v>#N/A</v>
      </c>
      <c r="Y77" t="e">
        <f t="shared" si="26"/>
        <v>#N/A</v>
      </c>
      <c r="Z77" s="20" t="e">
        <f t="shared" si="27"/>
        <v>#N/A</v>
      </c>
      <c r="AA77" s="20"/>
    </row>
    <row r="78" spans="8:27" x14ac:dyDescent="0.2">
      <c r="Z78" s="20"/>
      <c r="AA78" s="20"/>
    </row>
    <row r="79" spans="8:27" x14ac:dyDescent="0.2">
      <c r="H79" s="141" t="s">
        <v>71</v>
      </c>
      <c r="Z79" s="20"/>
      <c r="AA79" s="20"/>
    </row>
    <row r="80" spans="8:27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  <c r="AA80" s="20"/>
    </row>
    <row r="81" spans="8:27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  <c r="AA81" s="20"/>
    </row>
    <row r="82" spans="8:27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8.1699999999999995E-2</v>
      </c>
      <c r="L82" s="166"/>
      <c r="M82" s="166">
        <f>-B15</f>
        <v>-1.8370000000000001E-2</v>
      </c>
      <c r="N82" s="167" t="str">
        <f>IF($H$83=$H$82,1,"")</f>
        <v/>
      </c>
      <c r="O82" s="165">
        <f>D8/100</f>
        <v>8.1699999999999995E-2</v>
      </c>
      <c r="P82" s="166"/>
      <c r="Q82" s="166">
        <f>-D15</f>
        <v>-1.8370000000000001E-2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8.1699999999999995E-2</v>
      </c>
      <c r="V82" s="166"/>
      <c r="W82" s="31">
        <f>-F15</f>
        <v>-1.8370000000000001E-2</v>
      </c>
      <c r="X82" s="30"/>
      <c r="Y82" s="102" t="str">
        <f>IF($H$87=$H$82,1,"")</f>
        <v/>
      </c>
      <c r="Z82" s="186" t="str">
        <f>IF($H$88=$H$82,1,"")</f>
        <v/>
      </c>
      <c r="AA82" s="20"/>
    </row>
    <row r="83" spans="8:27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11054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>
        <f>IF($H$87=$H$83,1,"")</f>
        <v>1</v>
      </c>
      <c r="T83" s="179">
        <f>IF($H$88=$H$83,1,"")</f>
        <v>1</v>
      </c>
      <c r="U83" s="165"/>
      <c r="V83" s="166"/>
      <c r="W83" s="31"/>
      <c r="X83" s="30"/>
      <c r="Y83" s="102">
        <f>IF($H$87=$H$83,1,"")</f>
        <v>1</v>
      </c>
      <c r="Z83" s="93">
        <f>IF($H$88=$H$83,1,"")</f>
        <v>1</v>
      </c>
    </row>
    <row r="84" spans="8:27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-6.8489999999999995E-2</v>
      </c>
      <c r="N84" s="169"/>
      <c r="O84" s="165"/>
      <c r="P84" s="166"/>
      <c r="Q84" s="166">
        <f>-D17</f>
        <v>-6.8489999999999995E-2</v>
      </c>
      <c r="R84" s="166"/>
      <c r="S84" s="180"/>
      <c r="T84" s="166"/>
      <c r="U84" s="165"/>
      <c r="V84" s="166"/>
      <c r="W84" s="31">
        <f>-F17</f>
        <v>-6.8489999999999995E-2</v>
      </c>
      <c r="X84" s="30"/>
      <c r="Y84" s="30"/>
      <c r="Z84" s="32"/>
    </row>
    <row r="85" spans="8:27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-5.1500000000000001E-3</v>
      </c>
      <c r="N85" s="169"/>
      <c r="O85" s="165"/>
      <c r="P85" s="166"/>
      <c r="Q85" s="166">
        <f>-D19</f>
        <v>-5.1500000000000001E-3</v>
      </c>
      <c r="R85" s="166"/>
      <c r="S85" s="180"/>
      <c r="T85" s="166"/>
      <c r="U85" s="165"/>
      <c r="V85" s="166"/>
      <c r="W85" s="31">
        <f>-F19</f>
        <v>-5.1500000000000001E-3</v>
      </c>
      <c r="X85" s="30"/>
      <c r="Y85" s="30"/>
      <c r="Z85" s="32"/>
    </row>
    <row r="86" spans="8:27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1.4449999999999999E-2</v>
      </c>
      <c r="M86" s="166"/>
      <c r="N86" s="169"/>
      <c r="O86" s="165"/>
      <c r="P86" s="166">
        <f>D30</f>
        <v>1.4449999999999999E-2</v>
      </c>
      <c r="Q86" s="166"/>
      <c r="R86" s="166"/>
      <c r="S86" s="180"/>
      <c r="T86" s="166"/>
      <c r="U86" s="165"/>
      <c r="V86" s="166">
        <f>F30</f>
        <v>1.4449999999999999E-2</v>
      </c>
      <c r="W86" s="31"/>
      <c r="X86" s="30"/>
      <c r="Y86" s="30"/>
      <c r="Z86" s="32"/>
    </row>
    <row r="87" spans="8:27" x14ac:dyDescent="0.2">
      <c r="H87" s="163">
        <f t="shared" si="28"/>
        <v>2</v>
      </c>
      <c r="I87" s="140" t="s">
        <v>249</v>
      </c>
      <c r="J87" s="164">
        <f>J101</f>
        <v>11054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>
        <f>IF($H$88=$H$87,1," ")</f>
        <v>1</v>
      </c>
      <c r="U87" s="165"/>
      <c r="V87" s="166"/>
      <c r="W87" s="31"/>
      <c r="X87" s="30"/>
      <c r="Y87" s="103">
        <v>1</v>
      </c>
      <c r="Z87" s="92">
        <f>IF($H$87=$H$88,1," ")</f>
        <v>1</v>
      </c>
    </row>
    <row r="88" spans="8:27" x14ac:dyDescent="0.2">
      <c r="H88" s="163" cm="1">
        <f t="array" ref="H88">ROUND(SUMPRODUCT((J88&gt;=$J$82:$J$95)/COUNTIF($J$82:$J$95,$J$82:$J$95)),)</f>
        <v>2</v>
      </c>
      <c r="I88" s="140" t="s">
        <v>250</v>
      </c>
      <c r="J88" s="164">
        <f>J106</f>
        <v>11054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7" x14ac:dyDescent="0.2">
      <c r="H89" s="163">
        <f t="shared" ref="H89:H95" si="29">ROUND(SUMPRODUCT((J89&gt;=$J$82:$J$95)/COUNTIF($J$82:$J$95,$J$82:$J$95)),)</f>
        <v>6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7" x14ac:dyDescent="0.2">
      <c r="H90" s="163">
        <f t="shared" si="29"/>
        <v>7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7" x14ac:dyDescent="0.2">
      <c r="H91" s="163">
        <f t="shared" si="29"/>
        <v>8</v>
      </c>
      <c r="I91" s="168" t="s">
        <v>171</v>
      </c>
      <c r="J91" s="164">
        <f>J113</f>
        <v>43072</v>
      </c>
      <c r="K91" s="165"/>
      <c r="L91" s="166"/>
      <c r="M91" s="166">
        <f>B21</f>
        <v>1.485E-2</v>
      </c>
      <c r="N91" s="169"/>
      <c r="O91" s="165"/>
      <c r="P91" s="166"/>
      <c r="Q91" s="166">
        <f>D21</f>
        <v>1.485E-2</v>
      </c>
      <c r="R91" s="166"/>
      <c r="S91" s="180"/>
      <c r="T91" s="166"/>
      <c r="U91" s="165"/>
      <c r="V91" s="166"/>
      <c r="W91" s="31">
        <f>F21</f>
        <v>1.485E-2</v>
      </c>
      <c r="X91" s="30"/>
      <c r="Y91" s="30"/>
      <c r="Z91" s="32"/>
    </row>
    <row r="92" spans="8:27" x14ac:dyDescent="0.2">
      <c r="H92" s="163">
        <f t="shared" si="29"/>
        <v>9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0</v>
      </c>
      <c r="S92" s="180"/>
      <c r="T92" s="166"/>
      <c r="U92" s="165"/>
      <c r="V92" s="166"/>
      <c r="W92" s="31"/>
      <c r="X92" s="31">
        <f>F33</f>
        <v>0</v>
      </c>
      <c r="Y92" s="31"/>
      <c r="Z92" s="33"/>
    </row>
    <row r="93" spans="8:27" x14ac:dyDescent="0.2">
      <c r="H93" s="163">
        <f t="shared" si="29"/>
        <v>10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7" x14ac:dyDescent="0.2">
      <c r="H94" s="163">
        <f t="shared" si="29"/>
        <v>11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7" x14ac:dyDescent="0.2">
      <c r="H95" s="163">
        <f t="shared" si="29"/>
        <v>12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11054</v>
      </c>
    </row>
    <row r="101" spans="9:11" ht="25.5" x14ac:dyDescent="0.2">
      <c r="I101" s="136" t="s">
        <v>247</v>
      </c>
      <c r="J101" s="138">
        <f>IF(J102&lt;K102,J102,IF(J103&lt;K103,J103,J104))</f>
        <v>11054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11054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6855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23804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11054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11054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6855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23804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43" priority="2">
      <formula>B1&lt;&gt;AL1</formula>
    </cfRule>
  </conditionalFormatting>
  <conditionalFormatting sqref="F1">
    <cfRule type="expression" dxfId="4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Blad10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102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8.1699999999999995E-2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8.1699999999999995E-2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8.1699999999999995E-2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150">
        <f t="shared" si="0"/>
        <v>8568</v>
      </c>
      <c r="I8" s="151">
        <f t="shared" ref="I8:I16" si="5">ROUND(K65,4)</f>
        <v>8.1699999999999995E-2</v>
      </c>
      <c r="J8" s="118">
        <f t="shared" si="1"/>
        <v>8.1699999999999995E-2</v>
      </c>
      <c r="K8" s="118">
        <f t="shared" ref="K8:K16" si="6">ROUND(IF(N65=1,SUM(L65:M65),0),4)</f>
        <v>0</v>
      </c>
      <c r="L8" s="118">
        <f t="shared" ref="L8:L16" si="7">ROUND(O65,4)</f>
        <v>8.1699999999999995E-2</v>
      </c>
      <c r="M8" s="118">
        <f t="shared" si="2"/>
        <v>8.1699999999999995E-2</v>
      </c>
      <c r="N8" s="118">
        <f t="shared" ref="N8:N16" si="8">ROUND(IF(S65=1,SUM(P65:R65),0),4)</f>
        <v>0</v>
      </c>
      <c r="O8" s="133">
        <f t="shared" ref="O8:O16" si="9">ROUND(IF(T65=1,L8,0),4)</f>
        <v>8.1699999999999995E-2</v>
      </c>
      <c r="P8" s="133">
        <f t="shared" ref="P8:P16" si="10">ROUND(IF(T65=1,SUM(P65:R65),0),4)</f>
        <v>0</v>
      </c>
      <c r="Q8" s="130">
        <f t="shared" si="3"/>
        <v>8.1699999999999995E-2</v>
      </c>
      <c r="R8" s="118">
        <f t="shared" si="4"/>
        <v>8.1699999999999995E-2</v>
      </c>
      <c r="S8" s="118">
        <f t="shared" ref="S8:S16" si="11">ROUND(IF(Y65=1,SUM(V65:X65),0),4)</f>
        <v>0</v>
      </c>
      <c r="T8" s="134">
        <f t="shared" ref="T8:T16" si="12">ROUND(IF(Z65=1,Q8,0),4)</f>
        <v>8.1699999999999995E-2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8.1699999999999995E-2</v>
      </c>
      <c r="J9" s="118">
        <f t="shared" si="1"/>
        <v>8.1699999999999995E-2</v>
      </c>
      <c r="K9" s="118">
        <f t="shared" si="6"/>
        <v>0</v>
      </c>
      <c r="L9" s="118">
        <f t="shared" si="7"/>
        <v>8.1699999999999995E-2</v>
      </c>
      <c r="M9" s="118">
        <f t="shared" si="2"/>
        <v>8.1699999999999995E-2</v>
      </c>
      <c r="N9" s="118">
        <f t="shared" si="8"/>
        <v>0</v>
      </c>
      <c r="O9" s="133">
        <f t="shared" si="9"/>
        <v>8.1699999999999995E-2</v>
      </c>
      <c r="P9" s="133">
        <f t="shared" si="10"/>
        <v>0</v>
      </c>
      <c r="Q9" s="130">
        <f t="shared" si="3"/>
        <v>8.1699999999999995E-2</v>
      </c>
      <c r="R9" s="118">
        <f t="shared" si="4"/>
        <v>8.1699999999999995E-2</v>
      </c>
      <c r="S9" s="118">
        <f t="shared" si="11"/>
        <v>0</v>
      </c>
      <c r="T9" s="134">
        <f t="shared" si="12"/>
        <v>8.1699999999999995E-2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24342</v>
      </c>
      <c r="I10" s="151">
        <f t="shared" si="5"/>
        <v>8.1699999999999995E-2</v>
      </c>
      <c r="J10" s="118">
        <f t="shared" si="1"/>
        <v>8.1699999999999995E-2</v>
      </c>
      <c r="K10" s="118">
        <f t="shared" si="6"/>
        <v>0</v>
      </c>
      <c r="L10" s="118">
        <f t="shared" si="7"/>
        <v>8.1699999999999995E-2</v>
      </c>
      <c r="M10" s="118">
        <f t="shared" si="2"/>
        <v>8.1699999999999995E-2</v>
      </c>
      <c r="N10" s="118">
        <f t="shared" si="8"/>
        <v>0</v>
      </c>
      <c r="O10" s="133">
        <f t="shared" si="9"/>
        <v>8.1699999999999995E-2</v>
      </c>
      <c r="P10" s="133">
        <f t="shared" si="10"/>
        <v>0</v>
      </c>
      <c r="Q10" s="130">
        <f t="shared" si="3"/>
        <v>8.1699999999999995E-2</v>
      </c>
      <c r="R10" s="118">
        <f t="shared" si="4"/>
        <v>8.1699999999999995E-2</v>
      </c>
      <c r="S10" s="118">
        <f t="shared" si="11"/>
        <v>0</v>
      </c>
      <c r="T10" s="134">
        <f t="shared" si="12"/>
        <v>8.1699999999999995E-2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28407</v>
      </c>
      <c r="I11" s="151">
        <f t="shared" si="5"/>
        <v>8.1699999999999995E-2</v>
      </c>
      <c r="J11" s="118">
        <f t="shared" si="1"/>
        <v>8.1699999999999995E-2</v>
      </c>
      <c r="K11" s="118">
        <f t="shared" si="6"/>
        <v>1.4500000000000001E-2</v>
      </c>
      <c r="L11" s="118">
        <f t="shared" si="7"/>
        <v>8.1699999999999995E-2</v>
      </c>
      <c r="M11" s="118">
        <f t="shared" si="2"/>
        <v>8.1699999999999995E-2</v>
      </c>
      <c r="N11" s="118">
        <f t="shared" si="8"/>
        <v>1.4500000000000001E-2</v>
      </c>
      <c r="O11" s="133">
        <f t="shared" si="9"/>
        <v>8.1699999999999995E-2</v>
      </c>
      <c r="P11" s="133">
        <f t="shared" si="10"/>
        <v>1.4500000000000001E-2</v>
      </c>
      <c r="Q11" s="130">
        <f t="shared" si="3"/>
        <v>8.1699999999999995E-2</v>
      </c>
      <c r="R11" s="118">
        <f t="shared" si="4"/>
        <v>8.1699999999999995E-2</v>
      </c>
      <c r="S11" s="118">
        <f t="shared" si="11"/>
        <v>1.4500000000000001E-2</v>
      </c>
      <c r="T11" s="134">
        <f t="shared" si="12"/>
        <v>8.1699999999999995E-2</v>
      </c>
      <c r="U11" s="135">
        <f t="shared" si="13"/>
        <v>1.4500000000000001E-2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38442</v>
      </c>
      <c r="I12" s="151">
        <f t="shared" si="5"/>
        <v>0.37480000000000002</v>
      </c>
      <c r="J12" s="118">
        <f t="shared" si="1"/>
        <v>0.37480000000000002</v>
      </c>
      <c r="K12" s="118">
        <f t="shared" si="6"/>
        <v>1.4500000000000001E-2</v>
      </c>
      <c r="L12" s="118">
        <f t="shared" si="7"/>
        <v>8.1699999999999995E-2</v>
      </c>
      <c r="M12" s="118">
        <f t="shared" si="2"/>
        <v>8.1699999999999995E-2</v>
      </c>
      <c r="N12" s="118">
        <f t="shared" si="8"/>
        <v>1.4500000000000001E-2</v>
      </c>
      <c r="O12" s="133">
        <f t="shared" si="9"/>
        <v>8.1699999999999995E-2</v>
      </c>
      <c r="P12" s="133">
        <f t="shared" si="10"/>
        <v>1.4500000000000001E-2</v>
      </c>
      <c r="Q12" s="130">
        <f t="shared" si="3"/>
        <v>0.37480000000000002</v>
      </c>
      <c r="R12" s="118">
        <f t="shared" si="4"/>
        <v>0.37480000000000002</v>
      </c>
      <c r="S12" s="118">
        <f t="shared" si="11"/>
        <v>1.4500000000000001E-2</v>
      </c>
      <c r="T12" s="134">
        <f t="shared" si="12"/>
        <v>0.37480000000000002</v>
      </c>
      <c r="U12" s="135">
        <f t="shared" si="13"/>
        <v>1.4500000000000001E-2</v>
      </c>
    </row>
    <row r="13" spans="1:36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150">
        <f t="shared" si="0"/>
        <v>40503</v>
      </c>
      <c r="I13" s="151">
        <f>ROUND(K70,4)</f>
        <v>0.37480000000000002</v>
      </c>
      <c r="J13" s="118">
        <f t="shared" si="1"/>
        <v>0.37480000000000002</v>
      </c>
      <c r="K13" s="118">
        <f t="shared" si="6"/>
        <v>1.4500000000000001E-2</v>
      </c>
      <c r="L13" s="118">
        <f t="shared" si="7"/>
        <v>0.37480000000000002</v>
      </c>
      <c r="M13" s="118">
        <f t="shared" si="2"/>
        <v>0.37480000000000002</v>
      </c>
      <c r="N13" s="118">
        <f t="shared" si="8"/>
        <v>1.4500000000000001E-2</v>
      </c>
      <c r="O13" s="133">
        <f t="shared" si="9"/>
        <v>0.37480000000000002</v>
      </c>
      <c r="P13" s="133">
        <f t="shared" si="10"/>
        <v>1.4500000000000001E-2</v>
      </c>
      <c r="Q13" s="130">
        <f t="shared" si="3"/>
        <v>0.37480000000000002</v>
      </c>
      <c r="R13" s="118">
        <f t="shared" si="4"/>
        <v>0.37480000000000002</v>
      </c>
      <c r="S13" s="118">
        <f t="shared" si="11"/>
        <v>1.4500000000000001E-2</v>
      </c>
      <c r="T13" s="134">
        <f t="shared" si="12"/>
        <v>0.37480000000000002</v>
      </c>
      <c r="U13" s="135">
        <f t="shared" si="13"/>
        <v>1.4500000000000001E-2</v>
      </c>
    </row>
    <row r="14" spans="1:36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150">
        <f t="shared" si="0"/>
        <v>43072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1.4500000000000001E-2</v>
      </c>
      <c r="L14" s="118">
        <f t="shared" si="7"/>
        <v>0.37480000000000002</v>
      </c>
      <c r="M14" s="118">
        <f t="shared" si="2"/>
        <v>0.37480000000000002</v>
      </c>
      <c r="N14" s="118">
        <f t="shared" si="8"/>
        <v>1.4500000000000001E-2</v>
      </c>
      <c r="O14" s="133">
        <f t="shared" si="9"/>
        <v>0.37480000000000002</v>
      </c>
      <c r="P14" s="133">
        <f t="shared" si="10"/>
        <v>1.4500000000000001E-2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1.4500000000000001E-2</v>
      </c>
      <c r="T14" s="134">
        <f t="shared" si="12"/>
        <v>0.37480000000000002</v>
      </c>
      <c r="U14" s="135">
        <f t="shared" si="13"/>
        <v>1.4500000000000001E-2</v>
      </c>
    </row>
    <row r="15" spans="1:36" ht="15" x14ac:dyDescent="0.25">
      <c r="A15" s="16" t="s">
        <v>42</v>
      </c>
      <c r="B15" s="4">
        <v>0</v>
      </c>
      <c r="C15" s="16" t="s">
        <v>45</v>
      </c>
      <c r="D15" s="4">
        <v>0</v>
      </c>
      <c r="E15" s="16" t="s">
        <v>45</v>
      </c>
      <c r="F15" s="12">
        <v>0</v>
      </c>
      <c r="H15" s="150">
        <f t="shared" si="0"/>
        <v>45309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1.4500000000000001E-2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1.4500000000000001E-2</v>
      </c>
      <c r="O15" s="133">
        <f t="shared" si="9"/>
        <v>0.37480000000000002</v>
      </c>
      <c r="P15" s="133">
        <f t="shared" si="10"/>
        <v>1.4500000000000001E-2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1.4500000000000001E-2</v>
      </c>
      <c r="T15" s="134">
        <f t="shared" si="12"/>
        <v>0.37480000000000002</v>
      </c>
      <c r="U15" s="135">
        <f t="shared" si="13"/>
        <v>1.4500000000000001E-2</v>
      </c>
    </row>
    <row r="16" spans="1:36" ht="15" x14ac:dyDescent="0.25">
      <c r="A16" s="14" t="s">
        <v>50</v>
      </c>
      <c r="B16" s="5">
        <v>0</v>
      </c>
      <c r="C16" s="14" t="s">
        <v>56</v>
      </c>
      <c r="D16" s="5">
        <v>0</v>
      </c>
      <c r="E16" s="14" t="s">
        <v>56</v>
      </c>
      <c r="F16" s="7">
        <v>0</v>
      </c>
      <c r="H16" s="150">
        <f t="shared" si="0"/>
        <v>58876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1.4500000000000001E-2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1.4500000000000001E-2</v>
      </c>
      <c r="O16" s="133">
        <f t="shared" si="9"/>
        <v>0.37480000000000002</v>
      </c>
      <c r="P16" s="133">
        <f t="shared" si="10"/>
        <v>1.4500000000000001E-2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1.4500000000000001E-2</v>
      </c>
      <c r="T16" s="134">
        <f t="shared" si="12"/>
        <v>0.37480000000000002</v>
      </c>
      <c r="U16" s="135">
        <f t="shared" si="13"/>
        <v>1.4500000000000001E-2</v>
      </c>
    </row>
    <row r="17" spans="1:21" ht="15" x14ac:dyDescent="0.25">
      <c r="A17" s="16" t="s">
        <v>43</v>
      </c>
      <c r="B17" s="4">
        <v>0</v>
      </c>
      <c r="C17" s="16" t="s">
        <v>46</v>
      </c>
      <c r="D17" s="4">
        <v>0</v>
      </c>
      <c r="E17" s="16" t="s">
        <v>46</v>
      </c>
      <c r="F17" s="12">
        <v>0</v>
      </c>
      <c r="H17" s="150">
        <f t="shared" ref="H17:H18" si="14">IFERROR(J74,"")</f>
        <v>76818</v>
      </c>
      <c r="I17" s="151">
        <f t="shared" ref="I17:I18" si="15">IFERROR(ROUND(K74,4),"")</f>
        <v>0.495</v>
      </c>
      <c r="J17" s="118">
        <f>IFERROR(ROUND(IF(N74=1,I17,0),4),"")</f>
        <v>0.495</v>
      </c>
      <c r="K17" s="118">
        <f t="shared" ref="K17:K18" si="16">IFERROR(ROUND(IF(N74=1,SUM(L74:M74),0),4),"")</f>
        <v>0</v>
      </c>
      <c r="L17" s="118">
        <f t="shared" ref="L17:L18" si="17">IFERROR(ROUND(O74,4),"")</f>
        <v>0.495</v>
      </c>
      <c r="M17" s="118">
        <f>IFERROR(ROUND(IF(S74=1,L17,0),4),"")</f>
        <v>0.495</v>
      </c>
      <c r="N17" s="118">
        <f t="shared" ref="N17:N18" si="18">IFERROR(ROUND(IF(S74=1,SUM(P74:R74),0),4),"")</f>
        <v>0</v>
      </c>
      <c r="O17" s="133">
        <f>IFERROR(ROUND(IF(T74=1,L17,0),4),"")</f>
        <v>0.495</v>
      </c>
      <c r="P17" s="133">
        <f>IFERROR(ROUND(IF(T74=1,SUM(P74:R74),0),4),"")</f>
        <v>0</v>
      </c>
      <c r="Q17" s="130">
        <f t="shared" ref="Q17:Q18" si="19">IFERROR(ROUND(U74,4),"")</f>
        <v>0.495</v>
      </c>
      <c r="R17" s="118">
        <f>IFERROR(ROUND(IF(Y74=1,Q17,0),4),"")</f>
        <v>0.495</v>
      </c>
      <c r="S17" s="118">
        <f t="shared" ref="S17:S18" si="20">IFERROR(ROUND(IF(Y74=1,SUM(V74:X74),0),4),"")</f>
        <v>0</v>
      </c>
      <c r="T17" s="134">
        <f>IFERROR(ROUND(IF(Z74=1,Q17,0),4),"")</f>
        <v>0.495</v>
      </c>
      <c r="U17" s="135">
        <f>IFERROR(ROUND(IF(Z74=1,SUM(V74:X74),0),4),"")</f>
        <v>0</v>
      </c>
    </row>
    <row r="18" spans="1:21" ht="15" x14ac:dyDescent="0.25">
      <c r="A18" s="14" t="s">
        <v>51</v>
      </c>
      <c r="B18" s="5">
        <v>0</v>
      </c>
      <c r="C18" s="14" t="s">
        <v>57</v>
      </c>
      <c r="D18" s="5">
        <v>0</v>
      </c>
      <c r="E18" s="14" t="s">
        <v>57</v>
      </c>
      <c r="F18" s="7">
        <v>0</v>
      </c>
      <c r="H18" s="150">
        <f t="shared" si="14"/>
        <v>139405</v>
      </c>
      <c r="I18" s="151">
        <f t="shared" si="15"/>
        <v>0.495</v>
      </c>
      <c r="J18" s="118">
        <f>IFERROR(ROUND(IF(N75=1,I18,0),4),"")</f>
        <v>0.495</v>
      </c>
      <c r="K18" s="118">
        <f t="shared" si="16"/>
        <v>0</v>
      </c>
      <c r="L18" s="118">
        <f t="shared" si="17"/>
        <v>0.495</v>
      </c>
      <c r="M18" s="118">
        <f>IFERROR(ROUND(IF(S75=1,L18,0),4),"")</f>
        <v>0.495</v>
      </c>
      <c r="N18" s="118">
        <f t="shared" si="18"/>
        <v>0</v>
      </c>
      <c r="O18" s="133">
        <f t="shared" ref="O18:O20" si="21">IFERROR(ROUND(IF(T75=1,L18,0),4),"")</f>
        <v>0.495</v>
      </c>
      <c r="P18" s="133">
        <f t="shared" ref="P18:P20" si="22">IFERROR(ROUND(IF(T75=1,SUM(P75:R75),0),4),"")</f>
        <v>0</v>
      </c>
      <c r="Q18" s="130">
        <f t="shared" si="19"/>
        <v>0.495</v>
      </c>
      <c r="R18" s="118">
        <f>IFERROR(ROUND(IF(Y75=1,Q18,0),4),"")</f>
        <v>0.495</v>
      </c>
      <c r="S18" s="118">
        <f t="shared" si="20"/>
        <v>0</v>
      </c>
      <c r="T18" s="134">
        <f t="shared" ref="T18:T20" si="23">IFERROR(ROUND(IF(Z75=1,Q18,0),4),"")</f>
        <v>0.495</v>
      </c>
      <c r="U18" s="135">
        <f t="shared" ref="U18:U20" si="24">IFERROR(ROUND(IF(Z75=1,SUM(V75:X75),0),4),"")</f>
        <v>0</v>
      </c>
    </row>
    <row r="19" spans="1:21" ht="15" x14ac:dyDescent="0.25">
      <c r="A19" s="14" t="s">
        <v>44</v>
      </c>
      <c r="B19" s="4">
        <v>0</v>
      </c>
      <c r="C19" s="14" t="s">
        <v>47</v>
      </c>
      <c r="D19" s="4">
        <v>0</v>
      </c>
      <c r="E19" s="14" t="s">
        <v>47</v>
      </c>
      <c r="F19" s="12">
        <v>0</v>
      </c>
      <c r="H19" s="150" t="str">
        <f>IFERROR(J76,"")</f>
        <v/>
      </c>
      <c r="I19" s="151" t="str">
        <f>IFERROR(ROUND(K76,4),"")</f>
        <v/>
      </c>
      <c r="J19" s="118" t="str">
        <f>IFERROR(ROUND(IF(N76=1,I19,0),4),"")</f>
        <v/>
      </c>
      <c r="K19" s="118" t="str">
        <f>IFERROR(ROUND(IF(N76=1,SUM(L76:M76),0),4),"")</f>
        <v/>
      </c>
      <c r="L19" s="118" t="str">
        <f>IFERROR(ROUND(O76,4),"")</f>
        <v/>
      </c>
      <c r="M19" s="118" t="str">
        <f>IFERROR(ROUND(IF(S76=1,L19,0),4),"")</f>
        <v/>
      </c>
      <c r="N19" s="118" t="str">
        <f>IFERROR(ROUND(IF(S76=1,SUM(P76:R76),0),4),"")</f>
        <v/>
      </c>
      <c r="O19" s="133" t="str">
        <f t="shared" si="21"/>
        <v/>
      </c>
      <c r="P19" s="133" t="str">
        <f t="shared" si="22"/>
        <v/>
      </c>
      <c r="Q19" s="130" t="str">
        <f>IFERROR(ROUND(U76,4),"")</f>
        <v/>
      </c>
      <c r="R19" s="118" t="str">
        <f>IFERROR(ROUND(IF(Y76=1,Q19,0),4),"")</f>
        <v/>
      </c>
      <c r="S19" s="118" t="str">
        <f>IFERROR(ROUND(IF(Y76=1,SUM(V76:X76),0),4),"")</f>
        <v/>
      </c>
      <c r="T19" s="134" t="str">
        <f t="shared" si="23"/>
        <v/>
      </c>
      <c r="U19" s="135" t="str">
        <f t="shared" si="24"/>
        <v/>
      </c>
    </row>
    <row r="20" spans="1:21" ht="15" x14ac:dyDescent="0.25">
      <c r="A20" s="14" t="s">
        <v>52</v>
      </c>
      <c r="B20" s="5">
        <v>0</v>
      </c>
      <c r="C20" s="14" t="s">
        <v>58</v>
      </c>
      <c r="D20" s="5">
        <v>0</v>
      </c>
      <c r="E20" s="14" t="s">
        <v>58</v>
      </c>
      <c r="F20" s="7">
        <v>0</v>
      </c>
      <c r="H20" s="150" t="str">
        <f>IFERROR(J77,"")</f>
        <v/>
      </c>
      <c r="I20" s="151" t="str">
        <f>IFERROR(ROUND(K77,4),"")</f>
        <v/>
      </c>
      <c r="J20" s="118" t="str">
        <f>IFERROR(ROUND(IF(N77=1,I20,0),4),"")</f>
        <v/>
      </c>
      <c r="K20" s="118" t="str">
        <f>IFERROR(ROUND(IF(N77=1,SUM(L77:M77),0),4),"")</f>
        <v/>
      </c>
      <c r="L20" s="118" t="str">
        <f>IFERROR(ROUND(O77,4),"")</f>
        <v/>
      </c>
      <c r="M20" s="118" t="str">
        <f>IFERROR(ROUND(IF(S77=1,L20,0),4),"")</f>
        <v/>
      </c>
      <c r="N20" s="118" t="str">
        <f>IFERROR(ROUND(IF(S77=1,SUM(P77:R77),0),4),"")</f>
        <v/>
      </c>
      <c r="O20" s="133" t="str">
        <f t="shared" si="21"/>
        <v/>
      </c>
      <c r="P20" s="133" t="str">
        <f t="shared" si="22"/>
        <v/>
      </c>
      <c r="Q20" s="130" t="str">
        <f>IFERROR(ROUND(U77,4),"")</f>
        <v/>
      </c>
      <c r="R20" s="118" t="str">
        <f>IFERROR(ROUND(IF(Y77=1,Q20,0),4),"")</f>
        <v/>
      </c>
      <c r="S20" s="118" t="str">
        <f>IFERROR(ROUND(IF(Y77=1,SUM(V77:X77),0),4),"")</f>
        <v/>
      </c>
      <c r="T20" s="134" t="str">
        <f t="shared" si="23"/>
        <v/>
      </c>
      <c r="U20" s="135" t="str">
        <f t="shared" si="24"/>
        <v/>
      </c>
    </row>
    <row r="21" spans="1:21" ht="15" x14ac:dyDescent="0.25">
      <c r="A21" s="16" t="s">
        <v>54</v>
      </c>
      <c r="B21" s="4">
        <v>0</v>
      </c>
      <c r="C21" s="10" t="s">
        <v>55</v>
      </c>
      <c r="D21" s="4">
        <v>0</v>
      </c>
      <c r="E21" s="10" t="s">
        <v>55</v>
      </c>
      <c r="F21" s="12">
        <v>0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700</v>
      </c>
      <c r="C27" s="9" t="s">
        <v>174</v>
      </c>
      <c r="D27" s="5">
        <v>700</v>
      </c>
      <c r="E27" s="9" t="s">
        <v>174</v>
      </c>
      <c r="F27" s="7">
        <v>700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1.4449999999999999E-2</v>
      </c>
      <c r="C30" s="10" t="s">
        <v>177</v>
      </c>
      <c r="D30" s="4">
        <v>1.4449999999999999E-2</v>
      </c>
      <c r="E30" s="10" t="s">
        <v>177</v>
      </c>
      <c r="F30" s="12">
        <v>1.4449999999999999E-2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</row>
    <row r="39" spans="1:7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  <c r="Z62" s="20"/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8.1699999999999995E-2</v>
      </c>
      <c r="L64" s="121">
        <f t="shared" si="25"/>
        <v>0</v>
      </c>
      <c r="M64" s="121">
        <f t="shared" si="25"/>
        <v>0</v>
      </c>
      <c r="N64" s="121" t="str">
        <f t="shared" si="25"/>
        <v/>
      </c>
      <c r="O64" s="121">
        <f t="shared" si="25"/>
        <v>8.1699999999999995E-2</v>
      </c>
      <c r="P64" s="121">
        <f t="shared" si="25"/>
        <v>0</v>
      </c>
      <c r="Q64" s="121">
        <f t="shared" si="25"/>
        <v>0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8.1699999999999995E-2</v>
      </c>
      <c r="V64" s="121">
        <f t="shared" si="25"/>
        <v>0</v>
      </c>
      <c r="W64">
        <f t="shared" si="25"/>
        <v>0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8568</v>
      </c>
      <c r="K65" s="121">
        <f t="shared" si="26"/>
        <v>8.1699999999999995E-2</v>
      </c>
      <c r="L65" s="121">
        <f t="shared" si="26"/>
        <v>0</v>
      </c>
      <c r="M65" s="121">
        <f t="shared" si="26"/>
        <v>0</v>
      </c>
      <c r="N65" s="121">
        <f t="shared" si="26"/>
        <v>1</v>
      </c>
      <c r="O65" s="121">
        <f t="shared" si="26"/>
        <v>8.1699999999999995E-2</v>
      </c>
      <c r="P65" s="121">
        <f t="shared" si="26"/>
        <v>0</v>
      </c>
      <c r="Q65" s="121">
        <f t="shared" si="26"/>
        <v>0</v>
      </c>
      <c r="R65" s="121">
        <f t="shared" si="26"/>
        <v>0</v>
      </c>
      <c r="S65" s="121">
        <f t="shared" si="26"/>
        <v>1</v>
      </c>
      <c r="T65" s="121">
        <f t="shared" si="26"/>
        <v>1</v>
      </c>
      <c r="U65" s="121">
        <f t="shared" si="26"/>
        <v>8.1699999999999995E-2</v>
      </c>
      <c r="V65" s="121">
        <f t="shared" si="26"/>
        <v>0</v>
      </c>
      <c r="W65">
        <f t="shared" si="26"/>
        <v>0</v>
      </c>
      <c r="X65">
        <f t="shared" si="26"/>
        <v>0</v>
      </c>
      <c r="Y65">
        <f t="shared" si="26"/>
        <v>1</v>
      </c>
      <c r="Z65" s="20">
        <f t="shared" ref="Z65:Z77" si="27">IF(VLOOKUP($H65,$H$82:$Z$95,Z$61,0)="",Z64,VLOOKUP($H65,$H$82:$Z$95,Z$61,0))</f>
        <v>1</v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8.1699999999999995E-2</v>
      </c>
      <c r="L66" s="121">
        <f t="shared" si="26"/>
        <v>0</v>
      </c>
      <c r="M66" s="121">
        <f t="shared" si="26"/>
        <v>0</v>
      </c>
      <c r="N66" s="121">
        <f t="shared" si="26"/>
        <v>1</v>
      </c>
      <c r="O66" s="121">
        <f t="shared" si="26"/>
        <v>8.1699999999999995E-2</v>
      </c>
      <c r="P66" s="121">
        <f t="shared" si="26"/>
        <v>0</v>
      </c>
      <c r="Q66" s="121">
        <f t="shared" si="26"/>
        <v>0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8.1699999999999995E-2</v>
      </c>
      <c r="V66" s="121">
        <f t="shared" si="26"/>
        <v>0</v>
      </c>
      <c r="W66">
        <f t="shared" si="26"/>
        <v>0</v>
      </c>
      <c r="X66">
        <f t="shared" si="26"/>
        <v>0</v>
      </c>
      <c r="Y66">
        <f t="shared" si="26"/>
        <v>1</v>
      </c>
      <c r="Z66" s="20">
        <f t="shared" si="27"/>
        <v>1</v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8.1699999999999995E-2</v>
      </c>
      <c r="L67" s="121">
        <f t="shared" si="26"/>
        <v>0</v>
      </c>
      <c r="M67" s="121">
        <f t="shared" si="26"/>
        <v>0</v>
      </c>
      <c r="N67" s="121">
        <f t="shared" si="26"/>
        <v>1</v>
      </c>
      <c r="O67" s="121">
        <f t="shared" si="26"/>
        <v>8.1699999999999995E-2</v>
      </c>
      <c r="P67" s="121">
        <f t="shared" si="26"/>
        <v>0</v>
      </c>
      <c r="Q67" s="121">
        <f t="shared" si="26"/>
        <v>0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8.1699999999999995E-2</v>
      </c>
      <c r="V67" s="121">
        <f t="shared" si="26"/>
        <v>0</v>
      </c>
      <c r="W67">
        <f t="shared" si="26"/>
        <v>0</v>
      </c>
      <c r="X67">
        <f t="shared" si="26"/>
        <v>0</v>
      </c>
      <c r="Y67">
        <f t="shared" si="26"/>
        <v>1</v>
      </c>
      <c r="Z67" s="20">
        <f t="shared" si="27"/>
        <v>1</v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8.1699999999999995E-2</v>
      </c>
      <c r="L68" s="121">
        <f t="shared" si="26"/>
        <v>1.4449999999999999E-2</v>
      </c>
      <c r="M68" s="121">
        <f t="shared" si="26"/>
        <v>0</v>
      </c>
      <c r="N68" s="121">
        <f t="shared" si="26"/>
        <v>1</v>
      </c>
      <c r="O68" s="121">
        <f t="shared" si="26"/>
        <v>8.1699999999999995E-2</v>
      </c>
      <c r="P68" s="121">
        <f t="shared" si="26"/>
        <v>1.4449999999999999E-2</v>
      </c>
      <c r="Q68" s="121">
        <f t="shared" si="26"/>
        <v>0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8.1699999999999995E-2</v>
      </c>
      <c r="V68" s="121">
        <f t="shared" si="26"/>
        <v>1.4449999999999999E-2</v>
      </c>
      <c r="W68">
        <f t="shared" si="26"/>
        <v>0</v>
      </c>
      <c r="X68">
        <f t="shared" si="26"/>
        <v>0</v>
      </c>
      <c r="Y68">
        <f t="shared" si="26"/>
        <v>1</v>
      </c>
      <c r="Z68" s="20">
        <f t="shared" si="27"/>
        <v>1</v>
      </c>
    </row>
    <row r="69" spans="8:26" x14ac:dyDescent="0.2">
      <c r="H69" s="121">
        <v>6</v>
      </c>
      <c r="I69" s="121" t="str">
        <f t="shared" si="26"/>
        <v>einde grens IB 1946 of later</v>
      </c>
      <c r="J69" s="121">
        <f t="shared" si="26"/>
        <v>38442</v>
      </c>
      <c r="K69" s="121">
        <f t="shared" si="26"/>
        <v>0.37480000000000002</v>
      </c>
      <c r="L69" s="121">
        <f t="shared" si="26"/>
        <v>1.4449999999999999E-2</v>
      </c>
      <c r="M69" s="121">
        <f t="shared" si="26"/>
        <v>0</v>
      </c>
      <c r="N69" s="121">
        <f t="shared" si="26"/>
        <v>1</v>
      </c>
      <c r="O69" s="121">
        <f t="shared" si="26"/>
        <v>8.1699999999999995E-2</v>
      </c>
      <c r="P69" s="121">
        <f t="shared" si="26"/>
        <v>1.4449999999999999E-2</v>
      </c>
      <c r="Q69" s="121">
        <f t="shared" si="26"/>
        <v>0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0.37480000000000002</v>
      </c>
      <c r="V69" s="121">
        <f t="shared" si="26"/>
        <v>1.4449999999999999E-2</v>
      </c>
      <c r="W69">
        <f t="shared" si="26"/>
        <v>0</v>
      </c>
      <c r="X69">
        <f t="shared" si="26"/>
        <v>0</v>
      </c>
      <c r="Y69">
        <f t="shared" si="26"/>
        <v>1</v>
      </c>
      <c r="Z69" s="20">
        <f t="shared" si="27"/>
        <v>1</v>
      </c>
    </row>
    <row r="70" spans="8:26" x14ac:dyDescent="0.2">
      <c r="H70" s="121">
        <v>7</v>
      </c>
      <c r="I70" s="121" t="str">
        <f t="shared" si="26"/>
        <v>einde grens IB 1945 of eerder</v>
      </c>
      <c r="J70" s="121">
        <f t="shared" si="26"/>
        <v>40503</v>
      </c>
      <c r="K70" s="121">
        <f t="shared" si="26"/>
        <v>0.37480000000000002</v>
      </c>
      <c r="L70" s="121">
        <f t="shared" si="26"/>
        <v>1.4449999999999999E-2</v>
      </c>
      <c r="M70" s="121">
        <f t="shared" si="26"/>
        <v>0</v>
      </c>
      <c r="N70" s="121">
        <f t="shared" si="26"/>
        <v>1</v>
      </c>
      <c r="O70" s="121">
        <f t="shared" si="26"/>
        <v>0.37480000000000002</v>
      </c>
      <c r="P70" s="121">
        <f t="shared" si="26"/>
        <v>1.4449999999999999E-2</v>
      </c>
      <c r="Q70" s="121">
        <f t="shared" si="26"/>
        <v>0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0.37480000000000002</v>
      </c>
      <c r="V70" s="121">
        <f t="shared" si="26"/>
        <v>1.4449999999999999E-2</v>
      </c>
      <c r="W70">
        <f t="shared" si="26"/>
        <v>0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grens ark 3</v>
      </c>
      <c r="J71" s="121">
        <f t="shared" si="26"/>
        <v>43072</v>
      </c>
      <c r="K71" s="121">
        <f t="shared" si="26"/>
        <v>0.37480000000000002</v>
      </c>
      <c r="L71" s="121">
        <f t="shared" si="26"/>
        <v>1.4449999999999999E-2</v>
      </c>
      <c r="M71" s="121">
        <f t="shared" si="26"/>
        <v>0</v>
      </c>
      <c r="N71" s="121">
        <f t="shared" si="26"/>
        <v>1</v>
      </c>
      <c r="O71" s="121">
        <f t="shared" si="26"/>
        <v>0.37480000000000002</v>
      </c>
      <c r="P71" s="121">
        <f t="shared" si="26"/>
        <v>1.4449999999999999E-2</v>
      </c>
      <c r="Q71" s="121">
        <f t="shared" si="26"/>
        <v>0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1.4449999999999999E-2</v>
      </c>
      <c r="W71">
        <f t="shared" si="26"/>
        <v>0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Afbouw Ouk Start</v>
      </c>
      <c r="J72" s="121">
        <f t="shared" si="26"/>
        <v>45309</v>
      </c>
      <c r="K72" s="121">
        <f t="shared" si="26"/>
        <v>0.37480000000000002</v>
      </c>
      <c r="L72" s="121">
        <f t="shared" si="26"/>
        <v>1.4449999999999999E-2</v>
      </c>
      <c r="M72" s="121">
        <f t="shared" si="26"/>
        <v>0</v>
      </c>
      <c r="N72" s="121">
        <f t="shared" si="26"/>
        <v>1</v>
      </c>
      <c r="O72" s="121">
        <f t="shared" si="26"/>
        <v>0.37480000000000002</v>
      </c>
      <c r="P72" s="121">
        <f t="shared" si="26"/>
        <v>1.4449999999999999E-2</v>
      </c>
      <c r="Q72" s="121">
        <f t="shared" si="26"/>
        <v>0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1.4449999999999999E-2</v>
      </c>
      <c r="W72">
        <f t="shared" si="26"/>
        <v>0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Afbouw Ouk Einde</v>
      </c>
      <c r="J73" s="121">
        <f t="shared" si="26"/>
        <v>58876</v>
      </c>
      <c r="K73" s="121">
        <f t="shared" si="26"/>
        <v>0.37480000000000002</v>
      </c>
      <c r="L73" s="121">
        <f t="shared" si="26"/>
        <v>1.4449999999999999E-2</v>
      </c>
      <c r="M73" s="121">
        <f t="shared" si="26"/>
        <v>0</v>
      </c>
      <c r="N73" s="121">
        <f t="shared" si="26"/>
        <v>1</v>
      </c>
      <c r="O73" s="121">
        <f t="shared" si="26"/>
        <v>0.37480000000000002</v>
      </c>
      <c r="P73" s="121">
        <f t="shared" si="26"/>
        <v>1.4449999999999999E-2</v>
      </c>
      <c r="Q73" s="121">
        <f t="shared" si="26"/>
        <v>0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1.4449999999999999E-2</v>
      </c>
      <c r="W73">
        <f t="shared" si="26"/>
        <v>0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einde grens IB</v>
      </c>
      <c r="J74" s="121">
        <f t="shared" si="26"/>
        <v>76818</v>
      </c>
      <c r="K74" s="121">
        <f t="shared" si="26"/>
        <v>0.495</v>
      </c>
      <c r="L74" s="121">
        <f t="shared" si="26"/>
        <v>0</v>
      </c>
      <c r="M74" s="121">
        <f t="shared" si="26"/>
        <v>0</v>
      </c>
      <c r="N74" s="121">
        <f t="shared" si="26"/>
        <v>1</v>
      </c>
      <c r="O74" s="121">
        <f t="shared" si="26"/>
        <v>0.495</v>
      </c>
      <c r="P74" s="121">
        <f t="shared" si="26"/>
        <v>0</v>
      </c>
      <c r="Q74" s="121">
        <f t="shared" si="26"/>
        <v>0</v>
      </c>
      <c r="R74" s="121">
        <f t="shared" si="26"/>
        <v>0</v>
      </c>
      <c r="S74" s="121">
        <f t="shared" si="26"/>
        <v>1</v>
      </c>
      <c r="T74" s="121">
        <f t="shared" si="26"/>
        <v>1</v>
      </c>
      <c r="U74" s="121">
        <f t="shared" si="26"/>
        <v>0.495</v>
      </c>
      <c r="V74" s="121">
        <f t="shared" si="26"/>
        <v>0</v>
      </c>
      <c r="W74">
        <f t="shared" si="26"/>
        <v>0</v>
      </c>
      <c r="X74">
        <f t="shared" si="26"/>
        <v>0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grens ark 4</v>
      </c>
      <c r="J75" s="121">
        <f t="shared" si="26"/>
        <v>139405</v>
      </c>
      <c r="K75" s="121">
        <f t="shared" si="26"/>
        <v>0.495</v>
      </c>
      <c r="L75" s="121">
        <f t="shared" si="26"/>
        <v>0</v>
      </c>
      <c r="M75" s="121">
        <f t="shared" si="26"/>
        <v>0</v>
      </c>
      <c r="N75" s="121">
        <f t="shared" si="26"/>
        <v>1</v>
      </c>
      <c r="O75" s="121">
        <f t="shared" si="26"/>
        <v>0.495</v>
      </c>
      <c r="P75" s="121">
        <f t="shared" si="26"/>
        <v>0</v>
      </c>
      <c r="Q75" s="121">
        <f t="shared" si="26"/>
        <v>0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0.495</v>
      </c>
      <c r="V75" s="121">
        <f t="shared" si="26"/>
        <v>0</v>
      </c>
      <c r="W75">
        <f t="shared" si="26"/>
        <v>0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e">
        <f t="shared" si="26"/>
        <v>#N/A</v>
      </c>
      <c r="J76" s="121" t="e">
        <f t="shared" si="26"/>
        <v>#N/A</v>
      </c>
      <c r="K76" s="121" t="e">
        <f t="shared" si="26"/>
        <v>#N/A</v>
      </c>
      <c r="L76" s="121" t="e">
        <f t="shared" si="26"/>
        <v>#N/A</v>
      </c>
      <c r="M76" s="121" t="e">
        <f t="shared" si="26"/>
        <v>#N/A</v>
      </c>
      <c r="N76" s="121" t="e">
        <f t="shared" si="26"/>
        <v>#N/A</v>
      </c>
      <c r="O76" s="121" t="e">
        <f t="shared" si="26"/>
        <v>#N/A</v>
      </c>
      <c r="P76" s="121" t="e">
        <f t="shared" si="26"/>
        <v>#N/A</v>
      </c>
      <c r="Q76" s="121" t="e">
        <f t="shared" si="26"/>
        <v>#N/A</v>
      </c>
      <c r="R76" s="121" t="e">
        <f t="shared" si="26"/>
        <v>#N/A</v>
      </c>
      <c r="S76" s="121" t="e">
        <f t="shared" si="26"/>
        <v>#N/A</v>
      </c>
      <c r="T76" s="121" t="e">
        <f t="shared" si="26"/>
        <v>#N/A</v>
      </c>
      <c r="U76" s="121" t="e">
        <f t="shared" si="26"/>
        <v>#N/A</v>
      </c>
      <c r="V76" s="121" t="e">
        <f t="shared" si="26"/>
        <v>#N/A</v>
      </c>
      <c r="W76" t="e">
        <f t="shared" si="26"/>
        <v>#N/A</v>
      </c>
      <c r="X76" t="e">
        <f t="shared" si="26"/>
        <v>#N/A</v>
      </c>
      <c r="Y76" t="e">
        <f t="shared" si="26"/>
        <v>#N/A</v>
      </c>
      <c r="Z76" s="20" t="e">
        <f t="shared" si="27"/>
        <v>#N/A</v>
      </c>
    </row>
    <row r="77" spans="8:26" x14ac:dyDescent="0.2">
      <c r="H77" s="121">
        <v>14</v>
      </c>
      <c r="I77" s="121" t="e">
        <f t="shared" si="26"/>
        <v>#N/A</v>
      </c>
      <c r="J77" s="121" t="e">
        <f t="shared" si="26"/>
        <v>#N/A</v>
      </c>
      <c r="K77" s="121" t="e">
        <f t="shared" si="26"/>
        <v>#N/A</v>
      </c>
      <c r="L77" s="121" t="e">
        <f t="shared" si="26"/>
        <v>#N/A</v>
      </c>
      <c r="M77" s="121" t="e">
        <f t="shared" si="26"/>
        <v>#N/A</v>
      </c>
      <c r="N77" s="121" t="e">
        <f t="shared" si="26"/>
        <v>#N/A</v>
      </c>
      <c r="O77" s="121" t="e">
        <f t="shared" si="26"/>
        <v>#N/A</v>
      </c>
      <c r="P77" s="121" t="e">
        <f t="shared" si="26"/>
        <v>#N/A</v>
      </c>
      <c r="Q77" s="121" t="e">
        <f t="shared" si="26"/>
        <v>#N/A</v>
      </c>
      <c r="R77" s="121" t="e">
        <f t="shared" si="26"/>
        <v>#N/A</v>
      </c>
      <c r="S77" s="121" t="e">
        <f t="shared" si="26"/>
        <v>#N/A</v>
      </c>
      <c r="T77" s="121" t="e">
        <f t="shared" si="26"/>
        <v>#N/A</v>
      </c>
      <c r="U77" s="121" t="e">
        <f t="shared" si="26"/>
        <v>#N/A</v>
      </c>
      <c r="V77" s="121" t="e">
        <f t="shared" si="26"/>
        <v>#N/A</v>
      </c>
      <c r="W77" t="e">
        <f t="shared" si="26"/>
        <v>#N/A</v>
      </c>
      <c r="X77" t="e">
        <f t="shared" si="26"/>
        <v>#N/A</v>
      </c>
      <c r="Y77" t="e">
        <f t="shared" si="26"/>
        <v>#N/A</v>
      </c>
      <c r="Z77" s="20" t="e">
        <f t="shared" si="27"/>
        <v>#N/A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8.1699999999999995E-2</v>
      </c>
      <c r="L82" s="166"/>
      <c r="M82" s="166">
        <f>-B15</f>
        <v>0</v>
      </c>
      <c r="N82" s="167" t="str">
        <f>IF($H$83=$H$82,1,"")</f>
        <v/>
      </c>
      <c r="O82" s="165">
        <f>D8/100</f>
        <v>8.1699999999999995E-2</v>
      </c>
      <c r="P82" s="166"/>
      <c r="Q82" s="166">
        <f>-D15</f>
        <v>0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8.1699999999999995E-2</v>
      </c>
      <c r="V82" s="166"/>
      <c r="W82" s="31">
        <f>-F15</f>
        <v>0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8568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>
        <f>IF($H$87=$H$83,1,"")</f>
        <v>1</v>
      </c>
      <c r="T83" s="179">
        <f>IF($H$88=$H$83,1,"")</f>
        <v>1</v>
      </c>
      <c r="U83" s="165"/>
      <c r="V83" s="166"/>
      <c r="W83" s="31"/>
      <c r="X83" s="30"/>
      <c r="Y83" s="102">
        <f>IF($H$87=$H$83,1,"")</f>
        <v>1</v>
      </c>
      <c r="Z83" s="93">
        <f>IF($H$88=$H$83,1,"")</f>
        <v>1</v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0</v>
      </c>
      <c r="N84" s="169"/>
      <c r="O84" s="165"/>
      <c r="P84" s="166"/>
      <c r="Q84" s="166">
        <f>-D17</f>
        <v>0</v>
      </c>
      <c r="R84" s="166"/>
      <c r="S84" s="180"/>
      <c r="T84" s="166"/>
      <c r="U84" s="165"/>
      <c r="V84" s="166"/>
      <c r="W84" s="31">
        <f>-F17</f>
        <v>0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0</v>
      </c>
      <c r="N85" s="169"/>
      <c r="O85" s="165"/>
      <c r="P85" s="166"/>
      <c r="Q85" s="166">
        <f>-D19</f>
        <v>0</v>
      </c>
      <c r="R85" s="166"/>
      <c r="S85" s="180"/>
      <c r="T85" s="166"/>
      <c r="U85" s="165"/>
      <c r="V85" s="166"/>
      <c r="W85" s="31">
        <f>-F19</f>
        <v>0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1.4449999999999999E-2</v>
      </c>
      <c r="M86" s="166"/>
      <c r="N86" s="169"/>
      <c r="O86" s="165"/>
      <c r="P86" s="166">
        <f>D30</f>
        <v>1.4449999999999999E-2</v>
      </c>
      <c r="Q86" s="166"/>
      <c r="R86" s="166"/>
      <c r="S86" s="180"/>
      <c r="T86" s="166"/>
      <c r="U86" s="165"/>
      <c r="V86" s="166">
        <f>F30</f>
        <v>1.4449999999999999E-2</v>
      </c>
      <c r="W86" s="31"/>
      <c r="X86" s="30"/>
      <c r="Y86" s="30"/>
      <c r="Z86" s="32"/>
    </row>
    <row r="87" spans="8:26" x14ac:dyDescent="0.2">
      <c r="H87" s="163">
        <f t="shared" si="28"/>
        <v>2</v>
      </c>
      <c r="I87" s="140" t="s">
        <v>249</v>
      </c>
      <c r="J87" s="164">
        <f>J101</f>
        <v>8568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>
        <f>IF($H$88=$H$87,1," ")</f>
        <v>1</v>
      </c>
      <c r="U87" s="165"/>
      <c r="V87" s="166"/>
      <c r="W87" s="31"/>
      <c r="X87" s="30"/>
      <c r="Y87" s="103">
        <v>1</v>
      </c>
      <c r="Z87" s="92">
        <f>IF($H$87=$H$88,1," ")</f>
        <v>1</v>
      </c>
    </row>
    <row r="88" spans="8:26" x14ac:dyDescent="0.2">
      <c r="H88" s="163" cm="1">
        <f t="array" ref="H88">ROUND(SUMPRODUCT((J88&gt;=$J$82:$J$95)/COUNTIF($J$82:$J$95,$J$82:$J$95)),)</f>
        <v>2</v>
      </c>
      <c r="I88" s="140" t="s">
        <v>250</v>
      </c>
      <c r="J88" s="164">
        <f>J106</f>
        <v>8568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6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7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8</v>
      </c>
      <c r="I91" s="168" t="s">
        <v>171</v>
      </c>
      <c r="J91" s="164">
        <f>J113</f>
        <v>43072</v>
      </c>
      <c r="K91" s="165"/>
      <c r="L91" s="166"/>
      <c r="M91" s="166">
        <f>B21</f>
        <v>0</v>
      </c>
      <c r="N91" s="169"/>
      <c r="O91" s="165"/>
      <c r="P91" s="166"/>
      <c r="Q91" s="166">
        <f>D21</f>
        <v>0</v>
      </c>
      <c r="R91" s="166"/>
      <c r="S91" s="180"/>
      <c r="T91" s="166"/>
      <c r="U91" s="165"/>
      <c r="V91" s="166"/>
      <c r="W91" s="31">
        <f>F21</f>
        <v>0</v>
      </c>
      <c r="X91" s="30"/>
      <c r="Y91" s="30"/>
      <c r="Z91" s="32"/>
    </row>
    <row r="92" spans="8:26" x14ac:dyDescent="0.2">
      <c r="H92" s="163">
        <f t="shared" si="29"/>
        <v>9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0</v>
      </c>
      <c r="S92" s="180"/>
      <c r="T92" s="166"/>
      <c r="U92" s="165"/>
      <c r="V92" s="166"/>
      <c r="W92" s="31"/>
      <c r="X92" s="31">
        <f>F33</f>
        <v>0</v>
      </c>
      <c r="Y92" s="31"/>
      <c r="Z92" s="33"/>
    </row>
    <row r="93" spans="8:26" x14ac:dyDescent="0.2">
      <c r="H93" s="163">
        <f t="shared" si="29"/>
        <v>10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11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12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8568</v>
      </c>
    </row>
    <row r="101" spans="9:11" ht="25.5" x14ac:dyDescent="0.2">
      <c r="I101" s="136" t="s">
        <v>247</v>
      </c>
      <c r="J101" s="138">
        <f>IF(J102&lt;K102,J102,IF(J103&lt;K103,J103,J104))</f>
        <v>8568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8568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8568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11550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8568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8568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8568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11550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41" priority="2">
      <formula>B1&lt;&gt;AL1</formula>
    </cfRule>
  </conditionalFormatting>
  <conditionalFormatting sqref="F1">
    <cfRule type="expression" dxfId="4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Blad11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103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0.26169999999999999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8.2699999999999996E-2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8.2699999999999996E-2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150">
        <f t="shared" si="0"/>
        <v>11052</v>
      </c>
      <c r="I8" s="151">
        <f t="shared" ref="I8:I16" si="5">ROUND(K65,4)</f>
        <v>0.26169999999999999</v>
      </c>
      <c r="J8" s="118">
        <f t="shared" si="1"/>
        <v>0.26169999999999999</v>
      </c>
      <c r="K8" s="118">
        <f t="shared" ref="K8:K16" si="6">ROUND(IF(N65=1,SUM(L65:M65),0),4)</f>
        <v>-5.8799999999999998E-2</v>
      </c>
      <c r="L8" s="118">
        <f t="shared" ref="L8:L16" si="7">ROUND(O65,4)</f>
        <v>8.2699999999999996E-2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8.2699999999999996E-2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0.26169999999999999</v>
      </c>
      <c r="J9" s="118">
        <f t="shared" si="1"/>
        <v>0.26169999999999999</v>
      </c>
      <c r="K9" s="118">
        <f t="shared" si="6"/>
        <v>-0.21940000000000001</v>
      </c>
      <c r="L9" s="118">
        <f t="shared" si="7"/>
        <v>8.2699999999999996E-2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8.2699999999999996E-2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24342</v>
      </c>
      <c r="I10" s="151">
        <f t="shared" si="5"/>
        <v>0.26169999999999999</v>
      </c>
      <c r="J10" s="118">
        <f t="shared" si="1"/>
        <v>0.26169999999999999</v>
      </c>
      <c r="K10" s="118">
        <f t="shared" si="6"/>
        <v>-1.6500000000000001E-2</v>
      </c>
      <c r="L10" s="118">
        <f t="shared" si="7"/>
        <v>8.2699999999999996E-2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8.2699999999999996E-2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28407</v>
      </c>
      <c r="I11" s="151">
        <f t="shared" si="5"/>
        <v>0.26169999999999999</v>
      </c>
      <c r="J11" s="118">
        <f t="shared" si="1"/>
        <v>0.26169999999999999</v>
      </c>
      <c r="K11" s="118">
        <f t="shared" si="6"/>
        <v>2.98E-2</v>
      </c>
      <c r="L11" s="118">
        <f t="shared" si="7"/>
        <v>8.2699999999999996E-2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8.2699999999999996E-2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34017</v>
      </c>
      <c r="I12" s="151">
        <f t="shared" si="5"/>
        <v>0.26169999999999999</v>
      </c>
      <c r="J12" s="118">
        <f t="shared" si="1"/>
        <v>0.26169999999999999</v>
      </c>
      <c r="K12" s="118">
        <f t="shared" si="6"/>
        <v>2.98E-2</v>
      </c>
      <c r="L12" s="118">
        <f t="shared" si="7"/>
        <v>8.2699999999999996E-2</v>
      </c>
      <c r="M12" s="118">
        <f t="shared" si="2"/>
        <v>8.2699999999999996E-2</v>
      </c>
      <c r="N12" s="118">
        <f t="shared" si="8"/>
        <v>9.4000000000000004E-3</v>
      </c>
      <c r="O12" s="133">
        <f t="shared" si="9"/>
        <v>0</v>
      </c>
      <c r="P12" s="133">
        <f t="shared" si="10"/>
        <v>0</v>
      </c>
      <c r="Q12" s="130">
        <f t="shared" si="3"/>
        <v>8.2699999999999996E-2</v>
      </c>
      <c r="R12" s="118">
        <f t="shared" si="4"/>
        <v>8.2699999999999996E-2</v>
      </c>
      <c r="S12" s="118">
        <f t="shared" si="11"/>
        <v>9.4000000000000004E-3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150">
        <f t="shared" si="0"/>
        <v>36688</v>
      </c>
      <c r="I13" s="151">
        <f>ROUND(K70,4)</f>
        <v>0.26169999999999999</v>
      </c>
      <c r="J13" s="118">
        <f t="shared" si="1"/>
        <v>0.26169999999999999</v>
      </c>
      <c r="K13" s="118">
        <f t="shared" si="6"/>
        <v>2.98E-2</v>
      </c>
      <c r="L13" s="118">
        <f t="shared" si="7"/>
        <v>8.2699999999999996E-2</v>
      </c>
      <c r="M13" s="118">
        <f t="shared" si="2"/>
        <v>8.2699999999999996E-2</v>
      </c>
      <c r="N13" s="118">
        <f t="shared" si="8"/>
        <v>9.4000000000000004E-3</v>
      </c>
      <c r="O13" s="133">
        <f t="shared" si="9"/>
        <v>8.2699999999999996E-2</v>
      </c>
      <c r="P13" s="133">
        <f t="shared" si="10"/>
        <v>9.4000000000000004E-3</v>
      </c>
      <c r="Q13" s="130">
        <f t="shared" si="3"/>
        <v>8.2699999999999996E-2</v>
      </c>
      <c r="R13" s="118">
        <f t="shared" si="4"/>
        <v>8.2699999999999996E-2</v>
      </c>
      <c r="S13" s="118">
        <f t="shared" si="11"/>
        <v>9.4000000000000004E-3</v>
      </c>
      <c r="T13" s="134">
        <f t="shared" si="12"/>
        <v>8.2699999999999996E-2</v>
      </c>
      <c r="U13" s="135">
        <f t="shared" si="13"/>
        <v>9.4000000000000004E-3</v>
      </c>
    </row>
    <row r="14" spans="1:36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2.98E-2</v>
      </c>
      <c r="L14" s="118">
        <f t="shared" si="7"/>
        <v>8.2699999999999996E-2</v>
      </c>
      <c r="M14" s="118">
        <f t="shared" si="2"/>
        <v>8.2699999999999996E-2</v>
      </c>
      <c r="N14" s="118">
        <f t="shared" si="8"/>
        <v>9.4000000000000004E-3</v>
      </c>
      <c r="O14" s="133">
        <f t="shared" si="9"/>
        <v>8.2699999999999996E-2</v>
      </c>
      <c r="P14" s="133">
        <f t="shared" si="10"/>
        <v>9.4000000000000004E-3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9.4000000000000004E-3</v>
      </c>
      <c r="T14" s="134">
        <f t="shared" si="12"/>
        <v>0.37480000000000002</v>
      </c>
      <c r="U14" s="135">
        <f t="shared" si="13"/>
        <v>9.4000000000000004E-3</v>
      </c>
    </row>
    <row r="15" spans="1:36" ht="15" x14ac:dyDescent="0.25">
      <c r="A15" s="16" t="s">
        <v>42</v>
      </c>
      <c r="B15" s="4">
        <v>5.8840000000000003E-2</v>
      </c>
      <c r="C15" s="16" t="s">
        <v>45</v>
      </c>
      <c r="D15" s="4">
        <v>1.8590000000000002E-2</v>
      </c>
      <c r="E15" s="16" t="s">
        <v>45</v>
      </c>
      <c r="F15" s="12">
        <v>1.8590000000000002E-2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2.98E-2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9.4000000000000004E-3</v>
      </c>
      <c r="O15" s="133">
        <f t="shared" si="9"/>
        <v>0.37480000000000002</v>
      </c>
      <c r="P15" s="133">
        <f t="shared" si="10"/>
        <v>9.4000000000000004E-3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9.4000000000000004E-3</v>
      </c>
      <c r="T15" s="134">
        <f t="shared" si="12"/>
        <v>0.37480000000000002</v>
      </c>
      <c r="U15" s="135">
        <f t="shared" si="13"/>
        <v>9.4000000000000004E-3</v>
      </c>
    </row>
    <row r="16" spans="1:36" ht="15" x14ac:dyDescent="0.25">
      <c r="A16" s="14" t="s">
        <v>50</v>
      </c>
      <c r="B16" s="5">
        <v>717</v>
      </c>
      <c r="C16" s="14" t="s">
        <v>56</v>
      </c>
      <c r="D16" s="5">
        <v>227</v>
      </c>
      <c r="E16" s="14" t="s">
        <v>56</v>
      </c>
      <c r="F16" s="7">
        <v>227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9.3899999999999997E-2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2.9700000000000001E-2</v>
      </c>
      <c r="O16" s="133">
        <f t="shared" si="9"/>
        <v>0.37480000000000002</v>
      </c>
      <c r="P16" s="133">
        <f t="shared" si="10"/>
        <v>2.9700000000000001E-2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2.9700000000000001E-2</v>
      </c>
      <c r="T16" s="134">
        <f t="shared" si="12"/>
        <v>0.37480000000000002</v>
      </c>
      <c r="U16" s="135">
        <f t="shared" si="13"/>
        <v>2.9700000000000001E-2</v>
      </c>
    </row>
    <row r="17" spans="1:21" ht="15" x14ac:dyDescent="0.25">
      <c r="A17" s="16" t="s">
        <v>43</v>
      </c>
      <c r="B17" s="4">
        <v>0.21939</v>
      </c>
      <c r="C17" s="16" t="s">
        <v>46</v>
      </c>
      <c r="D17" s="4">
        <v>6.9329999999999989E-2</v>
      </c>
      <c r="E17" s="16" t="s">
        <v>46</v>
      </c>
      <c r="F17" s="12">
        <v>6.9329999999999989E-2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9.3899999999999997E-2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9.8900000000000002E-2</v>
      </c>
      <c r="O17" s="133">
        <f>IFERROR(ROUND(IF(T74=1,L17,0),4),"")</f>
        <v>0.37480000000000002</v>
      </c>
      <c r="P17" s="133">
        <f>IFERROR(ROUND(IF(T74=1,SUM(P74:R74),0),4),"")</f>
        <v>9.8900000000000002E-2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9.8900000000000002E-2</v>
      </c>
      <c r="T17" s="134">
        <f>IFERROR(ROUND(IF(Z74=1,Q17,0),4),"")</f>
        <v>0.37480000000000002</v>
      </c>
      <c r="U17" s="135">
        <f>IFERROR(ROUND(IF(Z74=1,SUM(V74:X74),0),4),"")</f>
        <v>9.8900000000000002E-2</v>
      </c>
    </row>
    <row r="18" spans="1:21" ht="15" x14ac:dyDescent="0.25">
      <c r="A18" s="14" t="s">
        <v>51</v>
      </c>
      <c r="B18" s="5">
        <v>3815</v>
      </c>
      <c r="C18" s="14" t="s">
        <v>57</v>
      </c>
      <c r="D18" s="5">
        <v>1206</v>
      </c>
      <c r="E18" s="14" t="s">
        <v>57</v>
      </c>
      <c r="F18" s="7">
        <v>1206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9.3899999999999997E-2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2.9700000000000001E-2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2.9700000000000001E-2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2.9700000000000001E-2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2.9700000000000001E-2</v>
      </c>
    </row>
    <row r="19" spans="1:21" ht="15" x14ac:dyDescent="0.25">
      <c r="A19" s="14" t="s">
        <v>44</v>
      </c>
      <c r="B19" s="4">
        <v>1.6500000000000001E-2</v>
      </c>
      <c r="C19" s="14" t="s">
        <v>47</v>
      </c>
      <c r="D19" s="4">
        <v>5.2100000000000002E-3</v>
      </c>
      <c r="E19" s="14" t="s">
        <v>47</v>
      </c>
      <c r="F19" s="12">
        <v>5.2100000000000002E-3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4.7600000000000003E-2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1.4999999999999999E-2</v>
      </c>
      <c r="O19" s="133">
        <f t="shared" si="21"/>
        <v>0.495</v>
      </c>
      <c r="P19" s="133">
        <f t="shared" si="22"/>
        <v>1.4999999999999999E-2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1.4999999999999999E-2</v>
      </c>
      <c r="T19" s="134">
        <f t="shared" si="23"/>
        <v>0.495</v>
      </c>
      <c r="U19" s="135">
        <f t="shared" si="24"/>
        <v>1.4999999999999999E-2</v>
      </c>
    </row>
    <row r="20" spans="1:21" ht="15" x14ac:dyDescent="0.25">
      <c r="A20" s="14" t="s">
        <v>52</v>
      </c>
      <c r="B20" s="5">
        <v>4092</v>
      </c>
      <c r="C20" s="14" t="s">
        <v>58</v>
      </c>
      <c r="D20" s="5">
        <v>1294</v>
      </c>
      <c r="E20" s="14" t="s">
        <v>58</v>
      </c>
      <c r="F20" s="7">
        <v>1294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4.7560000000000005E-2</v>
      </c>
      <c r="C21" s="10" t="s">
        <v>55</v>
      </c>
      <c r="D21" s="4">
        <v>1.503E-2</v>
      </c>
      <c r="E21" s="10" t="s">
        <v>55</v>
      </c>
      <c r="F21" s="12">
        <v>1.503E-2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2242</v>
      </c>
      <c r="C27" s="9" t="s">
        <v>174</v>
      </c>
      <c r="D27" s="5">
        <v>709</v>
      </c>
      <c r="E27" s="9" t="s">
        <v>174</v>
      </c>
      <c r="F27" s="7">
        <v>709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4.6289999999999998E-2</v>
      </c>
      <c r="C30" s="10" t="s">
        <v>177</v>
      </c>
      <c r="D30" s="4">
        <v>1.4629999999999999E-2</v>
      </c>
      <c r="E30" s="10" t="s">
        <v>177</v>
      </c>
      <c r="F30" s="12">
        <v>1.4629999999999999E-2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940</v>
      </c>
      <c r="E31" s="14" t="s">
        <v>179</v>
      </c>
      <c r="F31" s="7">
        <v>940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6.923E-2</v>
      </c>
      <c r="E33" s="14" t="s">
        <v>183</v>
      </c>
      <c r="F33" s="12">
        <v>6.923E-2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246</v>
      </c>
      <c r="E35" s="14" t="s">
        <v>37</v>
      </c>
      <c r="F35" s="7">
        <v>246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665</v>
      </c>
      <c r="C38" s="96" t="s">
        <v>194</v>
      </c>
      <c r="D38" s="5">
        <v>211</v>
      </c>
      <c r="E38" s="96" t="s">
        <v>194</v>
      </c>
      <c r="F38" s="7">
        <v>211</v>
      </c>
    </row>
    <row r="39" spans="1:7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0.22808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0.45591999999999999</v>
      </c>
      <c r="E43" s="14" t="s">
        <v>206</v>
      </c>
      <c r="F43" s="12">
        <v>0.45591999999999999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0.22808</v>
      </c>
      <c r="C45" s="16" t="s">
        <v>210</v>
      </c>
      <c r="D45" s="4">
        <v>0.22808</v>
      </c>
      <c r="E45" s="14" t="s">
        <v>210</v>
      </c>
      <c r="F45" s="12">
        <v>0.22808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7" x14ac:dyDescent="0.2">
      <c r="H60" s="141" t="s">
        <v>86</v>
      </c>
    </row>
    <row r="61" spans="8:27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7" x14ac:dyDescent="0.2">
      <c r="K62" s="121" t="s">
        <v>38</v>
      </c>
      <c r="O62" s="121" t="s">
        <v>69</v>
      </c>
      <c r="U62" s="121" t="s">
        <v>70</v>
      </c>
    </row>
    <row r="63" spans="8:27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  <c r="AA63" s="20"/>
    </row>
    <row r="64" spans="8:27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0.26170000000000004</v>
      </c>
      <c r="L64" s="121">
        <f t="shared" si="25"/>
        <v>0</v>
      </c>
      <c r="M64" s="121">
        <f t="shared" si="25"/>
        <v>-5.8840000000000003E-2</v>
      </c>
      <c r="N64" s="121" t="str">
        <f t="shared" si="25"/>
        <v/>
      </c>
      <c r="O64" s="121">
        <f t="shared" si="25"/>
        <v>8.2699999999999996E-2</v>
      </c>
      <c r="P64" s="121">
        <f t="shared" si="25"/>
        <v>0</v>
      </c>
      <c r="Q64" s="121">
        <f t="shared" si="25"/>
        <v>-1.8590000000000002E-2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8.2699999999999996E-2</v>
      </c>
      <c r="V64" s="121">
        <f t="shared" si="25"/>
        <v>0</v>
      </c>
      <c r="W64">
        <f t="shared" si="25"/>
        <v>-1.8590000000000002E-2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  <c r="AA64" s="20"/>
    </row>
    <row r="65" spans="8:27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11052</v>
      </c>
      <c r="K65" s="121">
        <f t="shared" si="26"/>
        <v>0.26170000000000004</v>
      </c>
      <c r="L65" s="121">
        <f t="shared" si="26"/>
        <v>0</v>
      </c>
      <c r="M65" s="121">
        <f t="shared" si="26"/>
        <v>-5.8840000000000003E-2</v>
      </c>
      <c r="N65" s="121">
        <f t="shared" si="26"/>
        <v>1</v>
      </c>
      <c r="O65" s="121">
        <f t="shared" si="26"/>
        <v>8.2699999999999996E-2</v>
      </c>
      <c r="P65" s="121">
        <f t="shared" si="26"/>
        <v>0</v>
      </c>
      <c r="Q65" s="121">
        <f t="shared" si="26"/>
        <v>-1.8590000000000002E-2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8.2699999999999996E-2</v>
      </c>
      <c r="V65" s="121">
        <f t="shared" si="26"/>
        <v>0</v>
      </c>
      <c r="W65">
        <f t="shared" si="26"/>
        <v>-1.8590000000000002E-2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  <c r="AA65" s="20"/>
    </row>
    <row r="66" spans="8:27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0.26170000000000004</v>
      </c>
      <c r="L66" s="121">
        <f t="shared" si="26"/>
        <v>0</v>
      </c>
      <c r="M66" s="121">
        <f t="shared" si="26"/>
        <v>-0.21939</v>
      </c>
      <c r="N66" s="121">
        <f t="shared" si="26"/>
        <v>1</v>
      </c>
      <c r="O66" s="121">
        <f t="shared" si="26"/>
        <v>8.2699999999999996E-2</v>
      </c>
      <c r="P66" s="121">
        <f t="shared" si="26"/>
        <v>0</v>
      </c>
      <c r="Q66" s="121">
        <f t="shared" si="26"/>
        <v>-6.9329999999999989E-2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8.2699999999999996E-2</v>
      </c>
      <c r="V66" s="121">
        <f t="shared" si="26"/>
        <v>0</v>
      </c>
      <c r="W66">
        <f t="shared" si="26"/>
        <v>-6.9329999999999989E-2</v>
      </c>
      <c r="X66">
        <f t="shared" si="26"/>
        <v>0</v>
      </c>
      <c r="Y66" t="str">
        <f t="shared" si="26"/>
        <v/>
      </c>
      <c r="Z66" s="20" t="str">
        <f t="shared" si="27"/>
        <v/>
      </c>
      <c r="AA66" s="20"/>
    </row>
    <row r="67" spans="8:27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0.26170000000000004</v>
      </c>
      <c r="L67" s="121">
        <f t="shared" si="26"/>
        <v>0</v>
      </c>
      <c r="M67" s="121">
        <f t="shared" si="26"/>
        <v>-1.6500000000000001E-2</v>
      </c>
      <c r="N67" s="121">
        <f t="shared" si="26"/>
        <v>1</v>
      </c>
      <c r="O67" s="121">
        <f t="shared" si="26"/>
        <v>8.2699999999999996E-2</v>
      </c>
      <c r="P67" s="121">
        <f t="shared" si="26"/>
        <v>0</v>
      </c>
      <c r="Q67" s="121">
        <f t="shared" si="26"/>
        <v>-5.2100000000000002E-3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8.2699999999999996E-2</v>
      </c>
      <c r="V67" s="121">
        <f t="shared" si="26"/>
        <v>0</v>
      </c>
      <c r="W67">
        <f t="shared" si="26"/>
        <v>-5.2100000000000002E-3</v>
      </c>
      <c r="X67">
        <f t="shared" si="26"/>
        <v>0</v>
      </c>
      <c r="Y67" t="str">
        <f t="shared" si="26"/>
        <v/>
      </c>
      <c r="Z67" s="20" t="str">
        <f t="shared" si="27"/>
        <v/>
      </c>
      <c r="AA67" s="20"/>
    </row>
    <row r="68" spans="8:27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0.26170000000000004</v>
      </c>
      <c r="L68" s="121">
        <f t="shared" si="26"/>
        <v>4.6289999999999998E-2</v>
      </c>
      <c r="M68" s="121">
        <f t="shared" si="26"/>
        <v>-1.6500000000000001E-2</v>
      </c>
      <c r="N68" s="121">
        <f t="shared" si="26"/>
        <v>1</v>
      </c>
      <c r="O68" s="121">
        <f t="shared" si="26"/>
        <v>8.2699999999999996E-2</v>
      </c>
      <c r="P68" s="121">
        <f t="shared" si="26"/>
        <v>1.4629999999999999E-2</v>
      </c>
      <c r="Q68" s="121">
        <f t="shared" si="26"/>
        <v>-5.2100000000000002E-3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8.2699999999999996E-2</v>
      </c>
      <c r="V68" s="121">
        <f t="shared" si="26"/>
        <v>1.4629999999999999E-2</v>
      </c>
      <c r="W68">
        <f t="shared" si="26"/>
        <v>-5.2100000000000002E-3</v>
      </c>
      <c r="X68">
        <f t="shared" si="26"/>
        <v>0</v>
      </c>
      <c r="Y68" t="str">
        <f t="shared" si="26"/>
        <v/>
      </c>
      <c r="Z68" s="20" t="str">
        <f t="shared" si="27"/>
        <v/>
      </c>
      <c r="AA68" s="20"/>
    </row>
    <row r="69" spans="8:27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34017</v>
      </c>
      <c r="K69" s="121">
        <f t="shared" si="26"/>
        <v>0.26170000000000004</v>
      </c>
      <c r="L69" s="121">
        <f t="shared" si="26"/>
        <v>4.6289999999999998E-2</v>
      </c>
      <c r="M69" s="121">
        <f t="shared" si="26"/>
        <v>-1.6500000000000001E-2</v>
      </c>
      <c r="N69" s="121">
        <f t="shared" si="26"/>
        <v>1</v>
      </c>
      <c r="O69" s="121">
        <f t="shared" si="26"/>
        <v>8.2699999999999996E-2</v>
      </c>
      <c r="P69" s="121">
        <f t="shared" si="26"/>
        <v>1.4629999999999999E-2</v>
      </c>
      <c r="Q69" s="121">
        <f t="shared" si="26"/>
        <v>-5.2100000000000002E-3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8.2699999999999996E-2</v>
      </c>
      <c r="V69" s="121">
        <f t="shared" si="26"/>
        <v>1.4629999999999999E-2</v>
      </c>
      <c r="W69">
        <f t="shared" si="26"/>
        <v>-5.2100000000000002E-3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  <c r="AA69" s="20"/>
    </row>
    <row r="70" spans="8:27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36688</v>
      </c>
      <c r="K70" s="121">
        <f t="shared" si="26"/>
        <v>0.26170000000000004</v>
      </c>
      <c r="L70" s="121">
        <f t="shared" si="26"/>
        <v>4.6289999999999998E-2</v>
      </c>
      <c r="M70" s="121">
        <f t="shared" si="26"/>
        <v>-1.6500000000000001E-2</v>
      </c>
      <c r="N70" s="121">
        <f t="shared" si="26"/>
        <v>1</v>
      </c>
      <c r="O70" s="121">
        <f t="shared" si="26"/>
        <v>8.2699999999999996E-2</v>
      </c>
      <c r="P70" s="121">
        <f t="shared" si="26"/>
        <v>1.4629999999999999E-2</v>
      </c>
      <c r="Q70" s="121">
        <f t="shared" si="26"/>
        <v>-5.2100000000000002E-3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8.2699999999999996E-2</v>
      </c>
      <c r="V70" s="121">
        <f t="shared" si="26"/>
        <v>1.4629999999999999E-2</v>
      </c>
      <c r="W70">
        <f t="shared" si="26"/>
        <v>-5.2100000000000002E-3</v>
      </c>
      <c r="X70">
        <f t="shared" si="26"/>
        <v>0</v>
      </c>
      <c r="Y70">
        <f t="shared" si="26"/>
        <v>1</v>
      </c>
      <c r="Z70" s="20">
        <f t="shared" si="27"/>
        <v>1</v>
      </c>
      <c r="AA70" s="20"/>
    </row>
    <row r="71" spans="8:27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4.6289999999999998E-2</v>
      </c>
      <c r="M71" s="121">
        <f t="shared" si="26"/>
        <v>-1.6500000000000001E-2</v>
      </c>
      <c r="N71" s="121">
        <f t="shared" si="26"/>
        <v>1</v>
      </c>
      <c r="O71" s="121">
        <f t="shared" si="26"/>
        <v>8.2699999999999996E-2</v>
      </c>
      <c r="P71" s="121">
        <f t="shared" si="26"/>
        <v>1.4629999999999999E-2</v>
      </c>
      <c r="Q71" s="121">
        <f t="shared" si="26"/>
        <v>-5.2100000000000002E-3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1.4629999999999999E-2</v>
      </c>
      <c r="W71">
        <f t="shared" si="26"/>
        <v>-5.2100000000000002E-3</v>
      </c>
      <c r="X71">
        <f t="shared" si="26"/>
        <v>0</v>
      </c>
      <c r="Y71">
        <f t="shared" si="26"/>
        <v>1</v>
      </c>
      <c r="Z71" s="20">
        <f t="shared" si="27"/>
        <v>1</v>
      </c>
      <c r="AA71" s="20"/>
    </row>
    <row r="72" spans="8:27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4.6289999999999998E-2</v>
      </c>
      <c r="M72" s="121">
        <f t="shared" si="26"/>
        <v>-1.6500000000000001E-2</v>
      </c>
      <c r="N72" s="121">
        <f t="shared" si="26"/>
        <v>1</v>
      </c>
      <c r="O72" s="121">
        <f t="shared" si="26"/>
        <v>0.37480000000000002</v>
      </c>
      <c r="P72" s="121">
        <f t="shared" si="26"/>
        <v>1.4629999999999999E-2</v>
      </c>
      <c r="Q72" s="121">
        <f t="shared" si="26"/>
        <v>-5.2100000000000002E-3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1.4629999999999999E-2</v>
      </c>
      <c r="W72">
        <f t="shared" si="26"/>
        <v>-5.2100000000000002E-3</v>
      </c>
      <c r="X72">
        <f t="shared" si="26"/>
        <v>0</v>
      </c>
      <c r="Y72">
        <f t="shared" si="26"/>
        <v>1</v>
      </c>
      <c r="Z72" s="20">
        <f t="shared" si="27"/>
        <v>1</v>
      </c>
      <c r="AA72" s="20"/>
    </row>
    <row r="73" spans="8:27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4.6289999999999998E-2</v>
      </c>
      <c r="M73" s="121">
        <f t="shared" si="26"/>
        <v>4.7560000000000005E-2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1.4629999999999999E-2</v>
      </c>
      <c r="Q73" s="121">
        <f t="shared" si="26"/>
        <v>1.503E-2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1.4629999999999999E-2</v>
      </c>
      <c r="W73">
        <f t="shared" si="26"/>
        <v>1.503E-2</v>
      </c>
      <c r="X73">
        <f t="shared" si="26"/>
        <v>0</v>
      </c>
      <c r="Y73">
        <f t="shared" si="26"/>
        <v>1</v>
      </c>
      <c r="Z73" s="20">
        <f t="shared" si="27"/>
        <v>1</v>
      </c>
      <c r="AA73" s="20"/>
    </row>
    <row r="74" spans="8:27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4.6289999999999998E-2</v>
      </c>
      <c r="M74" s="121">
        <f t="shared" si="26"/>
        <v>4.7560000000000005E-2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1.4629999999999999E-2</v>
      </c>
      <c r="Q74" s="121">
        <f t="shared" si="26"/>
        <v>1.503E-2</v>
      </c>
      <c r="R74" s="121">
        <f t="shared" si="26"/>
        <v>6.923E-2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1.4629999999999999E-2</v>
      </c>
      <c r="W74">
        <f t="shared" si="26"/>
        <v>1.503E-2</v>
      </c>
      <c r="X74">
        <f t="shared" si="26"/>
        <v>6.923E-2</v>
      </c>
      <c r="Y74">
        <f t="shared" si="26"/>
        <v>1</v>
      </c>
      <c r="Z74" s="20">
        <f t="shared" si="27"/>
        <v>1</v>
      </c>
      <c r="AA74" s="20"/>
    </row>
    <row r="75" spans="8:27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4.6289999999999998E-2</v>
      </c>
      <c r="M75" s="121">
        <f t="shared" si="26"/>
        <v>4.7560000000000005E-2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1.4629999999999999E-2</v>
      </c>
      <c r="Q75" s="121">
        <f t="shared" si="26"/>
        <v>1.503E-2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1.4629999999999999E-2</v>
      </c>
      <c r="W75">
        <f t="shared" si="26"/>
        <v>1.503E-2</v>
      </c>
      <c r="X75">
        <f t="shared" si="26"/>
        <v>0</v>
      </c>
      <c r="Y75">
        <f t="shared" si="26"/>
        <v>1</v>
      </c>
      <c r="Z75" s="20">
        <f t="shared" si="27"/>
        <v>1</v>
      </c>
      <c r="AA75" s="20"/>
    </row>
    <row r="76" spans="8:27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4.7560000000000005E-2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1.503E-2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1.503E-2</v>
      </c>
      <c r="X76">
        <f t="shared" si="26"/>
        <v>0</v>
      </c>
      <c r="Y76">
        <f t="shared" si="26"/>
        <v>1</v>
      </c>
      <c r="Z76" s="20">
        <f t="shared" si="27"/>
        <v>1</v>
      </c>
      <c r="AA76" s="20"/>
    </row>
    <row r="77" spans="8:27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  <c r="AA77" s="20"/>
    </row>
    <row r="78" spans="8:27" x14ac:dyDescent="0.2">
      <c r="Z78" s="20"/>
      <c r="AA78" s="20"/>
    </row>
    <row r="79" spans="8:27" x14ac:dyDescent="0.2">
      <c r="H79" s="141" t="s">
        <v>71</v>
      </c>
      <c r="Z79" s="20"/>
      <c r="AA79" s="20"/>
    </row>
    <row r="80" spans="8:27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  <c r="AA80" s="20"/>
    </row>
    <row r="81" spans="8:27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  <c r="AA81" s="20"/>
    </row>
    <row r="82" spans="8:27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0.26170000000000004</v>
      </c>
      <c r="L82" s="166"/>
      <c r="M82" s="166">
        <f>-B15</f>
        <v>-5.8840000000000003E-2</v>
      </c>
      <c r="N82" s="167" t="str">
        <f>IF($H$83=$H$82,1,"")</f>
        <v/>
      </c>
      <c r="O82" s="165">
        <f>D8/100</f>
        <v>8.2699999999999996E-2</v>
      </c>
      <c r="P82" s="166"/>
      <c r="Q82" s="166">
        <f>-D15</f>
        <v>-1.8590000000000002E-2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8.2699999999999996E-2</v>
      </c>
      <c r="V82" s="166"/>
      <c r="W82" s="31">
        <f>-F15</f>
        <v>-1.8590000000000002E-2</v>
      </c>
      <c r="X82" s="30"/>
      <c r="Y82" s="102" t="str">
        <f>IF($H$87=$H$82,1,"")</f>
        <v/>
      </c>
      <c r="Z82" s="186" t="str">
        <f>IF($H$88=$H$82,1,"")</f>
        <v/>
      </c>
      <c r="AA82" s="20"/>
    </row>
    <row r="83" spans="8:27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186" t="str">
        <f>IF($H$88=$H$83,1,"")</f>
        <v/>
      </c>
      <c r="AA83" s="20"/>
    </row>
    <row r="84" spans="8:27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-0.21939</v>
      </c>
      <c r="N84" s="169"/>
      <c r="O84" s="165"/>
      <c r="P84" s="166"/>
      <c r="Q84" s="166">
        <f>-D17</f>
        <v>-6.9329999999999989E-2</v>
      </c>
      <c r="R84" s="166"/>
      <c r="S84" s="180"/>
      <c r="T84" s="166"/>
      <c r="U84" s="165"/>
      <c r="V84" s="166"/>
      <c r="W84" s="31">
        <f>-F17</f>
        <v>-6.9329999999999989E-2</v>
      </c>
      <c r="X84" s="30"/>
      <c r="Y84" s="30"/>
      <c r="Z84" s="32"/>
    </row>
    <row r="85" spans="8:27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-1.6500000000000001E-2</v>
      </c>
      <c r="N85" s="169"/>
      <c r="O85" s="165"/>
      <c r="P85" s="166"/>
      <c r="Q85" s="166">
        <f>-D19</f>
        <v>-5.2100000000000002E-3</v>
      </c>
      <c r="R85" s="166"/>
      <c r="S85" s="180"/>
      <c r="T85" s="166"/>
      <c r="U85" s="165"/>
      <c r="V85" s="166"/>
      <c r="W85" s="31">
        <f>-F19</f>
        <v>-5.2100000000000002E-3</v>
      </c>
      <c r="X85" s="30"/>
      <c r="Y85" s="30"/>
      <c r="Z85" s="32"/>
    </row>
    <row r="86" spans="8:27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4.6289999999999998E-2</v>
      </c>
      <c r="M86" s="166"/>
      <c r="N86" s="169"/>
      <c r="O86" s="165"/>
      <c r="P86" s="166">
        <f>D30</f>
        <v>1.4629999999999999E-2</v>
      </c>
      <c r="Q86" s="166"/>
      <c r="R86" s="166"/>
      <c r="S86" s="180"/>
      <c r="T86" s="166"/>
      <c r="U86" s="165"/>
      <c r="V86" s="166">
        <f>F30</f>
        <v>1.4629999999999999E-2</v>
      </c>
      <c r="W86" s="31"/>
      <c r="X86" s="30"/>
      <c r="Y86" s="30"/>
      <c r="Z86" s="32"/>
    </row>
    <row r="87" spans="8:27" x14ac:dyDescent="0.2">
      <c r="H87" s="163">
        <f t="shared" si="28"/>
        <v>6</v>
      </c>
      <c r="I87" s="140" t="s">
        <v>249</v>
      </c>
      <c r="J87" s="164">
        <f>J101</f>
        <v>34017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7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36688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7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7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7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4.7560000000000005E-2</v>
      </c>
      <c r="N91" s="169"/>
      <c r="O91" s="165"/>
      <c r="P91" s="166"/>
      <c r="Q91" s="166">
        <f>D21</f>
        <v>1.503E-2</v>
      </c>
      <c r="R91" s="166"/>
      <c r="S91" s="180"/>
      <c r="T91" s="166"/>
      <c r="U91" s="165"/>
      <c r="V91" s="166"/>
      <c r="W91" s="31">
        <f>F21</f>
        <v>1.503E-2</v>
      </c>
      <c r="X91" s="30"/>
      <c r="Y91" s="30"/>
      <c r="Z91" s="32"/>
    </row>
    <row r="92" spans="8:27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6.923E-2</v>
      </c>
      <c r="S92" s="180"/>
      <c r="T92" s="166"/>
      <c r="U92" s="165"/>
      <c r="V92" s="166"/>
      <c r="W92" s="31"/>
      <c r="X92" s="31">
        <f>F33</f>
        <v>6.923E-2</v>
      </c>
      <c r="Y92" s="31"/>
      <c r="Z92" s="33"/>
    </row>
    <row r="93" spans="8:27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7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7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11052</v>
      </c>
    </row>
    <row r="101" spans="9:11" ht="25.5" x14ac:dyDescent="0.2">
      <c r="I101" s="136" t="s">
        <v>247</v>
      </c>
      <c r="J101" s="138">
        <f>IF(J102&lt;K102,J102,IF(J103&lt;K103,J103,J104))</f>
        <v>34017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25722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77212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34017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36688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29559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95612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36688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39" priority="2">
      <formula>B1&lt;&gt;AL1</formula>
    </cfRule>
  </conditionalFormatting>
  <conditionalFormatting sqref="F1">
    <cfRule type="expression" dxfId="3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Blad12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0.26169999999999999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8.2699999999999996E-2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8.2699999999999996E-2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150">
        <f t="shared" si="0"/>
        <v>328</v>
      </c>
      <c r="I8" s="151">
        <f t="shared" ref="I8:I16" si="5">ROUND(K65,4)</f>
        <v>0.26169999999999999</v>
      </c>
      <c r="J8" s="118">
        <f t="shared" si="1"/>
        <v>0</v>
      </c>
      <c r="K8" s="118">
        <f t="shared" ref="K8:K16" si="6">ROUND(IF(N65=1,SUM(L65:M65),0),4)</f>
        <v>0</v>
      </c>
      <c r="L8" s="118">
        <f t="shared" ref="L8:L16" si="7">ROUND(O65,4)</f>
        <v>8.2699999999999996E-2</v>
      </c>
      <c r="M8" s="118">
        <f t="shared" si="2"/>
        <v>8.2699999999999996E-2</v>
      </c>
      <c r="N8" s="118">
        <f t="shared" ref="N8:N16" si="8">ROUND(IF(S65=1,SUM(P65:R65),0),4)</f>
        <v>-1.8599999999999998E-2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8.2699999999999996E-2</v>
      </c>
      <c r="R8" s="118">
        <f t="shared" si="4"/>
        <v>8.2699999999999996E-2</v>
      </c>
      <c r="S8" s="118">
        <f t="shared" ref="S8:S16" si="11">ROUND(IF(Y65=1,SUM(V65:X65),0),4)</f>
        <v>-1.8599999999999998E-2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375</v>
      </c>
      <c r="I9" s="151">
        <f t="shared" si="5"/>
        <v>0.26169999999999999</v>
      </c>
      <c r="J9" s="118">
        <f t="shared" si="1"/>
        <v>0</v>
      </c>
      <c r="K9" s="118">
        <f t="shared" si="6"/>
        <v>0</v>
      </c>
      <c r="L9" s="118">
        <f t="shared" si="7"/>
        <v>8.2699999999999996E-2</v>
      </c>
      <c r="M9" s="118">
        <f t="shared" si="2"/>
        <v>8.2699999999999996E-2</v>
      </c>
      <c r="N9" s="118">
        <f t="shared" si="8"/>
        <v>-1.8599999999999998E-2</v>
      </c>
      <c r="O9" s="133">
        <f t="shared" si="9"/>
        <v>8.2699999999999996E-2</v>
      </c>
      <c r="P9" s="133">
        <f t="shared" si="10"/>
        <v>-1.8599999999999998E-2</v>
      </c>
      <c r="Q9" s="130">
        <f t="shared" si="3"/>
        <v>8.2699999999999996E-2</v>
      </c>
      <c r="R9" s="118">
        <f t="shared" si="4"/>
        <v>8.2699999999999996E-2</v>
      </c>
      <c r="S9" s="118">
        <f t="shared" si="11"/>
        <v>-1.8599999999999998E-2</v>
      </c>
      <c r="T9" s="134">
        <f t="shared" si="12"/>
        <v>8.2699999999999996E-2</v>
      </c>
      <c r="U9" s="135">
        <f t="shared" si="13"/>
        <v>-1.8599999999999998E-2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7602</v>
      </c>
      <c r="I10" s="151">
        <f t="shared" si="5"/>
        <v>0.26169999999999999</v>
      </c>
      <c r="J10" s="118">
        <f t="shared" si="1"/>
        <v>0.26169999999999999</v>
      </c>
      <c r="K10" s="118">
        <f t="shared" si="6"/>
        <v>-5.8799999999999998E-2</v>
      </c>
      <c r="L10" s="118">
        <f t="shared" si="7"/>
        <v>8.2699999999999996E-2</v>
      </c>
      <c r="M10" s="118">
        <f t="shared" si="2"/>
        <v>8.2699999999999996E-2</v>
      </c>
      <c r="N10" s="118">
        <f t="shared" si="8"/>
        <v>-1.8599999999999998E-2</v>
      </c>
      <c r="O10" s="133">
        <f t="shared" si="9"/>
        <v>8.2699999999999996E-2</v>
      </c>
      <c r="P10" s="133">
        <f t="shared" si="10"/>
        <v>-1.8599999999999998E-2</v>
      </c>
      <c r="Q10" s="130">
        <f t="shared" si="3"/>
        <v>8.2699999999999996E-2</v>
      </c>
      <c r="R10" s="118">
        <f t="shared" si="4"/>
        <v>8.2699999999999996E-2</v>
      </c>
      <c r="S10" s="118">
        <f t="shared" si="11"/>
        <v>-1.8599999999999998E-2</v>
      </c>
      <c r="T10" s="134">
        <f t="shared" si="12"/>
        <v>8.2699999999999996E-2</v>
      </c>
      <c r="U10" s="135">
        <f t="shared" si="13"/>
        <v>-1.8599999999999998E-2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13144</v>
      </c>
      <c r="I11" s="151">
        <f t="shared" si="5"/>
        <v>0.26169999999999999</v>
      </c>
      <c r="J11" s="118">
        <f t="shared" si="1"/>
        <v>0.26169999999999999</v>
      </c>
      <c r="K11" s="118">
        <f t="shared" si="6"/>
        <v>-0.21940000000000001</v>
      </c>
      <c r="L11" s="118">
        <f t="shared" si="7"/>
        <v>8.2699999999999996E-2</v>
      </c>
      <c r="M11" s="118">
        <f t="shared" si="2"/>
        <v>8.2699999999999996E-2</v>
      </c>
      <c r="N11" s="118">
        <f t="shared" si="8"/>
        <v>-6.93E-2</v>
      </c>
      <c r="O11" s="133">
        <f t="shared" si="9"/>
        <v>8.2699999999999996E-2</v>
      </c>
      <c r="P11" s="133">
        <f t="shared" si="10"/>
        <v>-6.93E-2</v>
      </c>
      <c r="Q11" s="130">
        <f t="shared" si="3"/>
        <v>8.2699999999999996E-2</v>
      </c>
      <c r="R11" s="118">
        <f t="shared" si="4"/>
        <v>8.2699999999999996E-2</v>
      </c>
      <c r="S11" s="118">
        <f t="shared" si="11"/>
        <v>-6.93E-2</v>
      </c>
      <c r="T11" s="134">
        <f t="shared" si="12"/>
        <v>8.2699999999999996E-2</v>
      </c>
      <c r="U11" s="135">
        <f t="shared" si="13"/>
        <v>-6.93E-2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24342</v>
      </c>
      <c r="I12" s="151">
        <f t="shared" si="5"/>
        <v>0.26169999999999999</v>
      </c>
      <c r="J12" s="118">
        <f t="shared" si="1"/>
        <v>0.26169999999999999</v>
      </c>
      <c r="K12" s="118">
        <f t="shared" si="6"/>
        <v>-1.6500000000000001E-2</v>
      </c>
      <c r="L12" s="118">
        <f t="shared" si="7"/>
        <v>8.2699999999999996E-2</v>
      </c>
      <c r="M12" s="118">
        <f t="shared" si="2"/>
        <v>8.2699999999999996E-2</v>
      </c>
      <c r="N12" s="118">
        <f t="shared" si="8"/>
        <v>-5.1999999999999998E-3</v>
      </c>
      <c r="O12" s="133">
        <f t="shared" si="9"/>
        <v>8.2699999999999996E-2</v>
      </c>
      <c r="P12" s="133">
        <f t="shared" si="10"/>
        <v>-5.1999999999999998E-3</v>
      </c>
      <c r="Q12" s="130">
        <f t="shared" si="3"/>
        <v>8.2699999999999996E-2</v>
      </c>
      <c r="R12" s="118">
        <f t="shared" si="4"/>
        <v>8.2699999999999996E-2</v>
      </c>
      <c r="S12" s="118">
        <f t="shared" si="11"/>
        <v>-5.1999999999999998E-3</v>
      </c>
      <c r="T12" s="134">
        <f t="shared" si="12"/>
        <v>8.2699999999999996E-2</v>
      </c>
      <c r="U12" s="135">
        <f t="shared" si="13"/>
        <v>-5.1999999999999998E-3</v>
      </c>
    </row>
    <row r="13" spans="1:36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150">
        <f t="shared" si="0"/>
        <v>28407</v>
      </c>
      <c r="I13" s="151">
        <f>ROUND(K70,4)</f>
        <v>0.26169999999999999</v>
      </c>
      <c r="J13" s="118">
        <f t="shared" si="1"/>
        <v>0.26169999999999999</v>
      </c>
      <c r="K13" s="118">
        <f t="shared" si="6"/>
        <v>1.5299999999999999E-2</v>
      </c>
      <c r="L13" s="118">
        <f t="shared" si="7"/>
        <v>8.2699999999999996E-2</v>
      </c>
      <c r="M13" s="118">
        <f t="shared" si="2"/>
        <v>8.2699999999999996E-2</v>
      </c>
      <c r="N13" s="118">
        <f t="shared" si="8"/>
        <v>-5.0000000000000001E-3</v>
      </c>
      <c r="O13" s="133">
        <f t="shared" si="9"/>
        <v>8.2699999999999996E-2</v>
      </c>
      <c r="P13" s="133">
        <f t="shared" si="10"/>
        <v>-5.0000000000000001E-3</v>
      </c>
      <c r="Q13" s="130">
        <f t="shared" si="3"/>
        <v>8.2699999999999996E-2</v>
      </c>
      <c r="R13" s="118">
        <f t="shared" si="4"/>
        <v>8.2699999999999996E-2</v>
      </c>
      <c r="S13" s="118">
        <f t="shared" si="11"/>
        <v>-5.0000000000000001E-3</v>
      </c>
      <c r="T13" s="134">
        <f t="shared" si="12"/>
        <v>8.2699999999999996E-2</v>
      </c>
      <c r="U13" s="135">
        <f t="shared" si="13"/>
        <v>-5.0000000000000001E-3</v>
      </c>
    </row>
    <row r="14" spans="1:36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1.5299999999999999E-2</v>
      </c>
      <c r="L14" s="118">
        <f t="shared" si="7"/>
        <v>8.2699999999999996E-2</v>
      </c>
      <c r="M14" s="118">
        <f t="shared" si="2"/>
        <v>8.2699999999999996E-2</v>
      </c>
      <c r="N14" s="118">
        <f t="shared" si="8"/>
        <v>-5.0000000000000001E-3</v>
      </c>
      <c r="O14" s="133">
        <f t="shared" si="9"/>
        <v>8.2699999999999996E-2</v>
      </c>
      <c r="P14" s="133">
        <f t="shared" si="10"/>
        <v>-5.0000000000000001E-3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-5.0000000000000001E-3</v>
      </c>
      <c r="T14" s="134">
        <f t="shared" si="12"/>
        <v>0.37480000000000002</v>
      </c>
      <c r="U14" s="135">
        <f t="shared" si="13"/>
        <v>-5.0000000000000001E-3</v>
      </c>
    </row>
    <row r="15" spans="1:36" ht="15" x14ac:dyDescent="0.25">
      <c r="A15" s="16" t="s">
        <v>42</v>
      </c>
      <c r="B15" s="4">
        <v>5.8840000000000003E-2</v>
      </c>
      <c r="C15" s="16" t="s">
        <v>45</v>
      </c>
      <c r="D15" s="4">
        <v>1.8590000000000002E-2</v>
      </c>
      <c r="E15" s="16" t="s">
        <v>45</v>
      </c>
      <c r="F15" s="12">
        <v>1.8590000000000002E-2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1.5299999999999999E-2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-5.0000000000000001E-3</v>
      </c>
      <c r="O15" s="133">
        <f t="shared" si="9"/>
        <v>0.37480000000000002</v>
      </c>
      <c r="P15" s="133">
        <f t="shared" si="10"/>
        <v>-5.0000000000000001E-3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-5.0000000000000001E-3</v>
      </c>
      <c r="T15" s="134">
        <f t="shared" si="12"/>
        <v>0.37480000000000002</v>
      </c>
      <c r="U15" s="135">
        <f t="shared" si="13"/>
        <v>-5.0000000000000001E-3</v>
      </c>
    </row>
    <row r="16" spans="1:36" ht="15" x14ac:dyDescent="0.25">
      <c r="A16" s="14" t="s">
        <v>50</v>
      </c>
      <c r="B16" s="5">
        <v>717</v>
      </c>
      <c r="C16" s="14" t="s">
        <v>56</v>
      </c>
      <c r="D16" s="5">
        <v>227</v>
      </c>
      <c r="E16" s="14" t="s">
        <v>56</v>
      </c>
      <c r="F16" s="7">
        <v>227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7.9399999999999998E-2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1.52E-2</v>
      </c>
      <c r="O16" s="133">
        <f t="shared" si="9"/>
        <v>0.37480000000000002</v>
      </c>
      <c r="P16" s="133">
        <f t="shared" si="10"/>
        <v>1.52E-2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1.52E-2</v>
      </c>
      <c r="T16" s="134">
        <f t="shared" si="12"/>
        <v>0.37480000000000002</v>
      </c>
      <c r="U16" s="135">
        <f t="shared" si="13"/>
        <v>1.52E-2</v>
      </c>
    </row>
    <row r="17" spans="1:21" ht="15" x14ac:dyDescent="0.25">
      <c r="A17" s="16" t="s">
        <v>43</v>
      </c>
      <c r="B17" s="4">
        <v>0.21939</v>
      </c>
      <c r="C17" s="16" t="s">
        <v>46</v>
      </c>
      <c r="D17" s="4">
        <v>6.9329999999999989E-2</v>
      </c>
      <c r="E17" s="16" t="s">
        <v>46</v>
      </c>
      <c r="F17" s="12">
        <v>6.9329999999999989E-2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7.9399999999999998E-2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1.61E-2</v>
      </c>
      <c r="O17" s="133">
        <f>IFERROR(ROUND(IF(T74=1,L17,0),4),"")</f>
        <v>0.37480000000000002</v>
      </c>
      <c r="P17" s="133">
        <f>IFERROR(ROUND(IF(T74=1,SUM(P74:R74),0),4),"")</f>
        <v>1.61E-2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1.61E-2</v>
      </c>
      <c r="T17" s="134">
        <f>IFERROR(ROUND(IF(Z74=1,Q17,0),4),"")</f>
        <v>0.37480000000000002</v>
      </c>
      <c r="U17" s="135">
        <f>IFERROR(ROUND(IF(Z74=1,SUM(V74:X74),0),4),"")</f>
        <v>1.61E-2</v>
      </c>
    </row>
    <row r="18" spans="1:21" ht="15" x14ac:dyDescent="0.25">
      <c r="A18" s="14" t="s">
        <v>51</v>
      </c>
      <c r="B18" s="5">
        <v>3815</v>
      </c>
      <c r="C18" s="14" t="s">
        <v>57</v>
      </c>
      <c r="D18" s="5">
        <v>1206</v>
      </c>
      <c r="E18" s="14" t="s">
        <v>57</v>
      </c>
      <c r="F18" s="7">
        <v>1206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7.9399999999999998E-2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1.52E-2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1.52E-2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1.52E-2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1.52E-2</v>
      </c>
    </row>
    <row r="19" spans="1:21" ht="15" x14ac:dyDescent="0.25">
      <c r="A19" s="14" t="s">
        <v>44</v>
      </c>
      <c r="B19" s="4">
        <v>1.6500000000000001E-2</v>
      </c>
      <c r="C19" s="14" t="s">
        <v>47</v>
      </c>
      <c r="D19" s="4">
        <v>5.2100000000000002E-3</v>
      </c>
      <c r="E19" s="14" t="s">
        <v>47</v>
      </c>
      <c r="F19" s="12">
        <v>5.2100000000000002E-3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4.7600000000000003E-2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1.4999999999999999E-2</v>
      </c>
      <c r="O19" s="133">
        <f t="shared" si="21"/>
        <v>0.495</v>
      </c>
      <c r="P19" s="133">
        <f t="shared" si="22"/>
        <v>1.4999999999999999E-2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1.4999999999999999E-2</v>
      </c>
      <c r="T19" s="134">
        <f t="shared" si="23"/>
        <v>0.495</v>
      </c>
      <c r="U19" s="135">
        <f t="shared" si="24"/>
        <v>1.4999999999999999E-2</v>
      </c>
    </row>
    <row r="20" spans="1:21" ht="15" x14ac:dyDescent="0.25">
      <c r="A20" s="14" t="s">
        <v>52</v>
      </c>
      <c r="B20" s="5">
        <v>4092</v>
      </c>
      <c r="C20" s="14" t="s">
        <v>58</v>
      </c>
      <c r="D20" s="5">
        <v>1294</v>
      </c>
      <c r="E20" s="14" t="s">
        <v>58</v>
      </c>
      <c r="F20" s="7">
        <v>1294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4.7560000000000005E-2</v>
      </c>
      <c r="C21" s="10" t="s">
        <v>55</v>
      </c>
      <c r="D21" s="4">
        <v>1.503E-2</v>
      </c>
      <c r="E21" s="10" t="s">
        <v>55</v>
      </c>
      <c r="F21" s="12">
        <v>1.503E-2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0.22808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0.26170000000000004</v>
      </c>
      <c r="L64" s="121">
        <f t="shared" si="25"/>
        <v>0</v>
      </c>
      <c r="M64" s="121">
        <f t="shared" si="25"/>
        <v>-5.8840000000000003E-2</v>
      </c>
      <c r="N64" s="121" t="str">
        <f t="shared" si="25"/>
        <v/>
      </c>
      <c r="O64" s="121">
        <f t="shared" si="25"/>
        <v>8.2699999999999996E-2</v>
      </c>
      <c r="P64" s="121">
        <f t="shared" si="25"/>
        <v>0</v>
      </c>
      <c r="Q64" s="121">
        <f t="shared" si="25"/>
        <v>-1.8590000000000002E-2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8.2699999999999996E-2</v>
      </c>
      <c r="V64" s="121">
        <f t="shared" si="25"/>
        <v>0</v>
      </c>
      <c r="W64">
        <f t="shared" si="25"/>
        <v>-1.8590000000000002E-2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AOW+ excl. AOK</v>
      </c>
      <c r="J65" s="121">
        <f t="shared" si="26"/>
        <v>328</v>
      </c>
      <c r="K65" s="121">
        <f t="shared" si="26"/>
        <v>0.26170000000000004</v>
      </c>
      <c r="L65" s="121">
        <f t="shared" si="26"/>
        <v>0</v>
      </c>
      <c r="M65" s="121">
        <f t="shared" si="26"/>
        <v>-5.8840000000000003E-2</v>
      </c>
      <c r="N65" s="121" t="str">
        <f t="shared" si="26"/>
        <v/>
      </c>
      <c r="O65" s="121">
        <f t="shared" si="26"/>
        <v>8.2699999999999996E-2</v>
      </c>
      <c r="P65" s="121">
        <f t="shared" si="26"/>
        <v>0</v>
      </c>
      <c r="Q65" s="121">
        <f t="shared" si="26"/>
        <v>-1.8590000000000002E-2</v>
      </c>
      <c r="R65" s="121">
        <f t="shared" si="26"/>
        <v>0</v>
      </c>
      <c r="S65" s="121">
        <f t="shared" si="26"/>
        <v>1</v>
      </c>
      <c r="T65" s="121" t="str">
        <f t="shared" si="26"/>
        <v xml:space="preserve"> </v>
      </c>
      <c r="U65" s="121">
        <f t="shared" si="26"/>
        <v>8.2699999999999996E-2</v>
      </c>
      <c r="V65" s="121">
        <f t="shared" si="26"/>
        <v>0</v>
      </c>
      <c r="W65">
        <f t="shared" si="26"/>
        <v>-1.8590000000000002E-2</v>
      </c>
      <c r="X65">
        <f t="shared" si="26"/>
        <v>0</v>
      </c>
      <c r="Y65">
        <f t="shared" si="26"/>
        <v>1</v>
      </c>
      <c r="Z65" s="20" t="str">
        <f t="shared" ref="Z65:Z77" si="27">IF(VLOOKUP($H65,$H$82:$Z$95,Z$61,0)="",Z64,VLOOKUP($H65,$H$82:$Z$95,Z$61,0))</f>
        <v xml:space="preserve"> </v>
      </c>
    </row>
    <row r="66" spans="8:26" x14ac:dyDescent="0.2">
      <c r="H66" s="121">
        <v>3</v>
      </c>
      <c r="I66" s="121" t="str">
        <f t="shared" si="26"/>
        <v>punt vanaf wanneer belasting 65+ incl. AOK</v>
      </c>
      <c r="J66" s="121">
        <f t="shared" si="26"/>
        <v>375</v>
      </c>
      <c r="K66" s="121">
        <f t="shared" si="26"/>
        <v>0.26170000000000004</v>
      </c>
      <c r="L66" s="121">
        <f t="shared" si="26"/>
        <v>0</v>
      </c>
      <c r="M66" s="121">
        <f t="shared" si="26"/>
        <v>-5.8840000000000003E-2</v>
      </c>
      <c r="N66" s="121" t="str">
        <f t="shared" si="26"/>
        <v/>
      </c>
      <c r="O66" s="121">
        <f t="shared" si="26"/>
        <v>8.2699999999999996E-2</v>
      </c>
      <c r="P66" s="121">
        <f t="shared" si="26"/>
        <v>0</v>
      </c>
      <c r="Q66" s="121">
        <f t="shared" si="26"/>
        <v>-1.8590000000000002E-2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8.2699999999999996E-2</v>
      </c>
      <c r="V66" s="121">
        <f t="shared" si="26"/>
        <v>0</v>
      </c>
      <c r="W66">
        <f t="shared" si="26"/>
        <v>-1.8590000000000002E-2</v>
      </c>
      <c r="X66">
        <f t="shared" si="26"/>
        <v>0</v>
      </c>
      <c r="Y66">
        <f t="shared" si="26"/>
        <v>1</v>
      </c>
      <c r="Z66" s="20">
        <f t="shared" si="27"/>
        <v>1</v>
      </c>
    </row>
    <row r="67" spans="8:26" x14ac:dyDescent="0.2">
      <c r="H67" s="121">
        <v>4</v>
      </c>
      <c r="I67" s="121" t="str">
        <f t="shared" si="26"/>
        <v>punt vanaf wanneer belasting AOW-</v>
      </c>
      <c r="J67" s="121">
        <f t="shared" si="26"/>
        <v>7602</v>
      </c>
      <c r="K67" s="121">
        <f t="shared" si="26"/>
        <v>0.26170000000000004</v>
      </c>
      <c r="L67" s="121">
        <f t="shared" si="26"/>
        <v>0</v>
      </c>
      <c r="M67" s="121">
        <f t="shared" si="26"/>
        <v>-5.8840000000000003E-2</v>
      </c>
      <c r="N67" s="121">
        <f t="shared" si="26"/>
        <v>1</v>
      </c>
      <c r="O67" s="121">
        <f t="shared" si="26"/>
        <v>8.2699999999999996E-2</v>
      </c>
      <c r="P67" s="121">
        <f t="shared" si="26"/>
        <v>0</v>
      </c>
      <c r="Q67" s="121">
        <f t="shared" si="26"/>
        <v>-1.8590000000000002E-2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8.2699999999999996E-2</v>
      </c>
      <c r="V67" s="121">
        <f t="shared" si="26"/>
        <v>0</v>
      </c>
      <c r="W67">
        <f t="shared" si="26"/>
        <v>-1.8590000000000002E-2</v>
      </c>
      <c r="X67">
        <f t="shared" si="26"/>
        <v>0</v>
      </c>
      <c r="Y67">
        <f t="shared" si="26"/>
        <v>1</v>
      </c>
      <c r="Z67" s="20">
        <f t="shared" si="27"/>
        <v>1</v>
      </c>
    </row>
    <row r="68" spans="8:26" x14ac:dyDescent="0.2">
      <c r="H68" s="121">
        <v>5</v>
      </c>
      <c r="I68" s="121" t="str">
        <f t="shared" si="26"/>
        <v>grens ark 1</v>
      </c>
      <c r="J68" s="121">
        <f t="shared" si="26"/>
        <v>13144</v>
      </c>
      <c r="K68" s="121">
        <f t="shared" si="26"/>
        <v>0.26170000000000004</v>
      </c>
      <c r="L68" s="121">
        <f t="shared" si="26"/>
        <v>0</v>
      </c>
      <c r="M68" s="121">
        <f t="shared" si="26"/>
        <v>-0.21939</v>
      </c>
      <c r="N68" s="121">
        <f t="shared" si="26"/>
        <v>1</v>
      </c>
      <c r="O68" s="121">
        <f t="shared" si="26"/>
        <v>8.2699999999999996E-2</v>
      </c>
      <c r="P68" s="121">
        <f t="shared" si="26"/>
        <v>0</v>
      </c>
      <c r="Q68" s="121">
        <f t="shared" si="26"/>
        <v>-6.9329999999999989E-2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8.2699999999999996E-2</v>
      </c>
      <c r="V68" s="121">
        <f t="shared" si="26"/>
        <v>0</v>
      </c>
      <c r="W68">
        <f t="shared" si="26"/>
        <v>-6.9329999999999989E-2</v>
      </c>
      <c r="X68">
        <f t="shared" si="26"/>
        <v>0</v>
      </c>
      <c r="Y68">
        <f t="shared" si="26"/>
        <v>1</v>
      </c>
      <c r="Z68" s="20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24342</v>
      </c>
      <c r="K69" s="121">
        <f t="shared" si="26"/>
        <v>0.26170000000000004</v>
      </c>
      <c r="L69" s="121">
        <f t="shared" si="26"/>
        <v>0</v>
      </c>
      <c r="M69" s="121">
        <f t="shared" si="26"/>
        <v>-1.6500000000000001E-2</v>
      </c>
      <c r="N69" s="121">
        <f t="shared" si="26"/>
        <v>1</v>
      </c>
      <c r="O69" s="121">
        <f t="shared" si="26"/>
        <v>8.2699999999999996E-2</v>
      </c>
      <c r="P69" s="121">
        <f t="shared" si="26"/>
        <v>0</v>
      </c>
      <c r="Q69" s="121">
        <f t="shared" si="26"/>
        <v>-5.2100000000000002E-3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8.2699999999999996E-2</v>
      </c>
      <c r="V69" s="121">
        <f t="shared" si="26"/>
        <v>0</v>
      </c>
      <c r="W69">
        <f t="shared" si="26"/>
        <v>-5.2100000000000002E-3</v>
      </c>
      <c r="X69">
        <f t="shared" si="26"/>
        <v>0</v>
      </c>
      <c r="Y69">
        <f t="shared" si="26"/>
        <v>1</v>
      </c>
      <c r="Z69" s="20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0.26170000000000004</v>
      </c>
      <c r="L70" s="121">
        <f t="shared" si="26"/>
        <v>3.184E-2</v>
      </c>
      <c r="M70" s="121">
        <f t="shared" si="26"/>
        <v>-1.6500000000000001E-2</v>
      </c>
      <c r="N70" s="121">
        <f t="shared" si="26"/>
        <v>1</v>
      </c>
      <c r="O70" s="121">
        <f t="shared" si="26"/>
        <v>8.2699999999999996E-2</v>
      </c>
      <c r="P70" s="121">
        <f t="shared" si="26"/>
        <v>1.8000000000000001E-4</v>
      </c>
      <c r="Q70" s="121">
        <f t="shared" si="26"/>
        <v>-5.2100000000000002E-3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8.2699999999999996E-2</v>
      </c>
      <c r="V70" s="121">
        <f t="shared" si="26"/>
        <v>1.8000000000000001E-4</v>
      </c>
      <c r="W70">
        <f t="shared" si="26"/>
        <v>-5.2100000000000002E-3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3.184E-2</v>
      </c>
      <c r="M71" s="121">
        <f t="shared" si="26"/>
        <v>-1.6500000000000001E-2</v>
      </c>
      <c r="N71" s="121">
        <f t="shared" si="26"/>
        <v>1</v>
      </c>
      <c r="O71" s="121">
        <f t="shared" si="26"/>
        <v>8.2699999999999996E-2</v>
      </c>
      <c r="P71" s="121">
        <f t="shared" si="26"/>
        <v>1.8000000000000001E-4</v>
      </c>
      <c r="Q71" s="121">
        <f t="shared" si="26"/>
        <v>-5.2100000000000002E-3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1.8000000000000001E-4</v>
      </c>
      <c r="W71">
        <f t="shared" si="26"/>
        <v>-5.2100000000000002E-3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3.184E-2</v>
      </c>
      <c r="M72" s="121">
        <f t="shared" si="26"/>
        <v>-1.6500000000000001E-2</v>
      </c>
      <c r="N72" s="121">
        <f t="shared" si="26"/>
        <v>1</v>
      </c>
      <c r="O72" s="121">
        <f t="shared" si="26"/>
        <v>0.37480000000000002</v>
      </c>
      <c r="P72" s="121">
        <f t="shared" si="26"/>
        <v>1.8000000000000001E-4</v>
      </c>
      <c r="Q72" s="121">
        <f t="shared" si="26"/>
        <v>-5.2100000000000002E-3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1.8000000000000001E-4</v>
      </c>
      <c r="W72">
        <f t="shared" si="26"/>
        <v>-5.2100000000000002E-3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3.184E-2</v>
      </c>
      <c r="M73" s="121">
        <f t="shared" si="26"/>
        <v>4.7560000000000005E-2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1.8000000000000001E-4</v>
      </c>
      <c r="Q73" s="121">
        <f t="shared" si="26"/>
        <v>1.503E-2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1.8000000000000001E-4</v>
      </c>
      <c r="W73">
        <f t="shared" si="26"/>
        <v>1.503E-2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3.184E-2</v>
      </c>
      <c r="M74" s="121">
        <f t="shared" si="26"/>
        <v>4.7560000000000005E-2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1.8000000000000001E-4</v>
      </c>
      <c r="Q74" s="121">
        <f t="shared" si="26"/>
        <v>1.503E-2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1.8000000000000001E-4</v>
      </c>
      <c r="W74">
        <f t="shared" si="26"/>
        <v>1.503E-2</v>
      </c>
      <c r="X74">
        <f t="shared" si="26"/>
        <v>8.4000000000000003E-4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3.184E-2</v>
      </c>
      <c r="M75" s="121">
        <f t="shared" si="26"/>
        <v>4.7560000000000005E-2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1.8000000000000001E-4</v>
      </c>
      <c r="Q75" s="121">
        <f t="shared" si="26"/>
        <v>1.503E-2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1.8000000000000001E-4</v>
      </c>
      <c r="W75">
        <f t="shared" si="26"/>
        <v>1.503E-2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4.7560000000000005E-2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1.503E-2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1.503E-2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0.26170000000000004</v>
      </c>
      <c r="L82" s="166"/>
      <c r="M82" s="166">
        <f>-B15</f>
        <v>-5.8840000000000003E-2</v>
      </c>
      <c r="N82" s="167" t="str">
        <f>IF($H$83=$H$82,1,"")</f>
        <v/>
      </c>
      <c r="O82" s="165">
        <f>D8/100</f>
        <v>8.2699999999999996E-2</v>
      </c>
      <c r="P82" s="166"/>
      <c r="Q82" s="166">
        <f>-D15</f>
        <v>-1.8590000000000002E-2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8.2699999999999996E-2</v>
      </c>
      <c r="V82" s="166"/>
      <c r="W82" s="31">
        <f>-F15</f>
        <v>-1.8590000000000002E-2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4</v>
      </c>
      <c r="I83" s="140" t="s">
        <v>65</v>
      </c>
      <c r="J83" s="164">
        <f>J99</f>
        <v>7602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186" t="str">
        <f>IF($H$88=$H$83,1,"")</f>
        <v/>
      </c>
    </row>
    <row r="84" spans="8:26" x14ac:dyDescent="0.2">
      <c r="H84" s="163">
        <f t="shared" si="28"/>
        <v>5</v>
      </c>
      <c r="I84" s="168" t="s">
        <v>169</v>
      </c>
      <c r="J84" s="164">
        <f>J111</f>
        <v>13144</v>
      </c>
      <c r="K84" s="165"/>
      <c r="L84" s="166"/>
      <c r="M84" s="166">
        <f>-B17</f>
        <v>-0.21939</v>
      </c>
      <c r="N84" s="169"/>
      <c r="O84" s="165"/>
      <c r="P84" s="166"/>
      <c r="Q84" s="166">
        <f>-D17</f>
        <v>-6.9329999999999989E-2</v>
      </c>
      <c r="R84" s="166"/>
      <c r="S84" s="180"/>
      <c r="T84" s="166"/>
      <c r="U84" s="165"/>
      <c r="V84" s="166"/>
      <c r="W84" s="31">
        <f>-F17</f>
        <v>-6.9329999999999989E-2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24342</v>
      </c>
      <c r="K85" s="165"/>
      <c r="L85" s="166"/>
      <c r="M85" s="166">
        <f>-B19</f>
        <v>-1.6500000000000001E-2</v>
      </c>
      <c r="N85" s="169"/>
      <c r="O85" s="165"/>
      <c r="P85" s="166"/>
      <c r="Q85" s="166">
        <f>-D19</f>
        <v>-5.2100000000000002E-3</v>
      </c>
      <c r="R85" s="166"/>
      <c r="S85" s="180"/>
      <c r="T85" s="166"/>
      <c r="U85" s="165"/>
      <c r="V85" s="166"/>
      <c r="W85" s="31">
        <f>-F19</f>
        <v>-5.2100000000000002E-3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3.184E-2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2</v>
      </c>
      <c r="I87" s="140" t="s">
        <v>249</v>
      </c>
      <c r="J87" s="164">
        <f>J101</f>
        <v>328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3</v>
      </c>
      <c r="I88" s="140" t="s">
        <v>250</v>
      </c>
      <c r="J88" s="164">
        <f>J106</f>
        <v>375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4.7560000000000005E-2</v>
      </c>
      <c r="N91" s="169"/>
      <c r="O91" s="165"/>
      <c r="P91" s="166"/>
      <c r="Q91" s="166">
        <f>D21</f>
        <v>1.503E-2</v>
      </c>
      <c r="R91" s="166"/>
      <c r="S91" s="180"/>
      <c r="T91" s="166"/>
      <c r="U91" s="165"/>
      <c r="V91" s="166"/>
      <c r="W91" s="31">
        <f>F21</f>
        <v>1.503E-2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7602</v>
      </c>
    </row>
    <row r="101" spans="9:11" ht="25.5" x14ac:dyDescent="0.2">
      <c r="I101" s="136" t="s">
        <v>247</v>
      </c>
      <c r="J101" s="138">
        <f>IF(J102&lt;K102,J102,IF(J103&lt;K103,J103,J104))</f>
        <v>328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328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-44554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14101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375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375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-44329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14139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37" priority="2">
      <formula>B1&lt;&gt;AL1</formula>
    </cfRule>
  </conditionalFormatting>
  <conditionalFormatting sqref="F1">
    <cfRule type="expression" dxfId="3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Blad13"/>
  <dimension ref="A1:AJ114"/>
  <sheetViews>
    <sheetView workbookViewId="0">
      <selection activeCell="G5" sqref="G5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105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0.26169999999999999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8.2699999999999996E-2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8.2699999999999996E-2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150">
        <f t="shared" si="0"/>
        <v>255</v>
      </c>
      <c r="I8" s="151">
        <f t="shared" ref="I8:I16" si="5">ROUND(K65,4)</f>
        <v>0.26169999999999999</v>
      </c>
      <c r="J8" s="118">
        <f t="shared" si="1"/>
        <v>0</v>
      </c>
      <c r="K8" s="118">
        <f t="shared" ref="K8:K16" si="6">ROUND(IF(N65=1,SUM(L65:M65),0),4)</f>
        <v>0</v>
      </c>
      <c r="L8" s="118">
        <f t="shared" ref="L8:L16" si="7">ROUND(O65,4)</f>
        <v>8.2699999999999996E-2</v>
      </c>
      <c r="M8" s="118">
        <f t="shared" si="2"/>
        <v>8.2699999999999996E-2</v>
      </c>
      <c r="N8" s="118">
        <f t="shared" ref="N8:N16" si="8">ROUND(IF(S65=1,SUM(P65:R65),0),4)</f>
        <v>-2.0000000000000001E-4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8.2699999999999996E-2</v>
      </c>
      <c r="R8" s="118">
        <f t="shared" si="4"/>
        <v>8.2699999999999996E-2</v>
      </c>
      <c r="S8" s="118">
        <f t="shared" ref="S8:S16" si="11">ROUND(IF(Y65=1,SUM(V65:X65),0),4)</f>
        <v>-2.0000000000000001E-4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291</v>
      </c>
      <c r="I9" s="151">
        <f t="shared" si="5"/>
        <v>0.26169999999999999</v>
      </c>
      <c r="J9" s="118">
        <f t="shared" si="1"/>
        <v>0</v>
      </c>
      <c r="K9" s="118">
        <f t="shared" si="6"/>
        <v>0</v>
      </c>
      <c r="L9" s="118">
        <f t="shared" si="7"/>
        <v>8.2699999999999996E-2</v>
      </c>
      <c r="M9" s="118">
        <f t="shared" si="2"/>
        <v>8.2699999999999996E-2</v>
      </c>
      <c r="N9" s="118">
        <f t="shared" si="8"/>
        <v>-2.0000000000000001E-4</v>
      </c>
      <c r="O9" s="133">
        <f t="shared" si="9"/>
        <v>8.2699999999999996E-2</v>
      </c>
      <c r="P9" s="133">
        <f t="shared" si="10"/>
        <v>-2.0000000000000001E-4</v>
      </c>
      <c r="Q9" s="130">
        <f t="shared" si="3"/>
        <v>8.2699999999999996E-2</v>
      </c>
      <c r="R9" s="118">
        <f t="shared" si="4"/>
        <v>8.2699999999999996E-2</v>
      </c>
      <c r="S9" s="118">
        <f t="shared" si="11"/>
        <v>-2.0000000000000001E-4</v>
      </c>
      <c r="T9" s="134">
        <f t="shared" si="12"/>
        <v>8.2699999999999996E-2</v>
      </c>
      <c r="U9" s="135">
        <f t="shared" si="13"/>
        <v>-2.0000000000000001E-4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6971</v>
      </c>
      <c r="I10" s="151">
        <f t="shared" si="5"/>
        <v>0.26169999999999999</v>
      </c>
      <c r="J10" s="118">
        <f t="shared" si="1"/>
        <v>0.26169999999999999</v>
      </c>
      <c r="K10" s="118">
        <f t="shared" si="6"/>
        <v>-4.0500000000000001E-2</v>
      </c>
      <c r="L10" s="118">
        <f t="shared" si="7"/>
        <v>8.2699999999999996E-2</v>
      </c>
      <c r="M10" s="118">
        <f t="shared" si="2"/>
        <v>8.2699999999999996E-2</v>
      </c>
      <c r="N10" s="118">
        <f t="shared" si="8"/>
        <v>-2.0000000000000001E-4</v>
      </c>
      <c r="O10" s="133">
        <f t="shared" si="9"/>
        <v>8.2699999999999996E-2</v>
      </c>
      <c r="P10" s="133">
        <f t="shared" si="10"/>
        <v>-2.0000000000000001E-4</v>
      </c>
      <c r="Q10" s="130">
        <f t="shared" si="3"/>
        <v>8.2699999999999996E-2</v>
      </c>
      <c r="R10" s="118">
        <f t="shared" si="4"/>
        <v>8.2699999999999996E-2</v>
      </c>
      <c r="S10" s="118">
        <f t="shared" si="11"/>
        <v>-2.0000000000000001E-4</v>
      </c>
      <c r="T10" s="134">
        <f t="shared" si="12"/>
        <v>8.2699999999999996E-2</v>
      </c>
      <c r="U10" s="135">
        <f t="shared" si="13"/>
        <v>-2.0000000000000001E-4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13144</v>
      </c>
      <c r="I11" s="151">
        <f t="shared" si="5"/>
        <v>0.26169999999999999</v>
      </c>
      <c r="J11" s="118">
        <f t="shared" si="1"/>
        <v>0.26169999999999999</v>
      </c>
      <c r="K11" s="118">
        <f t="shared" si="6"/>
        <v>-0.15090000000000001</v>
      </c>
      <c r="L11" s="118">
        <f t="shared" si="7"/>
        <v>8.2699999999999996E-2</v>
      </c>
      <c r="M11" s="118">
        <f t="shared" si="2"/>
        <v>8.2699999999999996E-2</v>
      </c>
      <c r="N11" s="118">
        <f t="shared" si="8"/>
        <v>-8.0000000000000004E-4</v>
      </c>
      <c r="O11" s="133">
        <f t="shared" si="9"/>
        <v>8.2699999999999996E-2</v>
      </c>
      <c r="P11" s="133">
        <f t="shared" si="10"/>
        <v>-8.0000000000000004E-4</v>
      </c>
      <c r="Q11" s="130">
        <f t="shared" si="3"/>
        <v>8.2699999999999996E-2</v>
      </c>
      <c r="R11" s="118">
        <f t="shared" si="4"/>
        <v>8.2699999999999996E-2</v>
      </c>
      <c r="S11" s="118">
        <f t="shared" si="11"/>
        <v>-8.0000000000000004E-4</v>
      </c>
      <c r="T11" s="134">
        <f t="shared" si="12"/>
        <v>8.2699999999999996E-2</v>
      </c>
      <c r="U11" s="135">
        <f t="shared" si="13"/>
        <v>-8.0000000000000004E-4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24342</v>
      </c>
      <c r="I12" s="151">
        <f t="shared" si="5"/>
        <v>0.26169999999999999</v>
      </c>
      <c r="J12" s="118">
        <f t="shared" si="1"/>
        <v>0.26169999999999999</v>
      </c>
      <c r="K12" s="118">
        <f t="shared" si="6"/>
        <v>-1.14E-2</v>
      </c>
      <c r="L12" s="118">
        <f t="shared" si="7"/>
        <v>8.2699999999999996E-2</v>
      </c>
      <c r="M12" s="118">
        <f t="shared" si="2"/>
        <v>8.2699999999999996E-2</v>
      </c>
      <c r="N12" s="118">
        <f t="shared" si="8"/>
        <v>-1E-4</v>
      </c>
      <c r="O12" s="133">
        <f t="shared" si="9"/>
        <v>8.2699999999999996E-2</v>
      </c>
      <c r="P12" s="133">
        <f t="shared" si="10"/>
        <v>-1E-4</v>
      </c>
      <c r="Q12" s="130">
        <f t="shared" si="3"/>
        <v>8.2699999999999996E-2</v>
      </c>
      <c r="R12" s="118">
        <f t="shared" si="4"/>
        <v>8.2699999999999996E-2</v>
      </c>
      <c r="S12" s="118">
        <f t="shared" si="11"/>
        <v>-1E-4</v>
      </c>
      <c r="T12" s="134">
        <f t="shared" si="12"/>
        <v>8.2699999999999996E-2</v>
      </c>
      <c r="U12" s="135">
        <f t="shared" si="13"/>
        <v>-1E-4</v>
      </c>
    </row>
    <row r="13" spans="1:36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150">
        <f t="shared" si="0"/>
        <v>28407</v>
      </c>
      <c r="I13" s="151">
        <f>ROUND(K70,4)</f>
        <v>0.26169999999999999</v>
      </c>
      <c r="J13" s="118">
        <f t="shared" si="1"/>
        <v>0.26169999999999999</v>
      </c>
      <c r="K13" s="118">
        <f t="shared" si="6"/>
        <v>2.0500000000000001E-2</v>
      </c>
      <c r="L13" s="118">
        <f t="shared" si="7"/>
        <v>8.2699999999999996E-2</v>
      </c>
      <c r="M13" s="118">
        <f t="shared" si="2"/>
        <v>8.2699999999999996E-2</v>
      </c>
      <c r="N13" s="118">
        <f t="shared" si="8"/>
        <v>1E-4</v>
      </c>
      <c r="O13" s="133">
        <f t="shared" si="9"/>
        <v>8.2699999999999996E-2</v>
      </c>
      <c r="P13" s="133">
        <f t="shared" si="10"/>
        <v>1E-4</v>
      </c>
      <c r="Q13" s="130">
        <f t="shared" si="3"/>
        <v>8.2699999999999996E-2</v>
      </c>
      <c r="R13" s="118">
        <f t="shared" si="4"/>
        <v>8.2699999999999996E-2</v>
      </c>
      <c r="S13" s="118">
        <f t="shared" si="11"/>
        <v>1E-4</v>
      </c>
      <c r="T13" s="134">
        <f t="shared" si="12"/>
        <v>8.2699999999999996E-2</v>
      </c>
      <c r="U13" s="135">
        <f t="shared" si="13"/>
        <v>1E-4</v>
      </c>
    </row>
    <row r="14" spans="1:36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2.0500000000000001E-2</v>
      </c>
      <c r="L14" s="118">
        <f t="shared" si="7"/>
        <v>8.2699999999999996E-2</v>
      </c>
      <c r="M14" s="118">
        <f t="shared" si="2"/>
        <v>8.2699999999999996E-2</v>
      </c>
      <c r="N14" s="118">
        <f t="shared" si="8"/>
        <v>1E-4</v>
      </c>
      <c r="O14" s="133">
        <f t="shared" si="9"/>
        <v>8.2699999999999996E-2</v>
      </c>
      <c r="P14" s="133">
        <f t="shared" si="10"/>
        <v>1E-4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1E-4</v>
      </c>
      <c r="T14" s="134">
        <f t="shared" si="12"/>
        <v>0.37480000000000002</v>
      </c>
      <c r="U14" s="135">
        <f t="shared" si="13"/>
        <v>1E-4</v>
      </c>
    </row>
    <row r="15" spans="1:36" ht="15" x14ac:dyDescent="0.25">
      <c r="A15" s="16" t="s">
        <v>42</v>
      </c>
      <c r="B15" s="4">
        <v>4.0469999999999999E-2</v>
      </c>
      <c r="C15" s="16" t="s">
        <v>45</v>
      </c>
      <c r="D15" s="4">
        <v>2.2000000000000001E-4</v>
      </c>
      <c r="E15" s="16" t="s">
        <v>45</v>
      </c>
      <c r="F15" s="12">
        <v>2.2000000000000001E-4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2.0500000000000001E-2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1E-4</v>
      </c>
      <c r="O15" s="133">
        <f t="shared" si="9"/>
        <v>0.37480000000000002</v>
      </c>
      <c r="P15" s="133">
        <f t="shared" si="10"/>
        <v>1E-4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1E-4</v>
      </c>
      <c r="T15" s="134">
        <f t="shared" si="12"/>
        <v>0.37480000000000002</v>
      </c>
      <c r="U15" s="135">
        <f t="shared" si="13"/>
        <v>1E-4</v>
      </c>
    </row>
    <row r="16" spans="1:36" ht="15" x14ac:dyDescent="0.25">
      <c r="A16" s="14" t="s">
        <v>50</v>
      </c>
      <c r="B16" s="5">
        <v>493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6.4600000000000005E-2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4.0000000000000002E-4</v>
      </c>
      <c r="O16" s="133">
        <f t="shared" si="9"/>
        <v>0.37480000000000002</v>
      </c>
      <c r="P16" s="133">
        <f t="shared" si="10"/>
        <v>4.0000000000000002E-4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4.0000000000000002E-4</v>
      </c>
      <c r="T16" s="134">
        <f t="shared" si="12"/>
        <v>0.37480000000000002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0.15090000000000001</v>
      </c>
      <c r="C17" s="16" t="s">
        <v>46</v>
      </c>
      <c r="D17" s="4">
        <v>8.4000000000000003E-4</v>
      </c>
      <c r="E17" s="16" t="s">
        <v>46</v>
      </c>
      <c r="F17" s="12">
        <v>8.4000000000000003E-4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6.4600000000000005E-2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1.1999999999999999E-3</v>
      </c>
      <c r="O17" s="133">
        <f>IFERROR(ROUND(IF(T74=1,L17,0),4),"")</f>
        <v>0.37480000000000002</v>
      </c>
      <c r="P17" s="133">
        <f>IFERROR(ROUND(IF(T74=1,SUM(P74:R74),0),4),"")</f>
        <v>1.1999999999999999E-3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1.1999999999999999E-3</v>
      </c>
      <c r="T17" s="134">
        <f>IFERROR(ROUND(IF(Z74=1,Q17,0),4),"")</f>
        <v>0.37480000000000002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2624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6.4600000000000005E-2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4.0000000000000002E-4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4.0000000000000002E-4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4.0000000000000002E-4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1.1350000000000001E-2</v>
      </c>
      <c r="C19" s="14" t="s">
        <v>47</v>
      </c>
      <c r="D19" s="4">
        <v>6.0000000000000002E-5</v>
      </c>
      <c r="E19" s="14" t="s">
        <v>47</v>
      </c>
      <c r="F19" s="12">
        <v>6.0000000000000002E-5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3.27E-2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2.0000000000000001E-4</v>
      </c>
      <c r="O19" s="133">
        <f t="shared" si="21"/>
        <v>0.495</v>
      </c>
      <c r="P19" s="133">
        <f t="shared" si="22"/>
        <v>2.0000000000000001E-4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2.0000000000000001E-4</v>
      </c>
      <c r="T19" s="134">
        <f t="shared" si="23"/>
        <v>0.495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2814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3.2710000000000003E-2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  <c r="Z62" s="20"/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0.26170000000000004</v>
      </c>
      <c r="L64" s="121">
        <f t="shared" si="25"/>
        <v>0</v>
      </c>
      <c r="M64" s="121">
        <f t="shared" si="25"/>
        <v>-4.0469999999999999E-2</v>
      </c>
      <c r="N64" s="121" t="str">
        <f t="shared" si="25"/>
        <v/>
      </c>
      <c r="O64" s="121">
        <f t="shared" si="25"/>
        <v>8.2699999999999996E-2</v>
      </c>
      <c r="P64" s="121">
        <f t="shared" si="25"/>
        <v>0</v>
      </c>
      <c r="Q64" s="121">
        <f t="shared" si="25"/>
        <v>-2.2000000000000001E-4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8.2699999999999996E-2</v>
      </c>
      <c r="V64" s="121">
        <f t="shared" si="25"/>
        <v>0</v>
      </c>
      <c r="W64">
        <f t="shared" si="25"/>
        <v>-2.2000000000000001E-4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AOW+ excl. AOK</v>
      </c>
      <c r="J65" s="121">
        <f t="shared" si="26"/>
        <v>255</v>
      </c>
      <c r="K65" s="121">
        <f t="shared" si="26"/>
        <v>0.26170000000000004</v>
      </c>
      <c r="L65" s="121">
        <f t="shared" si="26"/>
        <v>0</v>
      </c>
      <c r="M65" s="121">
        <f t="shared" si="26"/>
        <v>-4.0469999999999999E-2</v>
      </c>
      <c r="N65" s="121" t="str">
        <f t="shared" si="26"/>
        <v/>
      </c>
      <c r="O65" s="121">
        <f t="shared" si="26"/>
        <v>8.2699999999999996E-2</v>
      </c>
      <c r="P65" s="121">
        <f t="shared" si="26"/>
        <v>0</v>
      </c>
      <c r="Q65" s="121">
        <f t="shared" si="26"/>
        <v>-2.2000000000000001E-4</v>
      </c>
      <c r="R65" s="121">
        <f t="shared" si="26"/>
        <v>0</v>
      </c>
      <c r="S65" s="121">
        <f t="shared" si="26"/>
        <v>1</v>
      </c>
      <c r="T65" s="121" t="str">
        <f t="shared" si="26"/>
        <v xml:space="preserve"> </v>
      </c>
      <c r="U65" s="121">
        <f t="shared" si="26"/>
        <v>8.2699999999999996E-2</v>
      </c>
      <c r="V65" s="121">
        <f t="shared" si="26"/>
        <v>0</v>
      </c>
      <c r="W65">
        <f t="shared" si="26"/>
        <v>-2.2000000000000001E-4</v>
      </c>
      <c r="X65">
        <f t="shared" si="26"/>
        <v>0</v>
      </c>
      <c r="Y65">
        <f t="shared" si="26"/>
        <v>1</v>
      </c>
      <c r="Z65" s="20" t="str">
        <f t="shared" ref="Z65:Z77" si="27">IF(VLOOKUP($H65,$H$82:$Z$95,Z$61,0)="",Z64,VLOOKUP($H65,$H$82:$Z$95,Z$61,0))</f>
        <v xml:space="preserve"> </v>
      </c>
    </row>
    <row r="66" spans="8:26" x14ac:dyDescent="0.2">
      <c r="H66" s="121">
        <v>3</v>
      </c>
      <c r="I66" s="121" t="str">
        <f t="shared" si="26"/>
        <v>punt vanaf wanneer belasting 65+ incl. AOK</v>
      </c>
      <c r="J66" s="121">
        <f t="shared" si="26"/>
        <v>291</v>
      </c>
      <c r="K66" s="121">
        <f t="shared" si="26"/>
        <v>0.26170000000000004</v>
      </c>
      <c r="L66" s="121">
        <f t="shared" si="26"/>
        <v>0</v>
      </c>
      <c r="M66" s="121">
        <f t="shared" si="26"/>
        <v>-4.0469999999999999E-2</v>
      </c>
      <c r="N66" s="121" t="str">
        <f t="shared" si="26"/>
        <v/>
      </c>
      <c r="O66" s="121">
        <f t="shared" si="26"/>
        <v>8.2699999999999996E-2</v>
      </c>
      <c r="P66" s="121">
        <f t="shared" si="26"/>
        <v>0</v>
      </c>
      <c r="Q66" s="121">
        <f t="shared" si="26"/>
        <v>-2.2000000000000001E-4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8.2699999999999996E-2</v>
      </c>
      <c r="V66" s="121">
        <f t="shared" si="26"/>
        <v>0</v>
      </c>
      <c r="W66">
        <f t="shared" si="26"/>
        <v>-2.2000000000000001E-4</v>
      </c>
      <c r="X66">
        <f t="shared" si="26"/>
        <v>0</v>
      </c>
      <c r="Y66">
        <f t="shared" si="26"/>
        <v>1</v>
      </c>
      <c r="Z66" s="20">
        <f t="shared" si="27"/>
        <v>1</v>
      </c>
    </row>
    <row r="67" spans="8:26" x14ac:dyDescent="0.2">
      <c r="H67" s="121">
        <v>4</v>
      </c>
      <c r="I67" s="121" t="str">
        <f t="shared" si="26"/>
        <v>punt vanaf wanneer belasting AOW-</v>
      </c>
      <c r="J67" s="121">
        <f t="shared" si="26"/>
        <v>6971</v>
      </c>
      <c r="K67" s="121">
        <f t="shared" si="26"/>
        <v>0.26170000000000004</v>
      </c>
      <c r="L67" s="121">
        <f t="shared" si="26"/>
        <v>0</v>
      </c>
      <c r="M67" s="121">
        <f t="shared" si="26"/>
        <v>-4.0469999999999999E-2</v>
      </c>
      <c r="N67" s="121">
        <f t="shared" si="26"/>
        <v>1</v>
      </c>
      <c r="O67" s="121">
        <f t="shared" si="26"/>
        <v>8.2699999999999996E-2</v>
      </c>
      <c r="P67" s="121">
        <f t="shared" si="26"/>
        <v>0</v>
      </c>
      <c r="Q67" s="121">
        <f t="shared" si="26"/>
        <v>-2.2000000000000001E-4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8.2699999999999996E-2</v>
      </c>
      <c r="V67" s="121">
        <f t="shared" si="26"/>
        <v>0</v>
      </c>
      <c r="W67">
        <f t="shared" si="26"/>
        <v>-2.2000000000000001E-4</v>
      </c>
      <c r="X67">
        <f t="shared" si="26"/>
        <v>0</v>
      </c>
      <c r="Y67">
        <f t="shared" si="26"/>
        <v>1</v>
      </c>
      <c r="Z67" s="20">
        <f t="shared" si="27"/>
        <v>1</v>
      </c>
    </row>
    <row r="68" spans="8:26" x14ac:dyDescent="0.2">
      <c r="H68" s="121">
        <v>5</v>
      </c>
      <c r="I68" s="121" t="str">
        <f t="shared" si="26"/>
        <v>grens ark 1</v>
      </c>
      <c r="J68" s="121">
        <f t="shared" si="26"/>
        <v>13144</v>
      </c>
      <c r="K68" s="121">
        <f t="shared" si="26"/>
        <v>0.26170000000000004</v>
      </c>
      <c r="L68" s="121">
        <f t="shared" si="26"/>
        <v>0</v>
      </c>
      <c r="M68" s="121">
        <f t="shared" si="26"/>
        <v>-0.15090000000000001</v>
      </c>
      <c r="N68" s="121">
        <f t="shared" si="26"/>
        <v>1</v>
      </c>
      <c r="O68" s="121">
        <f t="shared" si="26"/>
        <v>8.2699999999999996E-2</v>
      </c>
      <c r="P68" s="121">
        <f t="shared" si="26"/>
        <v>0</v>
      </c>
      <c r="Q68" s="121">
        <f t="shared" si="26"/>
        <v>-8.4000000000000003E-4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8.2699999999999996E-2</v>
      </c>
      <c r="V68" s="121">
        <f t="shared" si="26"/>
        <v>0</v>
      </c>
      <c r="W68">
        <f t="shared" si="26"/>
        <v>-8.4000000000000003E-4</v>
      </c>
      <c r="X68">
        <f t="shared" si="26"/>
        <v>0</v>
      </c>
      <c r="Y68">
        <f t="shared" si="26"/>
        <v>1</v>
      </c>
      <c r="Z68" s="20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24342</v>
      </c>
      <c r="K69" s="121">
        <f t="shared" si="26"/>
        <v>0.26170000000000004</v>
      </c>
      <c r="L69" s="121">
        <f t="shared" si="26"/>
        <v>0</v>
      </c>
      <c r="M69" s="121">
        <f t="shared" si="26"/>
        <v>-1.1350000000000001E-2</v>
      </c>
      <c r="N69" s="121">
        <f t="shared" si="26"/>
        <v>1</v>
      </c>
      <c r="O69" s="121">
        <f t="shared" si="26"/>
        <v>8.2699999999999996E-2</v>
      </c>
      <c r="P69" s="121">
        <f t="shared" si="26"/>
        <v>0</v>
      </c>
      <c r="Q69" s="121">
        <f t="shared" si="26"/>
        <v>-6.0000000000000002E-5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8.2699999999999996E-2</v>
      </c>
      <c r="V69" s="121">
        <f t="shared" si="26"/>
        <v>0</v>
      </c>
      <c r="W69">
        <f t="shared" si="26"/>
        <v>-6.0000000000000002E-5</v>
      </c>
      <c r="X69">
        <f t="shared" si="26"/>
        <v>0</v>
      </c>
      <c r="Y69">
        <f t="shared" si="26"/>
        <v>1</v>
      </c>
      <c r="Z69" s="20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0.26170000000000004</v>
      </c>
      <c r="L70" s="121">
        <f t="shared" si="26"/>
        <v>3.184E-2</v>
      </c>
      <c r="M70" s="121">
        <f t="shared" si="26"/>
        <v>-1.1350000000000001E-2</v>
      </c>
      <c r="N70" s="121">
        <f t="shared" si="26"/>
        <v>1</v>
      </c>
      <c r="O70" s="121">
        <f t="shared" si="26"/>
        <v>8.2699999999999996E-2</v>
      </c>
      <c r="P70" s="121">
        <f t="shared" si="26"/>
        <v>1.8000000000000001E-4</v>
      </c>
      <c r="Q70" s="121">
        <f t="shared" si="26"/>
        <v>-6.0000000000000002E-5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8.2699999999999996E-2</v>
      </c>
      <c r="V70" s="121">
        <f t="shared" si="26"/>
        <v>1.8000000000000001E-4</v>
      </c>
      <c r="W70">
        <f t="shared" si="26"/>
        <v>-6.0000000000000002E-5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3.184E-2</v>
      </c>
      <c r="M71" s="121">
        <f t="shared" si="26"/>
        <v>-1.1350000000000001E-2</v>
      </c>
      <c r="N71" s="121">
        <f t="shared" si="26"/>
        <v>1</v>
      </c>
      <c r="O71" s="121">
        <f t="shared" si="26"/>
        <v>8.2699999999999996E-2</v>
      </c>
      <c r="P71" s="121">
        <f t="shared" si="26"/>
        <v>1.8000000000000001E-4</v>
      </c>
      <c r="Q71" s="121">
        <f t="shared" si="26"/>
        <v>-6.0000000000000002E-5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1.8000000000000001E-4</v>
      </c>
      <c r="W71">
        <f t="shared" si="26"/>
        <v>-6.0000000000000002E-5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3.184E-2</v>
      </c>
      <c r="M72" s="121">
        <f t="shared" si="26"/>
        <v>-1.1350000000000001E-2</v>
      </c>
      <c r="N72" s="121">
        <f t="shared" si="26"/>
        <v>1</v>
      </c>
      <c r="O72" s="121">
        <f t="shared" si="26"/>
        <v>0.37480000000000002</v>
      </c>
      <c r="P72" s="121">
        <f t="shared" si="26"/>
        <v>1.8000000000000001E-4</v>
      </c>
      <c r="Q72" s="121">
        <f t="shared" si="26"/>
        <v>-6.0000000000000002E-5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1.8000000000000001E-4</v>
      </c>
      <c r="W72">
        <f t="shared" si="26"/>
        <v>-6.0000000000000002E-5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3.184E-2</v>
      </c>
      <c r="M73" s="121">
        <f t="shared" si="26"/>
        <v>3.2710000000000003E-2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3.184E-2</v>
      </c>
      <c r="M74" s="121">
        <f t="shared" si="26"/>
        <v>3.2710000000000003E-2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3.184E-2</v>
      </c>
      <c r="M75" s="121">
        <f t="shared" si="26"/>
        <v>3.2710000000000003E-2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3.2710000000000003E-2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0.26170000000000004</v>
      </c>
      <c r="L82" s="166"/>
      <c r="M82" s="166">
        <f>-B15</f>
        <v>-4.0469999999999999E-2</v>
      </c>
      <c r="N82" s="167" t="str">
        <f>IF($H$83=$H$82,1,"")</f>
        <v/>
      </c>
      <c r="O82" s="165">
        <f>D8/100</f>
        <v>8.2699999999999996E-2</v>
      </c>
      <c r="P82" s="166"/>
      <c r="Q82" s="166">
        <f>-D15</f>
        <v>-2.2000000000000001E-4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8.2699999999999996E-2</v>
      </c>
      <c r="V82" s="166"/>
      <c r="W82" s="31">
        <f>-F15</f>
        <v>-2.2000000000000001E-4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4</v>
      </c>
      <c r="I83" s="140" t="s">
        <v>65</v>
      </c>
      <c r="J83" s="164">
        <f>J99</f>
        <v>6971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186" t="str">
        <f>IF($H$88=$H$83,1,"")</f>
        <v/>
      </c>
    </row>
    <row r="84" spans="8:26" x14ac:dyDescent="0.2">
      <c r="H84" s="163">
        <f t="shared" si="28"/>
        <v>5</v>
      </c>
      <c r="I84" s="168" t="s">
        <v>169</v>
      </c>
      <c r="J84" s="164">
        <f>J111</f>
        <v>13144</v>
      </c>
      <c r="K84" s="165"/>
      <c r="L84" s="166"/>
      <c r="M84" s="166">
        <f>-B17</f>
        <v>-0.15090000000000001</v>
      </c>
      <c r="N84" s="169"/>
      <c r="O84" s="165"/>
      <c r="P84" s="166"/>
      <c r="Q84" s="166">
        <f>-D17</f>
        <v>-8.4000000000000003E-4</v>
      </c>
      <c r="R84" s="166"/>
      <c r="S84" s="180"/>
      <c r="T84" s="166"/>
      <c r="U84" s="165"/>
      <c r="V84" s="166"/>
      <c r="W84" s="31">
        <f>-F17</f>
        <v>-8.4000000000000003E-4</v>
      </c>
      <c r="X84" s="30"/>
      <c r="Y84" s="30"/>
      <c r="Z84" s="187"/>
    </row>
    <row r="85" spans="8:26" x14ac:dyDescent="0.2">
      <c r="H85" s="163">
        <f t="shared" si="28"/>
        <v>6</v>
      </c>
      <c r="I85" s="168" t="s">
        <v>170</v>
      </c>
      <c r="J85" s="164">
        <f>J112</f>
        <v>24342</v>
      </c>
      <c r="K85" s="165"/>
      <c r="L85" s="166"/>
      <c r="M85" s="166">
        <f>-B19</f>
        <v>-1.1350000000000001E-2</v>
      </c>
      <c r="N85" s="169"/>
      <c r="O85" s="165"/>
      <c r="P85" s="166"/>
      <c r="Q85" s="166">
        <f>-D19</f>
        <v>-6.0000000000000002E-5</v>
      </c>
      <c r="R85" s="166"/>
      <c r="S85" s="180"/>
      <c r="T85" s="166"/>
      <c r="U85" s="165"/>
      <c r="V85" s="166"/>
      <c r="W85" s="31">
        <f>-F19</f>
        <v>-6.0000000000000002E-5</v>
      </c>
      <c r="X85" s="30"/>
      <c r="Y85" s="30"/>
      <c r="Z85" s="187"/>
    </row>
    <row r="86" spans="8:26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3.184E-2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2</v>
      </c>
      <c r="I87" s="140" t="s">
        <v>249</v>
      </c>
      <c r="J87" s="164">
        <f>J101</f>
        <v>255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3</v>
      </c>
      <c r="I88" s="140" t="s">
        <v>250</v>
      </c>
      <c r="J88" s="164">
        <f>J106</f>
        <v>291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3.2710000000000003E-2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6971</v>
      </c>
    </row>
    <row r="101" spans="9:11" ht="25.5" x14ac:dyDescent="0.2">
      <c r="I101" s="136" t="s">
        <v>247</v>
      </c>
      <c r="J101" s="138">
        <f>IF(J102&lt;K102,J102,IF(J103&lt;K103,J103,J104))</f>
        <v>255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255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169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478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291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291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205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514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35" priority="2">
      <formula>B1&lt;&gt;AL1</formula>
    </cfRule>
  </conditionalFormatting>
  <conditionalFormatting sqref="F1">
    <cfRule type="expression" dxfId="3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Blad14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106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0.26169999999999999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8.2699999999999996E-2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8.2699999999999996E-2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150">
        <f t="shared" si="0"/>
        <v>11052</v>
      </c>
      <c r="I8" s="151">
        <f t="shared" ref="I8:I16" si="5">ROUND(K65,4)</f>
        <v>0.26169999999999999</v>
      </c>
      <c r="J8" s="118">
        <f t="shared" si="1"/>
        <v>0.26169999999999999</v>
      </c>
      <c r="K8" s="118">
        <f t="shared" ref="K8:K16" si="6">ROUND(IF(N65=1,SUM(L65:M65),0),4)</f>
        <v>-5.8799999999999998E-2</v>
      </c>
      <c r="L8" s="118">
        <f t="shared" ref="L8:L16" si="7">ROUND(O65,4)</f>
        <v>8.2699999999999996E-2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8.2699999999999996E-2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11247</v>
      </c>
      <c r="I9" s="151">
        <f t="shared" si="5"/>
        <v>0.26169999999999999</v>
      </c>
      <c r="J9" s="118">
        <f t="shared" si="1"/>
        <v>0.26169999999999999</v>
      </c>
      <c r="K9" s="118">
        <f t="shared" si="6"/>
        <v>-5.8799999999999998E-2</v>
      </c>
      <c r="L9" s="118">
        <f t="shared" si="7"/>
        <v>8.2699999999999996E-2</v>
      </c>
      <c r="M9" s="118">
        <f t="shared" si="2"/>
        <v>8.2699999999999996E-2</v>
      </c>
      <c r="N9" s="118">
        <f t="shared" si="8"/>
        <v>-1.8599999999999998E-2</v>
      </c>
      <c r="O9" s="133">
        <f t="shared" si="9"/>
        <v>0</v>
      </c>
      <c r="P9" s="133">
        <f t="shared" si="10"/>
        <v>0</v>
      </c>
      <c r="Q9" s="130">
        <f t="shared" si="3"/>
        <v>8.2699999999999996E-2</v>
      </c>
      <c r="R9" s="118">
        <f t="shared" si="4"/>
        <v>8.2699999999999996E-2</v>
      </c>
      <c r="S9" s="118">
        <f t="shared" si="11"/>
        <v>-1.8599999999999998E-2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11294</v>
      </c>
      <c r="I10" s="151">
        <f t="shared" si="5"/>
        <v>0.26169999999999999</v>
      </c>
      <c r="J10" s="118">
        <f t="shared" si="1"/>
        <v>0.26169999999999999</v>
      </c>
      <c r="K10" s="118">
        <f t="shared" si="6"/>
        <v>-5.8799999999999998E-2</v>
      </c>
      <c r="L10" s="118">
        <f t="shared" si="7"/>
        <v>8.2699999999999996E-2</v>
      </c>
      <c r="M10" s="118">
        <f t="shared" si="2"/>
        <v>8.2699999999999996E-2</v>
      </c>
      <c r="N10" s="118">
        <f t="shared" si="8"/>
        <v>-1.8599999999999998E-2</v>
      </c>
      <c r="O10" s="133">
        <f t="shared" si="9"/>
        <v>8.2699999999999996E-2</v>
      </c>
      <c r="P10" s="133">
        <f t="shared" si="10"/>
        <v>-1.8599999999999998E-2</v>
      </c>
      <c r="Q10" s="130">
        <f t="shared" si="3"/>
        <v>8.2699999999999996E-2</v>
      </c>
      <c r="R10" s="118">
        <f t="shared" si="4"/>
        <v>8.2699999999999996E-2</v>
      </c>
      <c r="S10" s="118">
        <f t="shared" si="11"/>
        <v>-1.8599999999999998E-2</v>
      </c>
      <c r="T10" s="134">
        <f t="shared" si="12"/>
        <v>8.2699999999999996E-2</v>
      </c>
      <c r="U10" s="135">
        <f t="shared" si="13"/>
        <v>-1.8599999999999998E-2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13144</v>
      </c>
      <c r="I11" s="151">
        <f t="shared" si="5"/>
        <v>0.26169999999999999</v>
      </c>
      <c r="J11" s="118">
        <f t="shared" si="1"/>
        <v>0.26169999999999999</v>
      </c>
      <c r="K11" s="118">
        <f t="shared" si="6"/>
        <v>-0.21940000000000001</v>
      </c>
      <c r="L11" s="118">
        <f t="shared" si="7"/>
        <v>8.2699999999999996E-2</v>
      </c>
      <c r="M11" s="118">
        <f t="shared" si="2"/>
        <v>8.2699999999999996E-2</v>
      </c>
      <c r="N11" s="118">
        <f t="shared" si="8"/>
        <v>-6.93E-2</v>
      </c>
      <c r="O11" s="133">
        <f t="shared" si="9"/>
        <v>8.2699999999999996E-2</v>
      </c>
      <c r="P11" s="133">
        <f t="shared" si="10"/>
        <v>-6.93E-2</v>
      </c>
      <c r="Q11" s="130">
        <f t="shared" si="3"/>
        <v>8.2699999999999996E-2</v>
      </c>
      <c r="R11" s="118">
        <f t="shared" si="4"/>
        <v>8.2699999999999996E-2</v>
      </c>
      <c r="S11" s="118">
        <f t="shared" si="11"/>
        <v>-6.93E-2</v>
      </c>
      <c r="T11" s="134">
        <f t="shared" si="12"/>
        <v>8.2699999999999996E-2</v>
      </c>
      <c r="U11" s="135">
        <f t="shared" si="13"/>
        <v>-6.93E-2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24342</v>
      </c>
      <c r="I12" s="151">
        <f t="shared" si="5"/>
        <v>0.26169999999999999</v>
      </c>
      <c r="J12" s="118">
        <f t="shared" si="1"/>
        <v>0.26169999999999999</v>
      </c>
      <c r="K12" s="118">
        <f t="shared" si="6"/>
        <v>-1.6500000000000001E-2</v>
      </c>
      <c r="L12" s="118">
        <f t="shared" si="7"/>
        <v>8.2699999999999996E-2</v>
      </c>
      <c r="M12" s="118">
        <f t="shared" si="2"/>
        <v>8.2699999999999996E-2</v>
      </c>
      <c r="N12" s="118">
        <f t="shared" si="8"/>
        <v>-5.1999999999999998E-3</v>
      </c>
      <c r="O12" s="133">
        <f t="shared" si="9"/>
        <v>8.2699999999999996E-2</v>
      </c>
      <c r="P12" s="133">
        <f t="shared" si="10"/>
        <v>-5.1999999999999998E-3</v>
      </c>
      <c r="Q12" s="130">
        <f t="shared" si="3"/>
        <v>8.2699999999999996E-2</v>
      </c>
      <c r="R12" s="118">
        <f t="shared" si="4"/>
        <v>8.2699999999999996E-2</v>
      </c>
      <c r="S12" s="118">
        <f t="shared" si="11"/>
        <v>-5.1999999999999998E-3</v>
      </c>
      <c r="T12" s="134">
        <f t="shared" si="12"/>
        <v>8.2699999999999996E-2</v>
      </c>
      <c r="U12" s="135">
        <f t="shared" si="13"/>
        <v>-5.1999999999999998E-3</v>
      </c>
    </row>
    <row r="13" spans="1:36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150">
        <f t="shared" si="0"/>
        <v>28407</v>
      </c>
      <c r="I13" s="151">
        <f>ROUND(K70,4)</f>
        <v>0.26169999999999999</v>
      </c>
      <c r="J13" s="118">
        <f t="shared" si="1"/>
        <v>0.26169999999999999</v>
      </c>
      <c r="K13" s="118">
        <f t="shared" si="6"/>
        <v>2.98E-2</v>
      </c>
      <c r="L13" s="118">
        <f t="shared" si="7"/>
        <v>8.2699999999999996E-2</v>
      </c>
      <c r="M13" s="118">
        <f t="shared" si="2"/>
        <v>8.2699999999999996E-2</v>
      </c>
      <c r="N13" s="118">
        <f t="shared" si="8"/>
        <v>9.4000000000000004E-3</v>
      </c>
      <c r="O13" s="133">
        <f t="shared" si="9"/>
        <v>8.2699999999999996E-2</v>
      </c>
      <c r="P13" s="133">
        <f t="shared" si="10"/>
        <v>9.4000000000000004E-3</v>
      </c>
      <c r="Q13" s="130">
        <f t="shared" si="3"/>
        <v>8.2699999999999996E-2</v>
      </c>
      <c r="R13" s="118">
        <f t="shared" si="4"/>
        <v>8.2699999999999996E-2</v>
      </c>
      <c r="S13" s="118">
        <f t="shared" si="11"/>
        <v>9.4000000000000004E-3</v>
      </c>
      <c r="T13" s="134">
        <f t="shared" si="12"/>
        <v>8.2699999999999996E-2</v>
      </c>
      <c r="U13" s="135">
        <f t="shared" si="13"/>
        <v>9.4000000000000004E-3</v>
      </c>
    </row>
    <row r="14" spans="1:36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2.98E-2</v>
      </c>
      <c r="L14" s="118">
        <f t="shared" si="7"/>
        <v>8.2699999999999996E-2</v>
      </c>
      <c r="M14" s="118">
        <f t="shared" si="2"/>
        <v>8.2699999999999996E-2</v>
      </c>
      <c r="N14" s="118">
        <f t="shared" si="8"/>
        <v>9.4000000000000004E-3</v>
      </c>
      <c r="O14" s="133">
        <f t="shared" si="9"/>
        <v>8.2699999999999996E-2</v>
      </c>
      <c r="P14" s="133">
        <f t="shared" si="10"/>
        <v>9.4000000000000004E-3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9.4000000000000004E-3</v>
      </c>
      <c r="T14" s="134">
        <f t="shared" si="12"/>
        <v>0.37480000000000002</v>
      </c>
      <c r="U14" s="135">
        <f t="shared" si="13"/>
        <v>9.4000000000000004E-3</v>
      </c>
    </row>
    <row r="15" spans="1:36" ht="15" x14ac:dyDescent="0.25">
      <c r="A15" s="16" t="s">
        <v>42</v>
      </c>
      <c r="B15" s="4">
        <v>5.8840000000000003E-2</v>
      </c>
      <c r="C15" s="16" t="s">
        <v>45</v>
      </c>
      <c r="D15" s="4">
        <v>1.8590000000000002E-2</v>
      </c>
      <c r="E15" s="16" t="s">
        <v>45</v>
      </c>
      <c r="F15" s="12">
        <v>1.8590000000000002E-2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2.98E-2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9.4000000000000004E-3</v>
      </c>
      <c r="O15" s="133">
        <f t="shared" si="9"/>
        <v>0.37480000000000002</v>
      </c>
      <c r="P15" s="133">
        <f t="shared" si="10"/>
        <v>9.4000000000000004E-3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9.4000000000000004E-3</v>
      </c>
      <c r="T15" s="134">
        <f t="shared" si="12"/>
        <v>0.37480000000000002</v>
      </c>
      <c r="U15" s="135">
        <f t="shared" si="13"/>
        <v>9.4000000000000004E-3</v>
      </c>
    </row>
    <row r="16" spans="1:36" ht="15" x14ac:dyDescent="0.25">
      <c r="A16" s="14" t="s">
        <v>50</v>
      </c>
      <c r="B16" s="5">
        <v>717</v>
      </c>
      <c r="C16" s="14" t="s">
        <v>56</v>
      </c>
      <c r="D16" s="5">
        <v>227</v>
      </c>
      <c r="E16" s="14" t="s">
        <v>56</v>
      </c>
      <c r="F16" s="7">
        <v>227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9.3899999999999997E-2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2.9700000000000001E-2</v>
      </c>
      <c r="O16" s="133">
        <f t="shared" si="9"/>
        <v>0.37480000000000002</v>
      </c>
      <c r="P16" s="133">
        <f t="shared" si="10"/>
        <v>2.9700000000000001E-2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2.9700000000000001E-2</v>
      </c>
      <c r="T16" s="134">
        <f t="shared" si="12"/>
        <v>0.37480000000000002</v>
      </c>
      <c r="U16" s="135">
        <f t="shared" si="13"/>
        <v>2.9700000000000001E-2</v>
      </c>
    </row>
    <row r="17" spans="1:21" ht="15" x14ac:dyDescent="0.25">
      <c r="A17" s="16" t="s">
        <v>43</v>
      </c>
      <c r="B17" s="4">
        <v>0.21939</v>
      </c>
      <c r="C17" s="16" t="s">
        <v>46</v>
      </c>
      <c r="D17" s="4">
        <v>6.9329999999999989E-2</v>
      </c>
      <c r="E17" s="16" t="s">
        <v>46</v>
      </c>
      <c r="F17" s="12">
        <v>6.9329999999999989E-2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9.3899999999999997E-2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3.0499999999999999E-2</v>
      </c>
      <c r="O17" s="133">
        <f>IFERROR(ROUND(IF(T74=1,L17,0),4),"")</f>
        <v>0.37480000000000002</v>
      </c>
      <c r="P17" s="133">
        <f>IFERROR(ROUND(IF(T74=1,SUM(P74:R74),0),4),"")</f>
        <v>3.0499999999999999E-2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3.0499999999999999E-2</v>
      </c>
      <c r="T17" s="134">
        <f>IFERROR(ROUND(IF(Z74=1,Q17,0),4),"")</f>
        <v>0.37480000000000002</v>
      </c>
      <c r="U17" s="135">
        <f>IFERROR(ROUND(IF(Z74=1,SUM(V74:X74),0),4),"")</f>
        <v>3.0499999999999999E-2</v>
      </c>
    </row>
    <row r="18" spans="1:21" ht="15" x14ac:dyDescent="0.25">
      <c r="A18" s="14" t="s">
        <v>51</v>
      </c>
      <c r="B18" s="5">
        <v>3815</v>
      </c>
      <c r="C18" s="14" t="s">
        <v>57</v>
      </c>
      <c r="D18" s="5">
        <v>1206</v>
      </c>
      <c r="E18" s="14" t="s">
        <v>57</v>
      </c>
      <c r="F18" s="7">
        <v>1206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9.3899999999999997E-2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2.9700000000000001E-2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2.9700000000000001E-2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2.9700000000000001E-2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2.9700000000000001E-2</v>
      </c>
    </row>
    <row r="19" spans="1:21" ht="15" x14ac:dyDescent="0.25">
      <c r="A19" s="14" t="s">
        <v>44</v>
      </c>
      <c r="B19" s="4">
        <v>1.6500000000000001E-2</v>
      </c>
      <c r="C19" s="14" t="s">
        <v>47</v>
      </c>
      <c r="D19" s="4">
        <v>5.2100000000000002E-3</v>
      </c>
      <c r="E19" s="14" t="s">
        <v>47</v>
      </c>
      <c r="F19" s="12">
        <v>5.2100000000000002E-3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4.7600000000000003E-2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1.4999999999999999E-2</v>
      </c>
      <c r="O19" s="133">
        <f t="shared" si="21"/>
        <v>0.495</v>
      </c>
      <c r="P19" s="133">
        <f t="shared" si="22"/>
        <v>1.4999999999999999E-2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1.4999999999999999E-2</v>
      </c>
      <c r="T19" s="134">
        <f t="shared" si="23"/>
        <v>0.495</v>
      </c>
      <c r="U19" s="135">
        <f t="shared" si="24"/>
        <v>1.4999999999999999E-2</v>
      </c>
    </row>
    <row r="20" spans="1:21" ht="15" x14ac:dyDescent="0.25">
      <c r="A20" s="14" t="s">
        <v>52</v>
      </c>
      <c r="B20" s="5">
        <v>4092</v>
      </c>
      <c r="C20" s="14" t="s">
        <v>58</v>
      </c>
      <c r="D20" s="5">
        <v>1294</v>
      </c>
      <c r="E20" s="14" t="s">
        <v>58</v>
      </c>
      <c r="F20" s="7">
        <v>1294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4.7560000000000005E-2</v>
      </c>
      <c r="C21" s="10" t="s">
        <v>55</v>
      </c>
      <c r="D21" s="4">
        <v>1.503E-2</v>
      </c>
      <c r="E21" s="10" t="s">
        <v>55</v>
      </c>
      <c r="F21" s="12">
        <v>1.503E-2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2242</v>
      </c>
      <c r="C27" s="9" t="s">
        <v>174</v>
      </c>
      <c r="D27" s="5">
        <v>709</v>
      </c>
      <c r="E27" s="9" t="s">
        <v>174</v>
      </c>
      <c r="F27" s="7">
        <v>709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4.6289999999999998E-2</v>
      </c>
      <c r="C30" s="10" t="s">
        <v>177</v>
      </c>
      <c r="D30" s="4">
        <v>1.4629999999999999E-2</v>
      </c>
      <c r="E30" s="10" t="s">
        <v>177</v>
      </c>
      <c r="F30" s="12">
        <v>1.4629999999999999E-2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0.22808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0.26170000000000004</v>
      </c>
      <c r="L64" s="121">
        <f t="shared" si="25"/>
        <v>0</v>
      </c>
      <c r="M64" s="121">
        <f t="shared" si="25"/>
        <v>-5.8840000000000003E-2</v>
      </c>
      <c r="N64" s="121" t="str">
        <f t="shared" si="25"/>
        <v/>
      </c>
      <c r="O64" s="121">
        <f t="shared" si="25"/>
        <v>8.2699999999999996E-2</v>
      </c>
      <c r="P64" s="121">
        <f t="shared" si="25"/>
        <v>0</v>
      </c>
      <c r="Q64" s="121">
        <f t="shared" si="25"/>
        <v>-1.8590000000000002E-2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8.2699999999999996E-2</v>
      </c>
      <c r="V64" s="121">
        <f t="shared" si="25"/>
        <v>0</v>
      </c>
      <c r="W64">
        <f t="shared" si="25"/>
        <v>-1.8590000000000002E-2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11052</v>
      </c>
      <c r="K65" s="121">
        <f t="shared" si="26"/>
        <v>0.26170000000000004</v>
      </c>
      <c r="L65" s="121">
        <f t="shared" si="26"/>
        <v>0</v>
      </c>
      <c r="M65" s="121">
        <f t="shared" si="26"/>
        <v>-5.8840000000000003E-2</v>
      </c>
      <c r="N65" s="121">
        <f t="shared" si="26"/>
        <v>1</v>
      </c>
      <c r="O65" s="121">
        <f t="shared" si="26"/>
        <v>8.2699999999999996E-2</v>
      </c>
      <c r="P65" s="121">
        <f t="shared" si="26"/>
        <v>0</v>
      </c>
      <c r="Q65" s="121">
        <f t="shared" si="26"/>
        <v>-1.8590000000000002E-2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8.2699999999999996E-2</v>
      </c>
      <c r="V65" s="121">
        <f t="shared" si="26"/>
        <v>0</v>
      </c>
      <c r="W65">
        <f t="shared" si="26"/>
        <v>-1.8590000000000002E-2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punt vanaf wanneer belasting AOW+ excl. AOK</v>
      </c>
      <c r="J66" s="121">
        <f t="shared" si="26"/>
        <v>11247</v>
      </c>
      <c r="K66" s="121">
        <f t="shared" si="26"/>
        <v>0.26170000000000004</v>
      </c>
      <c r="L66" s="121">
        <f t="shared" si="26"/>
        <v>0</v>
      </c>
      <c r="M66" s="121">
        <f t="shared" si="26"/>
        <v>-5.8840000000000003E-2</v>
      </c>
      <c r="N66" s="121">
        <f t="shared" si="26"/>
        <v>1</v>
      </c>
      <c r="O66" s="121">
        <f t="shared" si="26"/>
        <v>8.2699999999999996E-2</v>
      </c>
      <c r="P66" s="121">
        <f t="shared" si="26"/>
        <v>0</v>
      </c>
      <c r="Q66" s="121">
        <f t="shared" si="26"/>
        <v>-1.8590000000000002E-2</v>
      </c>
      <c r="R66" s="121">
        <f t="shared" si="26"/>
        <v>0</v>
      </c>
      <c r="S66" s="121">
        <f t="shared" si="26"/>
        <v>1</v>
      </c>
      <c r="T66" s="121" t="str">
        <f t="shared" si="26"/>
        <v xml:space="preserve"> </v>
      </c>
      <c r="U66" s="121">
        <f t="shared" si="26"/>
        <v>8.2699999999999996E-2</v>
      </c>
      <c r="V66" s="121">
        <f t="shared" si="26"/>
        <v>0</v>
      </c>
      <c r="W66">
        <f t="shared" si="26"/>
        <v>-1.8590000000000002E-2</v>
      </c>
      <c r="X66">
        <f t="shared" si="26"/>
        <v>0</v>
      </c>
      <c r="Y66">
        <f t="shared" si="26"/>
        <v>1</v>
      </c>
      <c r="Z66" s="20" t="str">
        <f t="shared" si="27"/>
        <v xml:space="preserve"> </v>
      </c>
    </row>
    <row r="67" spans="8:26" x14ac:dyDescent="0.2">
      <c r="H67" s="121">
        <v>4</v>
      </c>
      <c r="I67" s="121" t="str">
        <f t="shared" si="26"/>
        <v>punt vanaf wanneer belasting 65+ incl. AOK</v>
      </c>
      <c r="J67" s="121">
        <f t="shared" si="26"/>
        <v>11294</v>
      </c>
      <c r="K67" s="121">
        <f t="shared" si="26"/>
        <v>0.26170000000000004</v>
      </c>
      <c r="L67" s="121">
        <f t="shared" si="26"/>
        <v>0</v>
      </c>
      <c r="M67" s="121">
        <f t="shared" si="26"/>
        <v>-5.8840000000000003E-2</v>
      </c>
      <c r="N67" s="121">
        <f t="shared" si="26"/>
        <v>1</v>
      </c>
      <c r="O67" s="121">
        <f t="shared" si="26"/>
        <v>8.2699999999999996E-2</v>
      </c>
      <c r="P67" s="121">
        <f t="shared" si="26"/>
        <v>0</v>
      </c>
      <c r="Q67" s="121">
        <f t="shared" si="26"/>
        <v>-1.8590000000000002E-2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8.2699999999999996E-2</v>
      </c>
      <c r="V67" s="121">
        <f t="shared" si="26"/>
        <v>0</v>
      </c>
      <c r="W67">
        <f t="shared" si="26"/>
        <v>-1.8590000000000002E-2</v>
      </c>
      <c r="X67">
        <f t="shared" si="26"/>
        <v>0</v>
      </c>
      <c r="Y67">
        <f t="shared" si="26"/>
        <v>1</v>
      </c>
      <c r="Z67" s="20">
        <f t="shared" si="27"/>
        <v>1</v>
      </c>
    </row>
    <row r="68" spans="8:26" x14ac:dyDescent="0.2">
      <c r="H68" s="121">
        <v>5</v>
      </c>
      <c r="I68" s="121" t="str">
        <f t="shared" si="26"/>
        <v>grens ark 1</v>
      </c>
      <c r="J68" s="121">
        <f t="shared" si="26"/>
        <v>13144</v>
      </c>
      <c r="K68" s="121">
        <f t="shared" si="26"/>
        <v>0.26170000000000004</v>
      </c>
      <c r="L68" s="121">
        <f t="shared" si="26"/>
        <v>0</v>
      </c>
      <c r="M68" s="121">
        <f t="shared" si="26"/>
        <v>-0.21939</v>
      </c>
      <c r="N68" s="121">
        <f t="shared" si="26"/>
        <v>1</v>
      </c>
      <c r="O68" s="121">
        <f t="shared" si="26"/>
        <v>8.2699999999999996E-2</v>
      </c>
      <c r="P68" s="121">
        <f t="shared" si="26"/>
        <v>0</v>
      </c>
      <c r="Q68" s="121">
        <f t="shared" si="26"/>
        <v>-6.9329999999999989E-2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8.2699999999999996E-2</v>
      </c>
      <c r="V68" s="121">
        <f t="shared" si="26"/>
        <v>0</v>
      </c>
      <c r="W68">
        <f t="shared" si="26"/>
        <v>-6.9329999999999989E-2</v>
      </c>
      <c r="X68">
        <f t="shared" si="26"/>
        <v>0</v>
      </c>
      <c r="Y68">
        <f t="shared" si="26"/>
        <v>1</v>
      </c>
      <c r="Z68" s="20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24342</v>
      </c>
      <c r="K69" s="121">
        <f t="shared" si="26"/>
        <v>0.26170000000000004</v>
      </c>
      <c r="L69" s="121">
        <f t="shared" si="26"/>
        <v>0</v>
      </c>
      <c r="M69" s="121">
        <f t="shared" si="26"/>
        <v>-1.6500000000000001E-2</v>
      </c>
      <c r="N69" s="121">
        <f t="shared" si="26"/>
        <v>1</v>
      </c>
      <c r="O69" s="121">
        <f t="shared" si="26"/>
        <v>8.2699999999999996E-2</v>
      </c>
      <c r="P69" s="121">
        <f t="shared" si="26"/>
        <v>0</v>
      </c>
      <c r="Q69" s="121">
        <f t="shared" si="26"/>
        <v>-5.2100000000000002E-3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8.2699999999999996E-2</v>
      </c>
      <c r="V69" s="121">
        <f t="shared" si="26"/>
        <v>0</v>
      </c>
      <c r="W69">
        <f t="shared" si="26"/>
        <v>-5.2100000000000002E-3</v>
      </c>
      <c r="X69">
        <f t="shared" si="26"/>
        <v>0</v>
      </c>
      <c r="Y69">
        <f t="shared" si="26"/>
        <v>1</v>
      </c>
      <c r="Z69" s="20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0.26170000000000004</v>
      </c>
      <c r="L70" s="121">
        <f t="shared" si="26"/>
        <v>4.6289999999999998E-2</v>
      </c>
      <c r="M70" s="121">
        <f t="shared" si="26"/>
        <v>-1.6500000000000001E-2</v>
      </c>
      <c r="N70" s="121">
        <f t="shared" si="26"/>
        <v>1</v>
      </c>
      <c r="O70" s="121">
        <f t="shared" si="26"/>
        <v>8.2699999999999996E-2</v>
      </c>
      <c r="P70" s="121">
        <f t="shared" si="26"/>
        <v>1.4629999999999999E-2</v>
      </c>
      <c r="Q70" s="121">
        <f t="shared" si="26"/>
        <v>-5.2100000000000002E-3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8.2699999999999996E-2</v>
      </c>
      <c r="V70" s="121">
        <f t="shared" si="26"/>
        <v>1.4629999999999999E-2</v>
      </c>
      <c r="W70">
        <f t="shared" si="26"/>
        <v>-5.2100000000000002E-3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4.6289999999999998E-2</v>
      </c>
      <c r="M71" s="121">
        <f t="shared" si="26"/>
        <v>-1.6500000000000001E-2</v>
      </c>
      <c r="N71" s="121">
        <f t="shared" si="26"/>
        <v>1</v>
      </c>
      <c r="O71" s="121">
        <f t="shared" si="26"/>
        <v>8.2699999999999996E-2</v>
      </c>
      <c r="P71" s="121">
        <f t="shared" si="26"/>
        <v>1.4629999999999999E-2</v>
      </c>
      <c r="Q71" s="121">
        <f t="shared" si="26"/>
        <v>-5.2100000000000002E-3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1.4629999999999999E-2</v>
      </c>
      <c r="W71">
        <f t="shared" si="26"/>
        <v>-5.2100000000000002E-3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4.6289999999999998E-2</v>
      </c>
      <c r="M72" s="121">
        <f t="shared" si="26"/>
        <v>-1.6500000000000001E-2</v>
      </c>
      <c r="N72" s="121">
        <f t="shared" si="26"/>
        <v>1</v>
      </c>
      <c r="O72" s="121">
        <f t="shared" si="26"/>
        <v>0.37480000000000002</v>
      </c>
      <c r="P72" s="121">
        <f t="shared" si="26"/>
        <v>1.4629999999999999E-2</v>
      </c>
      <c r="Q72" s="121">
        <f t="shared" si="26"/>
        <v>-5.2100000000000002E-3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1.4629999999999999E-2</v>
      </c>
      <c r="W72">
        <f t="shared" si="26"/>
        <v>-5.2100000000000002E-3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4.6289999999999998E-2</v>
      </c>
      <c r="M73" s="121">
        <f t="shared" si="26"/>
        <v>4.7560000000000005E-2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1.4629999999999999E-2</v>
      </c>
      <c r="Q73" s="121">
        <f t="shared" si="26"/>
        <v>1.503E-2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1.4629999999999999E-2</v>
      </c>
      <c r="W73">
        <f t="shared" si="26"/>
        <v>1.503E-2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4.6289999999999998E-2</v>
      </c>
      <c r="M74" s="121">
        <f t="shared" si="26"/>
        <v>4.7560000000000005E-2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1.4629999999999999E-2</v>
      </c>
      <c r="Q74" s="121">
        <f t="shared" si="26"/>
        <v>1.503E-2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1.4629999999999999E-2</v>
      </c>
      <c r="W74">
        <f t="shared" si="26"/>
        <v>1.503E-2</v>
      </c>
      <c r="X74">
        <f t="shared" si="26"/>
        <v>8.4000000000000003E-4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4.6289999999999998E-2</v>
      </c>
      <c r="M75" s="121">
        <f t="shared" si="26"/>
        <v>4.7560000000000005E-2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1.4629999999999999E-2</v>
      </c>
      <c r="Q75" s="121">
        <f t="shared" si="26"/>
        <v>1.503E-2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1.4629999999999999E-2</v>
      </c>
      <c r="W75">
        <f t="shared" si="26"/>
        <v>1.503E-2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4.7560000000000005E-2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1.503E-2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1.503E-2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0.26170000000000004</v>
      </c>
      <c r="L82" s="166"/>
      <c r="M82" s="166">
        <f>-B15</f>
        <v>-5.8840000000000003E-2</v>
      </c>
      <c r="N82" s="167" t="str">
        <f>IF($H$83=$H$82,1,"")</f>
        <v/>
      </c>
      <c r="O82" s="165">
        <f>D8/100</f>
        <v>8.2699999999999996E-2</v>
      </c>
      <c r="P82" s="166"/>
      <c r="Q82" s="166">
        <f>-D15</f>
        <v>-1.8590000000000002E-2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8.2699999999999996E-2</v>
      </c>
      <c r="V82" s="166"/>
      <c r="W82" s="31">
        <f>-F15</f>
        <v>-1.8590000000000002E-2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5</v>
      </c>
      <c r="I84" s="168" t="s">
        <v>169</v>
      </c>
      <c r="J84" s="164">
        <f>J111</f>
        <v>13144</v>
      </c>
      <c r="K84" s="165"/>
      <c r="L84" s="166"/>
      <c r="M84" s="166">
        <f>-B17</f>
        <v>-0.21939</v>
      </c>
      <c r="N84" s="169"/>
      <c r="O84" s="165"/>
      <c r="P84" s="166"/>
      <c r="Q84" s="166">
        <f>-D17</f>
        <v>-6.9329999999999989E-2</v>
      </c>
      <c r="R84" s="166"/>
      <c r="S84" s="180"/>
      <c r="T84" s="166"/>
      <c r="U84" s="165"/>
      <c r="V84" s="166"/>
      <c r="W84" s="31">
        <f>-F17</f>
        <v>-6.9329999999999989E-2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24342</v>
      </c>
      <c r="K85" s="165"/>
      <c r="L85" s="166"/>
      <c r="M85" s="166">
        <f>-B19</f>
        <v>-1.6500000000000001E-2</v>
      </c>
      <c r="N85" s="169"/>
      <c r="O85" s="165"/>
      <c r="P85" s="166"/>
      <c r="Q85" s="166">
        <f>-D19</f>
        <v>-5.2100000000000002E-3</v>
      </c>
      <c r="R85" s="166"/>
      <c r="S85" s="180"/>
      <c r="T85" s="166"/>
      <c r="U85" s="165"/>
      <c r="V85" s="166"/>
      <c r="W85" s="31">
        <f>-F19</f>
        <v>-5.2100000000000002E-3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4.6289999999999998E-2</v>
      </c>
      <c r="M86" s="166"/>
      <c r="N86" s="169"/>
      <c r="O86" s="165"/>
      <c r="P86" s="166">
        <f>D30</f>
        <v>1.4629999999999999E-2</v>
      </c>
      <c r="Q86" s="166"/>
      <c r="R86" s="166"/>
      <c r="S86" s="180"/>
      <c r="T86" s="166"/>
      <c r="U86" s="165"/>
      <c r="V86" s="166">
        <f>F30</f>
        <v>1.4629999999999999E-2</v>
      </c>
      <c r="W86" s="31"/>
      <c r="X86" s="30"/>
      <c r="Y86" s="30"/>
      <c r="Z86" s="32"/>
    </row>
    <row r="87" spans="8:26" x14ac:dyDescent="0.2">
      <c r="H87" s="163">
        <f t="shared" si="28"/>
        <v>3</v>
      </c>
      <c r="I87" s="140" t="s">
        <v>249</v>
      </c>
      <c r="J87" s="164">
        <f>J101</f>
        <v>11247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4</v>
      </c>
      <c r="I88" s="140" t="s">
        <v>250</v>
      </c>
      <c r="J88" s="164">
        <f>J106</f>
        <v>11294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4.7560000000000005E-2</v>
      </c>
      <c r="N91" s="169"/>
      <c r="O91" s="165"/>
      <c r="P91" s="166"/>
      <c r="Q91" s="166">
        <f>D21</f>
        <v>1.503E-2</v>
      </c>
      <c r="R91" s="166"/>
      <c r="S91" s="180"/>
      <c r="T91" s="166"/>
      <c r="U91" s="165"/>
      <c r="V91" s="166"/>
      <c r="W91" s="31">
        <f>F21</f>
        <v>1.503E-2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11052</v>
      </c>
    </row>
    <row r="101" spans="9:11" ht="25.5" x14ac:dyDescent="0.2">
      <c r="I101" s="136" t="s">
        <v>247</v>
      </c>
      <c r="J101" s="138">
        <f>IF(J102&lt;K102,J102,IF(J103&lt;K103,J103,J104))</f>
        <v>11247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11247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7803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23943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11294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11294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8028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23976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33" priority="2">
      <formula>B1&lt;&gt;AL1</formula>
    </cfRule>
  </conditionalFormatting>
  <conditionalFormatting sqref="F1">
    <cfRule type="expression" dxfId="3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Blad15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107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0.26169999999999999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8.2699999999999996E-2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8.2699999999999996E-2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150">
        <f t="shared" si="0"/>
        <v>8742</v>
      </c>
      <c r="I8" s="151">
        <f t="shared" ref="I8:I16" si="5">ROUND(K65,4)</f>
        <v>0.26169999999999999</v>
      </c>
      <c r="J8" s="118">
        <f t="shared" si="1"/>
        <v>0</v>
      </c>
      <c r="K8" s="118">
        <f t="shared" ref="K8:K16" si="6">ROUND(IF(N65=1,SUM(L65:M65),0),4)</f>
        <v>0</v>
      </c>
      <c r="L8" s="118">
        <f t="shared" ref="L8:L16" si="7">ROUND(O65,4)</f>
        <v>8.2699999999999996E-2</v>
      </c>
      <c r="M8" s="118">
        <f t="shared" si="2"/>
        <v>8.2699999999999996E-2</v>
      </c>
      <c r="N8" s="118">
        <f t="shared" ref="N8:N16" si="8">ROUND(IF(S65=1,SUM(P65:R65),0),4)</f>
        <v>-2.0000000000000001E-4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8.2699999999999996E-2</v>
      </c>
      <c r="R8" s="118">
        <f t="shared" si="4"/>
        <v>8.2699999999999996E-2</v>
      </c>
      <c r="S8" s="118">
        <f t="shared" ref="S8:S16" si="11">ROUND(IF(Y65=1,SUM(V65:X65),0),4)</f>
        <v>-2.0000000000000001E-4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8778</v>
      </c>
      <c r="I9" s="151">
        <f t="shared" si="5"/>
        <v>0.26169999999999999</v>
      </c>
      <c r="J9" s="118">
        <f t="shared" si="1"/>
        <v>0</v>
      </c>
      <c r="K9" s="118">
        <f t="shared" si="6"/>
        <v>0</v>
      </c>
      <c r="L9" s="118">
        <f t="shared" si="7"/>
        <v>8.2699999999999996E-2</v>
      </c>
      <c r="M9" s="118">
        <f t="shared" si="2"/>
        <v>8.2699999999999996E-2</v>
      </c>
      <c r="N9" s="118">
        <f t="shared" si="8"/>
        <v>-2.0000000000000001E-4</v>
      </c>
      <c r="O9" s="133">
        <f t="shared" si="9"/>
        <v>8.2699999999999996E-2</v>
      </c>
      <c r="P9" s="133">
        <f t="shared" si="10"/>
        <v>-2.0000000000000001E-4</v>
      </c>
      <c r="Q9" s="130">
        <f t="shared" si="3"/>
        <v>8.2699999999999996E-2</v>
      </c>
      <c r="R9" s="118">
        <f t="shared" si="4"/>
        <v>8.2699999999999996E-2</v>
      </c>
      <c r="S9" s="118">
        <f t="shared" si="11"/>
        <v>-2.0000000000000001E-4</v>
      </c>
      <c r="T9" s="134">
        <f t="shared" si="12"/>
        <v>8.2699999999999996E-2</v>
      </c>
      <c r="U9" s="135">
        <f t="shared" si="13"/>
        <v>-2.0000000000000001E-4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10135</v>
      </c>
      <c r="I10" s="151">
        <f t="shared" si="5"/>
        <v>0.26169999999999999</v>
      </c>
      <c r="J10" s="118">
        <f t="shared" si="1"/>
        <v>0.26169999999999999</v>
      </c>
      <c r="K10" s="118">
        <f t="shared" si="6"/>
        <v>-4.0500000000000001E-2</v>
      </c>
      <c r="L10" s="118">
        <f t="shared" si="7"/>
        <v>8.2699999999999996E-2</v>
      </c>
      <c r="M10" s="118">
        <f t="shared" si="2"/>
        <v>8.2699999999999996E-2</v>
      </c>
      <c r="N10" s="118">
        <f t="shared" si="8"/>
        <v>-2.0000000000000001E-4</v>
      </c>
      <c r="O10" s="133">
        <f t="shared" si="9"/>
        <v>8.2699999999999996E-2</v>
      </c>
      <c r="P10" s="133">
        <f t="shared" si="10"/>
        <v>-2.0000000000000001E-4</v>
      </c>
      <c r="Q10" s="130">
        <f t="shared" si="3"/>
        <v>8.2699999999999996E-2</v>
      </c>
      <c r="R10" s="118">
        <f t="shared" si="4"/>
        <v>8.2699999999999996E-2</v>
      </c>
      <c r="S10" s="118">
        <f t="shared" si="11"/>
        <v>-2.0000000000000001E-4</v>
      </c>
      <c r="T10" s="134">
        <f t="shared" si="12"/>
        <v>8.2699999999999996E-2</v>
      </c>
      <c r="U10" s="135">
        <f t="shared" si="13"/>
        <v>-2.0000000000000001E-4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13144</v>
      </c>
      <c r="I11" s="151">
        <f t="shared" si="5"/>
        <v>0.26169999999999999</v>
      </c>
      <c r="J11" s="118">
        <f t="shared" si="1"/>
        <v>0.26169999999999999</v>
      </c>
      <c r="K11" s="118">
        <f t="shared" si="6"/>
        <v>-0.15090000000000001</v>
      </c>
      <c r="L11" s="118">
        <f t="shared" si="7"/>
        <v>8.2699999999999996E-2</v>
      </c>
      <c r="M11" s="118">
        <f t="shared" si="2"/>
        <v>8.2699999999999996E-2</v>
      </c>
      <c r="N11" s="118">
        <f t="shared" si="8"/>
        <v>-8.0000000000000004E-4</v>
      </c>
      <c r="O11" s="133">
        <f t="shared" si="9"/>
        <v>8.2699999999999996E-2</v>
      </c>
      <c r="P11" s="133">
        <f t="shared" si="10"/>
        <v>-8.0000000000000004E-4</v>
      </c>
      <c r="Q11" s="130">
        <f t="shared" si="3"/>
        <v>8.2699999999999996E-2</v>
      </c>
      <c r="R11" s="118">
        <f t="shared" si="4"/>
        <v>8.2699999999999996E-2</v>
      </c>
      <c r="S11" s="118">
        <f t="shared" si="11"/>
        <v>-8.0000000000000004E-4</v>
      </c>
      <c r="T11" s="134">
        <f t="shared" si="12"/>
        <v>8.2699999999999996E-2</v>
      </c>
      <c r="U11" s="135">
        <f t="shared" si="13"/>
        <v>-8.0000000000000004E-4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24342</v>
      </c>
      <c r="I12" s="151">
        <f t="shared" si="5"/>
        <v>0.26169999999999999</v>
      </c>
      <c r="J12" s="118">
        <f t="shared" si="1"/>
        <v>0.26169999999999999</v>
      </c>
      <c r="K12" s="118">
        <f t="shared" si="6"/>
        <v>-1.14E-2</v>
      </c>
      <c r="L12" s="118">
        <f t="shared" si="7"/>
        <v>8.2699999999999996E-2</v>
      </c>
      <c r="M12" s="118">
        <f t="shared" si="2"/>
        <v>8.2699999999999996E-2</v>
      </c>
      <c r="N12" s="118">
        <f t="shared" si="8"/>
        <v>-1E-4</v>
      </c>
      <c r="O12" s="133">
        <f t="shared" si="9"/>
        <v>8.2699999999999996E-2</v>
      </c>
      <c r="P12" s="133">
        <f t="shared" si="10"/>
        <v>-1E-4</v>
      </c>
      <c r="Q12" s="130">
        <f t="shared" si="3"/>
        <v>8.2699999999999996E-2</v>
      </c>
      <c r="R12" s="118">
        <f t="shared" si="4"/>
        <v>8.2699999999999996E-2</v>
      </c>
      <c r="S12" s="118">
        <f t="shared" si="11"/>
        <v>-1E-4</v>
      </c>
      <c r="T12" s="134">
        <f t="shared" si="12"/>
        <v>8.2699999999999996E-2</v>
      </c>
      <c r="U12" s="135">
        <f t="shared" si="13"/>
        <v>-1E-4</v>
      </c>
    </row>
    <row r="13" spans="1:36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150">
        <f t="shared" si="0"/>
        <v>28407</v>
      </c>
      <c r="I13" s="151">
        <f>ROUND(K70,4)</f>
        <v>0.26169999999999999</v>
      </c>
      <c r="J13" s="118">
        <f t="shared" si="1"/>
        <v>0.26169999999999999</v>
      </c>
      <c r="K13" s="118">
        <f t="shared" si="6"/>
        <v>3.49E-2</v>
      </c>
      <c r="L13" s="118">
        <f t="shared" si="7"/>
        <v>8.2699999999999996E-2</v>
      </c>
      <c r="M13" s="118">
        <f t="shared" si="2"/>
        <v>8.2699999999999996E-2</v>
      </c>
      <c r="N13" s="118">
        <f t="shared" si="8"/>
        <v>1.46E-2</v>
      </c>
      <c r="O13" s="133">
        <f t="shared" si="9"/>
        <v>8.2699999999999996E-2</v>
      </c>
      <c r="P13" s="133">
        <f t="shared" si="10"/>
        <v>1.46E-2</v>
      </c>
      <c r="Q13" s="130">
        <f t="shared" si="3"/>
        <v>8.2699999999999996E-2</v>
      </c>
      <c r="R13" s="118">
        <f t="shared" si="4"/>
        <v>8.2699999999999996E-2</v>
      </c>
      <c r="S13" s="118">
        <f t="shared" si="11"/>
        <v>1.46E-2</v>
      </c>
      <c r="T13" s="134">
        <f t="shared" si="12"/>
        <v>8.2699999999999996E-2</v>
      </c>
      <c r="U13" s="135">
        <f t="shared" si="13"/>
        <v>1.46E-2</v>
      </c>
    </row>
    <row r="14" spans="1:36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3.49E-2</v>
      </c>
      <c r="L14" s="118">
        <f t="shared" si="7"/>
        <v>8.2699999999999996E-2</v>
      </c>
      <c r="M14" s="118">
        <f t="shared" si="2"/>
        <v>8.2699999999999996E-2</v>
      </c>
      <c r="N14" s="118">
        <f t="shared" si="8"/>
        <v>1.46E-2</v>
      </c>
      <c r="O14" s="133">
        <f t="shared" si="9"/>
        <v>8.2699999999999996E-2</v>
      </c>
      <c r="P14" s="133">
        <f t="shared" si="10"/>
        <v>1.46E-2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1.46E-2</v>
      </c>
      <c r="T14" s="134">
        <f t="shared" si="12"/>
        <v>0.37480000000000002</v>
      </c>
      <c r="U14" s="135">
        <f t="shared" si="13"/>
        <v>1.46E-2</v>
      </c>
    </row>
    <row r="15" spans="1:36" ht="15" x14ac:dyDescent="0.25">
      <c r="A15" s="16" t="s">
        <v>42</v>
      </c>
      <c r="B15" s="4">
        <v>4.0469999999999999E-2</v>
      </c>
      <c r="C15" s="16" t="s">
        <v>45</v>
      </c>
      <c r="D15" s="4">
        <v>2.2000000000000001E-4</v>
      </c>
      <c r="E15" s="16" t="s">
        <v>45</v>
      </c>
      <c r="F15" s="12">
        <v>2.2000000000000001E-4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3.49E-2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1.46E-2</v>
      </c>
      <c r="O15" s="133">
        <f t="shared" si="9"/>
        <v>0.37480000000000002</v>
      </c>
      <c r="P15" s="133">
        <f t="shared" si="10"/>
        <v>1.46E-2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1.46E-2</v>
      </c>
      <c r="T15" s="134">
        <f t="shared" si="12"/>
        <v>0.37480000000000002</v>
      </c>
      <c r="U15" s="135">
        <f t="shared" si="13"/>
        <v>1.46E-2</v>
      </c>
    </row>
    <row r="16" spans="1:36" ht="15" x14ac:dyDescent="0.25">
      <c r="A16" s="14" t="s">
        <v>50</v>
      </c>
      <c r="B16" s="5">
        <v>493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7.9000000000000001E-2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1.4800000000000001E-2</v>
      </c>
      <c r="O16" s="133">
        <f t="shared" si="9"/>
        <v>0.37480000000000002</v>
      </c>
      <c r="P16" s="133">
        <f t="shared" si="10"/>
        <v>1.4800000000000001E-2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1.4800000000000001E-2</v>
      </c>
      <c r="T16" s="134">
        <f t="shared" si="12"/>
        <v>0.37480000000000002</v>
      </c>
      <c r="U16" s="135">
        <f t="shared" si="13"/>
        <v>1.4800000000000001E-2</v>
      </c>
    </row>
    <row r="17" spans="1:21" ht="15" x14ac:dyDescent="0.25">
      <c r="A17" s="16" t="s">
        <v>43</v>
      </c>
      <c r="B17" s="4">
        <v>0.15090000000000001</v>
      </c>
      <c r="C17" s="16" t="s">
        <v>46</v>
      </c>
      <c r="D17" s="4">
        <v>8.4000000000000003E-4</v>
      </c>
      <c r="E17" s="16" t="s">
        <v>46</v>
      </c>
      <c r="F17" s="12">
        <v>8.4000000000000003E-4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7.9000000000000001E-2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1.5699999999999999E-2</v>
      </c>
      <c r="O17" s="133">
        <f>IFERROR(ROUND(IF(T74=1,L17,0),4),"")</f>
        <v>0.37480000000000002</v>
      </c>
      <c r="P17" s="133">
        <f>IFERROR(ROUND(IF(T74=1,SUM(P74:R74),0),4),"")</f>
        <v>1.5699999999999999E-2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1.5699999999999999E-2</v>
      </c>
      <c r="T17" s="134">
        <f>IFERROR(ROUND(IF(Z74=1,Q17,0),4),"")</f>
        <v>0.37480000000000002</v>
      </c>
      <c r="U17" s="135">
        <f>IFERROR(ROUND(IF(Z74=1,SUM(V74:X74),0),4),"")</f>
        <v>1.5699999999999999E-2</v>
      </c>
    </row>
    <row r="18" spans="1:21" ht="15" x14ac:dyDescent="0.25">
      <c r="A18" s="14" t="s">
        <v>51</v>
      </c>
      <c r="B18" s="5">
        <v>2624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7.9000000000000001E-2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1.4800000000000001E-2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1.4800000000000001E-2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1.4800000000000001E-2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1.4800000000000001E-2</v>
      </c>
    </row>
    <row r="19" spans="1:21" ht="15" x14ac:dyDescent="0.25">
      <c r="A19" s="14" t="s">
        <v>44</v>
      </c>
      <c r="B19" s="4">
        <v>1.1350000000000001E-2</v>
      </c>
      <c r="C19" s="14" t="s">
        <v>47</v>
      </c>
      <c r="D19" s="4">
        <v>6.0000000000000002E-5</v>
      </c>
      <c r="E19" s="14" t="s">
        <v>47</v>
      </c>
      <c r="F19" s="12">
        <v>6.0000000000000002E-5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3.27E-2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2.0000000000000001E-4</v>
      </c>
      <c r="O19" s="133">
        <f t="shared" si="21"/>
        <v>0.495</v>
      </c>
      <c r="P19" s="133">
        <f t="shared" si="22"/>
        <v>2.0000000000000001E-4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2.0000000000000001E-4</v>
      </c>
      <c r="T19" s="134">
        <f t="shared" si="23"/>
        <v>0.495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2814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3.2710000000000003E-2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2242</v>
      </c>
      <c r="C27" s="9" t="s">
        <v>174</v>
      </c>
      <c r="D27" s="5">
        <v>709</v>
      </c>
      <c r="E27" s="9" t="s">
        <v>174</v>
      </c>
      <c r="F27" s="7">
        <v>709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4.6289999999999998E-2</v>
      </c>
      <c r="C30" s="10" t="s">
        <v>177</v>
      </c>
      <c r="D30" s="4">
        <v>1.4629999999999999E-2</v>
      </c>
      <c r="E30" s="10" t="s">
        <v>177</v>
      </c>
      <c r="F30" s="12">
        <v>1.4629999999999999E-2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7" x14ac:dyDescent="0.2">
      <c r="H60" s="141" t="s">
        <v>86</v>
      </c>
    </row>
    <row r="61" spans="8:27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7" x14ac:dyDescent="0.2">
      <c r="K62" s="121" t="s">
        <v>38</v>
      </c>
      <c r="O62" s="121" t="s">
        <v>69</v>
      </c>
      <c r="U62" s="121" t="s">
        <v>70</v>
      </c>
      <c r="Z62" s="20"/>
      <c r="AA62" s="20"/>
    </row>
    <row r="63" spans="8:27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  <c r="AA63" s="20"/>
    </row>
    <row r="64" spans="8:27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0.26170000000000004</v>
      </c>
      <c r="L64" s="121">
        <f t="shared" si="25"/>
        <v>0</v>
      </c>
      <c r="M64" s="121">
        <f t="shared" si="25"/>
        <v>-4.0469999999999999E-2</v>
      </c>
      <c r="N64" s="121" t="str">
        <f t="shared" si="25"/>
        <v/>
      </c>
      <c r="O64" s="121">
        <f t="shared" si="25"/>
        <v>8.2699999999999996E-2</v>
      </c>
      <c r="P64" s="121">
        <f t="shared" si="25"/>
        <v>0</v>
      </c>
      <c r="Q64" s="121">
        <f t="shared" si="25"/>
        <v>-2.2000000000000001E-4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8.2699999999999996E-2</v>
      </c>
      <c r="V64" s="121">
        <f t="shared" si="25"/>
        <v>0</v>
      </c>
      <c r="W64">
        <f t="shared" si="25"/>
        <v>-2.2000000000000001E-4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  <c r="AA64" s="20"/>
    </row>
    <row r="65" spans="8:27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AOW+ excl. AOK</v>
      </c>
      <c r="J65" s="121">
        <f t="shared" si="26"/>
        <v>8742</v>
      </c>
      <c r="K65" s="121">
        <f t="shared" si="26"/>
        <v>0.26170000000000004</v>
      </c>
      <c r="L65" s="121">
        <f t="shared" si="26"/>
        <v>0</v>
      </c>
      <c r="M65" s="121">
        <f t="shared" si="26"/>
        <v>-4.0469999999999999E-2</v>
      </c>
      <c r="N65" s="121" t="str">
        <f t="shared" si="26"/>
        <v/>
      </c>
      <c r="O65" s="121">
        <f t="shared" si="26"/>
        <v>8.2699999999999996E-2</v>
      </c>
      <c r="P65" s="121">
        <f t="shared" si="26"/>
        <v>0</v>
      </c>
      <c r="Q65" s="121">
        <f t="shared" si="26"/>
        <v>-2.2000000000000001E-4</v>
      </c>
      <c r="R65" s="121">
        <f t="shared" si="26"/>
        <v>0</v>
      </c>
      <c r="S65" s="121">
        <f t="shared" si="26"/>
        <v>1</v>
      </c>
      <c r="T65" s="121" t="str">
        <f t="shared" si="26"/>
        <v xml:space="preserve"> </v>
      </c>
      <c r="U65" s="121">
        <f t="shared" si="26"/>
        <v>8.2699999999999996E-2</v>
      </c>
      <c r="V65" s="121">
        <f t="shared" si="26"/>
        <v>0</v>
      </c>
      <c r="W65">
        <f t="shared" si="26"/>
        <v>-2.2000000000000001E-4</v>
      </c>
      <c r="X65">
        <f t="shared" si="26"/>
        <v>0</v>
      </c>
      <c r="Y65">
        <f t="shared" si="26"/>
        <v>1</v>
      </c>
      <c r="Z65" s="20" t="str">
        <f t="shared" ref="Z65:Z77" si="27">IF(VLOOKUP($H65,$H$82:$Z$95,Z$61,0)="",Z64,VLOOKUP($H65,$H$82:$Z$95,Z$61,0))</f>
        <v xml:space="preserve"> </v>
      </c>
      <c r="AA65" s="20"/>
    </row>
    <row r="66" spans="8:27" x14ac:dyDescent="0.2">
      <c r="H66" s="121">
        <v>3</v>
      </c>
      <c r="I66" s="121" t="str">
        <f t="shared" si="26"/>
        <v>punt vanaf wanneer belasting 65+ incl. AOK</v>
      </c>
      <c r="J66" s="121">
        <f t="shared" si="26"/>
        <v>8778</v>
      </c>
      <c r="K66" s="121">
        <f t="shared" si="26"/>
        <v>0.26170000000000004</v>
      </c>
      <c r="L66" s="121">
        <f t="shared" si="26"/>
        <v>0</v>
      </c>
      <c r="M66" s="121">
        <f t="shared" si="26"/>
        <v>-4.0469999999999999E-2</v>
      </c>
      <c r="N66" s="121" t="str">
        <f t="shared" si="26"/>
        <v/>
      </c>
      <c r="O66" s="121">
        <f t="shared" si="26"/>
        <v>8.2699999999999996E-2</v>
      </c>
      <c r="P66" s="121">
        <f t="shared" si="26"/>
        <v>0</v>
      </c>
      <c r="Q66" s="121">
        <f t="shared" si="26"/>
        <v>-2.2000000000000001E-4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8.2699999999999996E-2</v>
      </c>
      <c r="V66" s="121">
        <f t="shared" si="26"/>
        <v>0</v>
      </c>
      <c r="W66">
        <f t="shared" si="26"/>
        <v>-2.2000000000000001E-4</v>
      </c>
      <c r="X66">
        <f t="shared" si="26"/>
        <v>0</v>
      </c>
      <c r="Y66">
        <f t="shared" si="26"/>
        <v>1</v>
      </c>
      <c r="Z66" s="20">
        <f t="shared" si="27"/>
        <v>1</v>
      </c>
      <c r="AA66" s="20"/>
    </row>
    <row r="67" spans="8:27" x14ac:dyDescent="0.2">
      <c r="H67" s="121">
        <v>4</v>
      </c>
      <c r="I67" s="121" t="str">
        <f t="shared" si="26"/>
        <v>punt vanaf wanneer belasting AOW-</v>
      </c>
      <c r="J67" s="121">
        <f t="shared" si="26"/>
        <v>10135</v>
      </c>
      <c r="K67" s="121">
        <f t="shared" si="26"/>
        <v>0.26170000000000004</v>
      </c>
      <c r="L67" s="121">
        <f t="shared" si="26"/>
        <v>0</v>
      </c>
      <c r="M67" s="121">
        <f t="shared" si="26"/>
        <v>-4.0469999999999999E-2</v>
      </c>
      <c r="N67" s="121">
        <f t="shared" si="26"/>
        <v>1</v>
      </c>
      <c r="O67" s="121">
        <f t="shared" si="26"/>
        <v>8.2699999999999996E-2</v>
      </c>
      <c r="P67" s="121">
        <f t="shared" si="26"/>
        <v>0</v>
      </c>
      <c r="Q67" s="121">
        <f t="shared" si="26"/>
        <v>-2.2000000000000001E-4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8.2699999999999996E-2</v>
      </c>
      <c r="V67" s="121">
        <f t="shared" si="26"/>
        <v>0</v>
      </c>
      <c r="W67">
        <f t="shared" si="26"/>
        <v>-2.2000000000000001E-4</v>
      </c>
      <c r="X67">
        <f t="shared" si="26"/>
        <v>0</v>
      </c>
      <c r="Y67">
        <f t="shared" si="26"/>
        <v>1</v>
      </c>
      <c r="Z67" s="20">
        <f t="shared" si="27"/>
        <v>1</v>
      </c>
      <c r="AA67" s="20"/>
    </row>
    <row r="68" spans="8:27" x14ac:dyDescent="0.2">
      <c r="H68" s="121">
        <v>5</v>
      </c>
      <c r="I68" s="121" t="str">
        <f t="shared" si="26"/>
        <v>grens ark 1</v>
      </c>
      <c r="J68" s="121">
        <f t="shared" si="26"/>
        <v>13144</v>
      </c>
      <c r="K68" s="121">
        <f t="shared" si="26"/>
        <v>0.26170000000000004</v>
      </c>
      <c r="L68" s="121">
        <f t="shared" si="26"/>
        <v>0</v>
      </c>
      <c r="M68" s="121">
        <f t="shared" si="26"/>
        <v>-0.15090000000000001</v>
      </c>
      <c r="N68" s="121">
        <f t="shared" si="26"/>
        <v>1</v>
      </c>
      <c r="O68" s="121">
        <f t="shared" si="26"/>
        <v>8.2699999999999996E-2</v>
      </c>
      <c r="P68" s="121">
        <f t="shared" si="26"/>
        <v>0</v>
      </c>
      <c r="Q68" s="121">
        <f t="shared" si="26"/>
        <v>-8.4000000000000003E-4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8.2699999999999996E-2</v>
      </c>
      <c r="V68" s="121">
        <f t="shared" si="26"/>
        <v>0</v>
      </c>
      <c r="W68">
        <f t="shared" si="26"/>
        <v>-8.4000000000000003E-4</v>
      </c>
      <c r="X68">
        <f t="shared" si="26"/>
        <v>0</v>
      </c>
      <c r="Y68">
        <f t="shared" si="26"/>
        <v>1</v>
      </c>
      <c r="Z68" s="20">
        <f t="shared" si="27"/>
        <v>1</v>
      </c>
      <c r="AA68" s="20"/>
    </row>
    <row r="69" spans="8:27" x14ac:dyDescent="0.2">
      <c r="H69" s="121">
        <v>6</v>
      </c>
      <c r="I69" s="121" t="str">
        <f t="shared" si="26"/>
        <v>grens ark 2</v>
      </c>
      <c r="J69" s="121">
        <f t="shared" si="26"/>
        <v>24342</v>
      </c>
      <c r="K69" s="121">
        <f t="shared" si="26"/>
        <v>0.26170000000000004</v>
      </c>
      <c r="L69" s="121">
        <f t="shared" si="26"/>
        <v>0</v>
      </c>
      <c r="M69" s="121">
        <f t="shared" si="26"/>
        <v>-1.1350000000000001E-2</v>
      </c>
      <c r="N69" s="121">
        <f t="shared" si="26"/>
        <v>1</v>
      </c>
      <c r="O69" s="121">
        <f t="shared" si="26"/>
        <v>8.2699999999999996E-2</v>
      </c>
      <c r="P69" s="121">
        <f t="shared" si="26"/>
        <v>0</v>
      </c>
      <c r="Q69" s="121">
        <f t="shared" si="26"/>
        <v>-6.0000000000000002E-5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8.2699999999999996E-2</v>
      </c>
      <c r="V69" s="121">
        <f t="shared" si="26"/>
        <v>0</v>
      </c>
      <c r="W69">
        <f t="shared" si="26"/>
        <v>-6.0000000000000002E-5</v>
      </c>
      <c r="X69">
        <f t="shared" si="26"/>
        <v>0</v>
      </c>
      <c r="Y69">
        <f t="shared" si="26"/>
        <v>1</v>
      </c>
      <c r="Z69" s="20">
        <f t="shared" si="27"/>
        <v>1</v>
      </c>
      <c r="AA69" s="20"/>
    </row>
    <row r="70" spans="8:27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0.26170000000000004</v>
      </c>
      <c r="L70" s="121">
        <f t="shared" si="26"/>
        <v>4.6289999999999998E-2</v>
      </c>
      <c r="M70" s="121">
        <f t="shared" si="26"/>
        <v>-1.1350000000000001E-2</v>
      </c>
      <c r="N70" s="121">
        <f t="shared" si="26"/>
        <v>1</v>
      </c>
      <c r="O70" s="121">
        <f t="shared" si="26"/>
        <v>8.2699999999999996E-2</v>
      </c>
      <c r="P70" s="121">
        <f t="shared" si="26"/>
        <v>1.4629999999999999E-2</v>
      </c>
      <c r="Q70" s="121">
        <f t="shared" si="26"/>
        <v>-6.0000000000000002E-5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8.2699999999999996E-2</v>
      </c>
      <c r="V70" s="121">
        <f t="shared" si="26"/>
        <v>1.4629999999999999E-2</v>
      </c>
      <c r="W70">
        <f t="shared" si="26"/>
        <v>-6.0000000000000002E-5</v>
      </c>
      <c r="X70">
        <f t="shared" si="26"/>
        <v>0</v>
      </c>
      <c r="Y70">
        <f t="shared" si="26"/>
        <v>1</v>
      </c>
      <c r="Z70" s="20">
        <f t="shared" si="27"/>
        <v>1</v>
      </c>
      <c r="AA70" s="20"/>
    </row>
    <row r="71" spans="8:27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4.6289999999999998E-2</v>
      </c>
      <c r="M71" s="121">
        <f t="shared" si="26"/>
        <v>-1.1350000000000001E-2</v>
      </c>
      <c r="N71" s="121">
        <f t="shared" si="26"/>
        <v>1</v>
      </c>
      <c r="O71" s="121">
        <f t="shared" si="26"/>
        <v>8.2699999999999996E-2</v>
      </c>
      <c r="P71" s="121">
        <f t="shared" si="26"/>
        <v>1.4629999999999999E-2</v>
      </c>
      <c r="Q71" s="121">
        <f t="shared" si="26"/>
        <v>-6.0000000000000002E-5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1.4629999999999999E-2</v>
      </c>
      <c r="W71">
        <f t="shared" si="26"/>
        <v>-6.0000000000000002E-5</v>
      </c>
      <c r="X71">
        <f t="shared" si="26"/>
        <v>0</v>
      </c>
      <c r="Y71">
        <f t="shared" si="26"/>
        <v>1</v>
      </c>
      <c r="Z71" s="20">
        <f t="shared" si="27"/>
        <v>1</v>
      </c>
      <c r="AA71" s="20"/>
    </row>
    <row r="72" spans="8:27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4.6289999999999998E-2</v>
      </c>
      <c r="M72" s="121">
        <f t="shared" si="26"/>
        <v>-1.1350000000000001E-2</v>
      </c>
      <c r="N72" s="121">
        <f t="shared" si="26"/>
        <v>1</v>
      </c>
      <c r="O72" s="121">
        <f t="shared" si="26"/>
        <v>0.37480000000000002</v>
      </c>
      <c r="P72" s="121">
        <f t="shared" si="26"/>
        <v>1.4629999999999999E-2</v>
      </c>
      <c r="Q72" s="121">
        <f t="shared" si="26"/>
        <v>-6.0000000000000002E-5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1.4629999999999999E-2</v>
      </c>
      <c r="W72">
        <f t="shared" si="26"/>
        <v>-6.0000000000000002E-5</v>
      </c>
      <c r="X72">
        <f t="shared" si="26"/>
        <v>0</v>
      </c>
      <c r="Y72">
        <f t="shared" si="26"/>
        <v>1</v>
      </c>
      <c r="Z72" s="20">
        <f t="shared" si="27"/>
        <v>1</v>
      </c>
      <c r="AA72" s="20"/>
    </row>
    <row r="73" spans="8:27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4.6289999999999998E-2</v>
      </c>
      <c r="M73" s="121">
        <f t="shared" si="26"/>
        <v>3.2710000000000003E-2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1.4629999999999999E-2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1.4629999999999999E-2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 s="20">
        <f t="shared" si="27"/>
        <v>1</v>
      </c>
      <c r="AA73" s="20"/>
    </row>
    <row r="74" spans="8:27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4.6289999999999998E-2</v>
      </c>
      <c r="M74" s="121">
        <f t="shared" si="26"/>
        <v>3.2710000000000003E-2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1.4629999999999999E-2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1.4629999999999999E-2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 s="20">
        <f t="shared" si="27"/>
        <v>1</v>
      </c>
      <c r="AA74" s="20"/>
    </row>
    <row r="75" spans="8:27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4.6289999999999998E-2</v>
      </c>
      <c r="M75" s="121">
        <f t="shared" si="26"/>
        <v>3.2710000000000003E-2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1.4629999999999999E-2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1.4629999999999999E-2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 s="20">
        <f t="shared" si="27"/>
        <v>1</v>
      </c>
      <c r="AA75" s="20"/>
    </row>
    <row r="76" spans="8:27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3.2710000000000003E-2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 s="20">
        <f t="shared" si="27"/>
        <v>1</v>
      </c>
      <c r="AA76" s="20"/>
    </row>
    <row r="77" spans="8:27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  <c r="AA77" s="20"/>
    </row>
    <row r="78" spans="8:27" x14ac:dyDescent="0.2">
      <c r="Z78" s="20"/>
      <c r="AA78" s="20"/>
    </row>
    <row r="79" spans="8:27" x14ac:dyDescent="0.2">
      <c r="H79" s="141" t="s">
        <v>71</v>
      </c>
      <c r="Z79" s="20"/>
      <c r="AA79" s="20"/>
    </row>
    <row r="80" spans="8:27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  <c r="AA80" s="20"/>
    </row>
    <row r="81" spans="8:27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  <c r="AA81" s="20"/>
    </row>
    <row r="82" spans="8:27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0.26170000000000004</v>
      </c>
      <c r="L82" s="166"/>
      <c r="M82" s="166">
        <f>-B15</f>
        <v>-4.0469999999999999E-2</v>
      </c>
      <c r="N82" s="167" t="str">
        <f>IF($H$83=$H$82,1,"")</f>
        <v/>
      </c>
      <c r="O82" s="165">
        <f>D8/100</f>
        <v>8.2699999999999996E-2</v>
      </c>
      <c r="P82" s="166"/>
      <c r="Q82" s="166">
        <f>-D15</f>
        <v>-2.2000000000000001E-4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8.2699999999999996E-2</v>
      </c>
      <c r="V82" s="166"/>
      <c r="W82" s="31">
        <f>-F15</f>
        <v>-2.2000000000000001E-4</v>
      </c>
      <c r="X82" s="30"/>
      <c r="Y82" s="102" t="str">
        <f>IF($H$87=$H$82,1,"")</f>
        <v/>
      </c>
      <c r="Z82" s="186" t="str">
        <f>IF($H$88=$H$82,1,"")</f>
        <v/>
      </c>
      <c r="AA82" s="20"/>
    </row>
    <row r="83" spans="8:27" x14ac:dyDescent="0.2">
      <c r="H83" s="163">
        <f t="shared" ref="H83:H87" si="28">ROUND(SUMPRODUCT((J83&gt;=$J$82:$J$95)/COUNTIF($J$82:$J$95,$J$82:$J$95)),)</f>
        <v>4</v>
      </c>
      <c r="I83" s="140" t="s">
        <v>65</v>
      </c>
      <c r="J83" s="164">
        <f>J99</f>
        <v>10135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186" t="str">
        <f>IF($H$88=$H$83,1,"")</f>
        <v/>
      </c>
      <c r="AA83" s="20"/>
    </row>
    <row r="84" spans="8:27" x14ac:dyDescent="0.2">
      <c r="H84" s="163">
        <f t="shared" si="28"/>
        <v>5</v>
      </c>
      <c r="I84" s="168" t="s">
        <v>169</v>
      </c>
      <c r="J84" s="164">
        <f>J111</f>
        <v>13144</v>
      </c>
      <c r="K84" s="165"/>
      <c r="L84" s="166"/>
      <c r="M84" s="166">
        <f>-B17</f>
        <v>-0.15090000000000001</v>
      </c>
      <c r="N84" s="169"/>
      <c r="O84" s="165"/>
      <c r="P84" s="166"/>
      <c r="Q84" s="166">
        <f>-D17</f>
        <v>-8.4000000000000003E-4</v>
      </c>
      <c r="R84" s="166"/>
      <c r="S84" s="180"/>
      <c r="T84" s="166"/>
      <c r="U84" s="165"/>
      <c r="V84" s="166"/>
      <c r="W84" s="31">
        <f>-F17</f>
        <v>-8.4000000000000003E-4</v>
      </c>
      <c r="X84" s="30"/>
      <c r="Y84" s="30"/>
      <c r="Z84" s="187"/>
      <c r="AA84" s="20"/>
    </row>
    <row r="85" spans="8:27" x14ac:dyDescent="0.2">
      <c r="H85" s="163">
        <f t="shared" si="28"/>
        <v>6</v>
      </c>
      <c r="I85" s="168" t="s">
        <v>170</v>
      </c>
      <c r="J85" s="164">
        <f>J112</f>
        <v>24342</v>
      </c>
      <c r="K85" s="165"/>
      <c r="L85" s="166"/>
      <c r="M85" s="166">
        <f>-B19</f>
        <v>-1.1350000000000001E-2</v>
      </c>
      <c r="N85" s="169"/>
      <c r="O85" s="165"/>
      <c r="P85" s="166"/>
      <c r="Q85" s="166">
        <f>-D19</f>
        <v>-6.0000000000000002E-5</v>
      </c>
      <c r="R85" s="166"/>
      <c r="S85" s="180"/>
      <c r="T85" s="166"/>
      <c r="U85" s="165"/>
      <c r="V85" s="166"/>
      <c r="W85" s="31">
        <f>-F19</f>
        <v>-6.0000000000000002E-5</v>
      </c>
      <c r="X85" s="30"/>
      <c r="Y85" s="30"/>
      <c r="Z85" s="187"/>
      <c r="AA85" s="20"/>
    </row>
    <row r="86" spans="8:27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4.6289999999999998E-2</v>
      </c>
      <c r="M86" s="166"/>
      <c r="N86" s="169"/>
      <c r="O86" s="165"/>
      <c r="P86" s="166">
        <f>D30</f>
        <v>1.4629999999999999E-2</v>
      </c>
      <c r="Q86" s="166"/>
      <c r="R86" s="166"/>
      <c r="S86" s="180"/>
      <c r="T86" s="166"/>
      <c r="U86" s="165"/>
      <c r="V86" s="166">
        <f>F30</f>
        <v>1.4629999999999999E-2</v>
      </c>
      <c r="W86" s="31"/>
      <c r="X86" s="30"/>
      <c r="Y86" s="30"/>
      <c r="Z86" s="32"/>
    </row>
    <row r="87" spans="8:27" x14ac:dyDescent="0.2">
      <c r="H87" s="163">
        <f t="shared" si="28"/>
        <v>2</v>
      </c>
      <c r="I87" s="140" t="s">
        <v>249</v>
      </c>
      <c r="J87" s="164">
        <f>J101</f>
        <v>8742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7" x14ac:dyDescent="0.2">
      <c r="H88" s="163" cm="1">
        <f t="array" ref="H88">ROUND(SUMPRODUCT((J88&gt;=$J$82:$J$95)/COUNTIF($J$82:$J$95,$J$82:$J$95)),)</f>
        <v>3</v>
      </c>
      <c r="I88" s="140" t="s">
        <v>250</v>
      </c>
      <c r="J88" s="164">
        <f>J106</f>
        <v>8778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7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7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7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3.2710000000000003E-2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7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7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7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7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10135</v>
      </c>
    </row>
    <row r="101" spans="9:11" ht="25.5" x14ac:dyDescent="0.2">
      <c r="I101" s="136" t="s">
        <v>247</v>
      </c>
      <c r="J101" s="138">
        <f>IF(J102&lt;K102,J102,IF(J103&lt;K103,J103,J104))</f>
        <v>8742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8742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8720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11823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8778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8778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8757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11854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31" priority="2">
      <formula>B1&lt;&gt;AL1</formula>
    </cfRule>
  </conditionalFormatting>
  <conditionalFormatting sqref="F1">
    <cfRule type="expression" dxfId="3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Blad16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108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0.1782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150">
        <f t="shared" si="0"/>
        <v>11055</v>
      </c>
      <c r="I8" s="151">
        <f t="shared" ref="I8:I16" si="5">ROUND(K65,4)</f>
        <v>0.1782</v>
      </c>
      <c r="J8" s="118">
        <f t="shared" si="1"/>
        <v>0.1782</v>
      </c>
      <c r="K8" s="118">
        <f t="shared" ref="K8:K16" si="6">ROUND(IF(N65=1,SUM(L65:M65),0),4)</f>
        <v>-4.0099999999999997E-2</v>
      </c>
      <c r="L8" s="118">
        <f t="shared" ref="L8:L16" si="7">ROUND(O65,4)</f>
        <v>0.1782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0.1782</v>
      </c>
      <c r="J9" s="118">
        <f t="shared" si="1"/>
        <v>0.1782</v>
      </c>
      <c r="K9" s="118">
        <f t="shared" si="6"/>
        <v>-0.14940000000000001</v>
      </c>
      <c r="L9" s="118">
        <f t="shared" si="7"/>
        <v>0.1782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0.1782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24342</v>
      </c>
      <c r="I10" s="151">
        <f t="shared" si="5"/>
        <v>0.1782</v>
      </c>
      <c r="J10" s="118">
        <f t="shared" si="1"/>
        <v>0.1782</v>
      </c>
      <c r="K10" s="118">
        <f t="shared" si="6"/>
        <v>-1.12E-2</v>
      </c>
      <c r="L10" s="118">
        <f t="shared" si="7"/>
        <v>0.1782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0.1782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28407</v>
      </c>
      <c r="I11" s="151">
        <f t="shared" si="5"/>
        <v>0.1782</v>
      </c>
      <c r="J11" s="118">
        <f t="shared" si="1"/>
        <v>0.1782</v>
      </c>
      <c r="K11" s="118">
        <f t="shared" si="6"/>
        <v>2.0299999999999999E-2</v>
      </c>
      <c r="L11" s="118">
        <f t="shared" si="7"/>
        <v>0.1782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0.1782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34003</v>
      </c>
      <c r="I12" s="151">
        <f t="shared" si="5"/>
        <v>0.1782</v>
      </c>
      <c r="J12" s="118">
        <f t="shared" si="1"/>
        <v>0.1782</v>
      </c>
      <c r="K12" s="118">
        <f t="shared" si="6"/>
        <v>2.0299999999999999E-2</v>
      </c>
      <c r="L12" s="118">
        <f t="shared" si="7"/>
        <v>0.1782</v>
      </c>
      <c r="M12" s="118">
        <f t="shared" si="2"/>
        <v>0.1782</v>
      </c>
      <c r="N12" s="118">
        <f t="shared" si="8"/>
        <v>2.0299999999999999E-2</v>
      </c>
      <c r="O12" s="133">
        <f t="shared" si="9"/>
        <v>0</v>
      </c>
      <c r="P12" s="133">
        <f t="shared" si="10"/>
        <v>0</v>
      </c>
      <c r="Q12" s="130">
        <f t="shared" si="3"/>
        <v>0.1782</v>
      </c>
      <c r="R12" s="118">
        <f t="shared" si="4"/>
        <v>0.1782</v>
      </c>
      <c r="S12" s="118">
        <f t="shared" si="11"/>
        <v>2.0299999999999999E-2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150">
        <f t="shared" si="0"/>
        <v>36668</v>
      </c>
      <c r="I13" s="151">
        <f>ROUND(K70,4)</f>
        <v>0.1782</v>
      </c>
      <c r="J13" s="118">
        <f t="shared" si="1"/>
        <v>0.1782</v>
      </c>
      <c r="K13" s="118">
        <f t="shared" si="6"/>
        <v>2.0299999999999999E-2</v>
      </c>
      <c r="L13" s="118">
        <f t="shared" si="7"/>
        <v>0.1782</v>
      </c>
      <c r="M13" s="118">
        <f t="shared" si="2"/>
        <v>0.1782</v>
      </c>
      <c r="N13" s="118">
        <f t="shared" si="8"/>
        <v>2.0299999999999999E-2</v>
      </c>
      <c r="O13" s="133">
        <f t="shared" si="9"/>
        <v>0.1782</v>
      </c>
      <c r="P13" s="133">
        <f t="shared" si="10"/>
        <v>2.0299999999999999E-2</v>
      </c>
      <c r="Q13" s="130">
        <f t="shared" si="3"/>
        <v>0.1782</v>
      </c>
      <c r="R13" s="118">
        <f t="shared" si="4"/>
        <v>0.1782</v>
      </c>
      <c r="S13" s="118">
        <f t="shared" si="11"/>
        <v>2.0299999999999999E-2</v>
      </c>
      <c r="T13" s="134">
        <f t="shared" si="12"/>
        <v>0.1782</v>
      </c>
      <c r="U13" s="135">
        <f t="shared" si="13"/>
        <v>2.0299999999999999E-2</v>
      </c>
    </row>
    <row r="14" spans="1:36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2.0299999999999999E-2</v>
      </c>
      <c r="L14" s="118">
        <f t="shared" si="7"/>
        <v>0.1782</v>
      </c>
      <c r="M14" s="118">
        <f t="shared" si="2"/>
        <v>0.1782</v>
      </c>
      <c r="N14" s="118">
        <f t="shared" si="8"/>
        <v>2.0299999999999999E-2</v>
      </c>
      <c r="O14" s="133">
        <f t="shared" si="9"/>
        <v>0.1782</v>
      </c>
      <c r="P14" s="133">
        <f t="shared" si="10"/>
        <v>2.0299999999999999E-2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2.0299999999999999E-2</v>
      </c>
      <c r="T14" s="134">
        <f t="shared" si="12"/>
        <v>0.37480000000000002</v>
      </c>
      <c r="U14" s="135">
        <f t="shared" si="13"/>
        <v>2.0299999999999999E-2</v>
      </c>
    </row>
    <row r="15" spans="1:36" ht="15" x14ac:dyDescent="0.25">
      <c r="A15" s="16" t="s">
        <v>42</v>
      </c>
      <c r="B15" s="4">
        <v>4.0059999999999998E-2</v>
      </c>
      <c r="C15" s="16" t="s">
        <v>45</v>
      </c>
      <c r="D15" s="4">
        <v>4.0059999999999998E-2</v>
      </c>
      <c r="E15" s="16" t="s">
        <v>45</v>
      </c>
      <c r="F15" s="12">
        <v>4.0059999999999998E-2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2.0299999999999999E-2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2.0299999999999999E-2</v>
      </c>
      <c r="O15" s="133">
        <f t="shared" si="9"/>
        <v>0.37480000000000002</v>
      </c>
      <c r="P15" s="133">
        <f t="shared" si="10"/>
        <v>2.0299999999999999E-2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2.0299999999999999E-2</v>
      </c>
      <c r="T15" s="134">
        <f t="shared" si="12"/>
        <v>0.37480000000000002</v>
      </c>
      <c r="U15" s="135">
        <f t="shared" si="13"/>
        <v>2.0299999999999999E-2</v>
      </c>
    </row>
    <row r="16" spans="1:36" ht="15" x14ac:dyDescent="0.25">
      <c r="A16" s="14" t="s">
        <v>50</v>
      </c>
      <c r="B16" s="5">
        <v>489</v>
      </c>
      <c r="C16" s="14" t="s">
        <v>56</v>
      </c>
      <c r="D16" s="5">
        <v>489</v>
      </c>
      <c r="E16" s="14" t="s">
        <v>56</v>
      </c>
      <c r="F16" s="7">
        <v>489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6.3899999999999998E-2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6.3899999999999998E-2</v>
      </c>
      <c r="O16" s="133">
        <f t="shared" si="9"/>
        <v>0.37480000000000002</v>
      </c>
      <c r="P16" s="133">
        <f t="shared" si="10"/>
        <v>6.3899999999999998E-2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6.3899999999999998E-2</v>
      </c>
      <c r="T16" s="134">
        <f t="shared" si="12"/>
        <v>0.37480000000000002</v>
      </c>
      <c r="U16" s="135">
        <f t="shared" si="13"/>
        <v>6.3899999999999998E-2</v>
      </c>
    </row>
    <row r="17" spans="1:21" ht="15" x14ac:dyDescent="0.25">
      <c r="A17" s="16" t="s">
        <v>43</v>
      </c>
      <c r="B17" s="4">
        <v>0.14939</v>
      </c>
      <c r="C17" s="16" t="s">
        <v>46</v>
      </c>
      <c r="D17" s="4">
        <v>0.14939</v>
      </c>
      <c r="E17" s="16" t="s">
        <v>46</v>
      </c>
      <c r="F17" s="12">
        <v>0.14939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6.3899999999999998E-2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0.21310000000000001</v>
      </c>
      <c r="O17" s="133">
        <f>IFERROR(ROUND(IF(T74=1,L17,0),4),"")</f>
        <v>0.37480000000000002</v>
      </c>
      <c r="P17" s="133">
        <f>IFERROR(ROUND(IF(T74=1,SUM(P74:R74),0),4),"")</f>
        <v>0.21310000000000001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0.21310000000000001</v>
      </c>
      <c r="T17" s="134">
        <f>IFERROR(ROUND(IF(Z74=1,Q17,0),4),"")</f>
        <v>0.37480000000000002</v>
      </c>
      <c r="U17" s="135">
        <f>IFERROR(ROUND(IF(Z74=1,SUM(V74:X74),0),4),"")</f>
        <v>0.21310000000000001</v>
      </c>
    </row>
    <row r="18" spans="1:21" ht="15" x14ac:dyDescent="0.25">
      <c r="A18" s="14" t="s">
        <v>51</v>
      </c>
      <c r="B18" s="5">
        <v>2598</v>
      </c>
      <c r="C18" s="14" t="s">
        <v>57</v>
      </c>
      <c r="D18" s="5">
        <v>2598</v>
      </c>
      <c r="E18" s="14" t="s">
        <v>57</v>
      </c>
      <c r="F18" s="7">
        <v>2598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6.3899999999999998E-2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6.3899999999999998E-2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6.3899999999999998E-2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6.3899999999999998E-2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6.3899999999999998E-2</v>
      </c>
    </row>
    <row r="19" spans="1:21" ht="15" x14ac:dyDescent="0.25">
      <c r="A19" s="14" t="s">
        <v>44</v>
      </c>
      <c r="B19" s="4">
        <v>1.123E-2</v>
      </c>
      <c r="C19" s="14" t="s">
        <v>47</v>
      </c>
      <c r="D19" s="4">
        <v>1.123E-2</v>
      </c>
      <c r="E19" s="14" t="s">
        <v>47</v>
      </c>
      <c r="F19" s="12">
        <v>1.123E-2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3.2399999999999998E-2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3.2399999999999998E-2</v>
      </c>
      <c r="O19" s="133">
        <f t="shared" si="21"/>
        <v>0.495</v>
      </c>
      <c r="P19" s="133">
        <f t="shared" si="22"/>
        <v>3.2399999999999998E-2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3.2399999999999998E-2</v>
      </c>
      <c r="T19" s="134">
        <f t="shared" si="23"/>
        <v>0.495</v>
      </c>
      <c r="U19" s="135">
        <f t="shared" si="24"/>
        <v>3.2399999999999998E-2</v>
      </c>
    </row>
    <row r="20" spans="1:21" ht="15" x14ac:dyDescent="0.25">
      <c r="A20" s="14" t="s">
        <v>52</v>
      </c>
      <c r="B20" s="5">
        <v>2787</v>
      </c>
      <c r="C20" s="14" t="s">
        <v>58</v>
      </c>
      <c r="D20" s="5">
        <v>2787</v>
      </c>
      <c r="E20" s="14" t="s">
        <v>58</v>
      </c>
      <c r="F20" s="7">
        <v>2787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3.2390000000000002E-2</v>
      </c>
      <c r="C21" s="10" t="s">
        <v>55</v>
      </c>
      <c r="D21" s="4">
        <v>3.2390000000000002E-2</v>
      </c>
      <c r="E21" s="10" t="s">
        <v>55</v>
      </c>
      <c r="F21" s="12">
        <v>3.2390000000000002E-2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1527</v>
      </c>
      <c r="C27" s="9" t="s">
        <v>174</v>
      </c>
      <c r="D27" s="5">
        <v>1527</v>
      </c>
      <c r="E27" s="9" t="s">
        <v>174</v>
      </c>
      <c r="F27" s="7">
        <v>1527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3.1519999999999999E-2</v>
      </c>
      <c r="C30" s="10" t="s">
        <v>177</v>
      </c>
      <c r="D30" s="4">
        <v>3.1519999999999999E-2</v>
      </c>
      <c r="E30" s="10" t="s">
        <v>177</v>
      </c>
      <c r="F30" s="12">
        <v>3.1519999999999999E-2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2024</v>
      </c>
      <c r="E31" s="14" t="s">
        <v>179</v>
      </c>
      <c r="F31" s="7">
        <v>2024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0.14917000000000002</v>
      </c>
      <c r="E33" s="14" t="s">
        <v>183</v>
      </c>
      <c r="F33" s="12">
        <v>0.14917000000000002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529</v>
      </c>
      <c r="E35" s="14" t="s">
        <v>37</v>
      </c>
      <c r="F35" s="7">
        <v>529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453</v>
      </c>
      <c r="C38" s="96" t="s">
        <v>194</v>
      </c>
      <c r="D38" s="5">
        <v>453</v>
      </c>
      <c r="E38" s="96" t="s">
        <v>194</v>
      </c>
      <c r="F38" s="7">
        <v>453</v>
      </c>
    </row>
    <row r="39" spans="1:7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0.22808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0.45591999999999999</v>
      </c>
      <c r="E43" s="14" t="s">
        <v>206</v>
      </c>
      <c r="F43" s="12">
        <v>0.45591999999999999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0.22808</v>
      </c>
      <c r="C45" s="16" t="s">
        <v>210</v>
      </c>
      <c r="D45" s="4">
        <v>0.22808</v>
      </c>
      <c r="E45" s="14" t="s">
        <v>210</v>
      </c>
      <c r="F45" s="12">
        <v>0.22808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0.1782</v>
      </c>
      <c r="L64" s="121">
        <f t="shared" si="25"/>
        <v>0</v>
      </c>
      <c r="M64" s="121">
        <f t="shared" si="25"/>
        <v>-4.0059999999999998E-2</v>
      </c>
      <c r="N64" s="121" t="str">
        <f t="shared" si="25"/>
        <v/>
      </c>
      <c r="O64" s="121">
        <f t="shared" si="25"/>
        <v>0.1782</v>
      </c>
      <c r="P64" s="121">
        <f t="shared" si="25"/>
        <v>0</v>
      </c>
      <c r="Q64" s="121">
        <f t="shared" si="25"/>
        <v>-4.0059999999999998E-2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0.1782</v>
      </c>
      <c r="V64" s="121">
        <f t="shared" si="25"/>
        <v>0</v>
      </c>
      <c r="W64">
        <f t="shared" si="25"/>
        <v>-4.0059999999999998E-2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11055</v>
      </c>
      <c r="K65" s="121">
        <f t="shared" si="26"/>
        <v>0.1782</v>
      </c>
      <c r="L65" s="121">
        <f t="shared" si="26"/>
        <v>0</v>
      </c>
      <c r="M65" s="121">
        <f t="shared" si="26"/>
        <v>-4.0059999999999998E-2</v>
      </c>
      <c r="N65" s="121">
        <f t="shared" si="26"/>
        <v>1</v>
      </c>
      <c r="O65" s="121">
        <f t="shared" si="26"/>
        <v>0.1782</v>
      </c>
      <c r="P65" s="121">
        <f t="shared" si="26"/>
        <v>0</v>
      </c>
      <c r="Q65" s="121">
        <f t="shared" si="26"/>
        <v>-4.0059999999999998E-2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0.1782</v>
      </c>
      <c r="V65" s="121">
        <f t="shared" si="26"/>
        <v>0</v>
      </c>
      <c r="W65">
        <f t="shared" si="26"/>
        <v>-4.0059999999999998E-2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0.1782</v>
      </c>
      <c r="L66" s="121">
        <f t="shared" si="26"/>
        <v>0</v>
      </c>
      <c r="M66" s="121">
        <f t="shared" si="26"/>
        <v>-0.14939</v>
      </c>
      <c r="N66" s="121">
        <f t="shared" si="26"/>
        <v>1</v>
      </c>
      <c r="O66" s="121">
        <f t="shared" si="26"/>
        <v>0.1782</v>
      </c>
      <c r="P66" s="121">
        <f t="shared" si="26"/>
        <v>0</v>
      </c>
      <c r="Q66" s="121">
        <f t="shared" si="26"/>
        <v>-0.14939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0.1782</v>
      </c>
      <c r="V66" s="121">
        <f t="shared" si="26"/>
        <v>0</v>
      </c>
      <c r="W66">
        <f t="shared" si="26"/>
        <v>-0.14939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0.1782</v>
      </c>
      <c r="L67" s="121">
        <f t="shared" si="26"/>
        <v>0</v>
      </c>
      <c r="M67" s="121">
        <f t="shared" si="26"/>
        <v>-1.123E-2</v>
      </c>
      <c r="N67" s="121">
        <f t="shared" si="26"/>
        <v>1</v>
      </c>
      <c r="O67" s="121">
        <f t="shared" si="26"/>
        <v>0.1782</v>
      </c>
      <c r="P67" s="121">
        <f t="shared" si="26"/>
        <v>0</v>
      </c>
      <c r="Q67" s="121">
        <f t="shared" si="26"/>
        <v>-1.123E-2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0.1782</v>
      </c>
      <c r="V67" s="121">
        <f t="shared" si="26"/>
        <v>0</v>
      </c>
      <c r="W67">
        <f t="shared" si="26"/>
        <v>-1.123E-2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0.1782</v>
      </c>
      <c r="L68" s="121">
        <f t="shared" si="26"/>
        <v>3.1519999999999999E-2</v>
      </c>
      <c r="M68" s="121">
        <f t="shared" si="26"/>
        <v>-1.123E-2</v>
      </c>
      <c r="N68" s="121">
        <f t="shared" si="26"/>
        <v>1</v>
      </c>
      <c r="O68" s="121">
        <f t="shared" si="26"/>
        <v>0.1782</v>
      </c>
      <c r="P68" s="121">
        <f t="shared" si="26"/>
        <v>3.1519999999999999E-2</v>
      </c>
      <c r="Q68" s="121">
        <f t="shared" si="26"/>
        <v>-1.123E-2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0.1782</v>
      </c>
      <c r="V68" s="121">
        <f t="shared" si="26"/>
        <v>3.1519999999999999E-2</v>
      </c>
      <c r="W68">
        <f t="shared" si="26"/>
        <v>-1.123E-2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34003</v>
      </c>
      <c r="K69" s="121">
        <f t="shared" si="26"/>
        <v>0.1782</v>
      </c>
      <c r="L69" s="121">
        <f t="shared" si="26"/>
        <v>3.1519999999999999E-2</v>
      </c>
      <c r="M69" s="121">
        <f t="shared" si="26"/>
        <v>-1.123E-2</v>
      </c>
      <c r="N69" s="121">
        <f t="shared" si="26"/>
        <v>1</v>
      </c>
      <c r="O69" s="121">
        <f t="shared" si="26"/>
        <v>0.1782</v>
      </c>
      <c r="P69" s="121">
        <f t="shared" si="26"/>
        <v>3.1519999999999999E-2</v>
      </c>
      <c r="Q69" s="121">
        <f t="shared" si="26"/>
        <v>-1.123E-2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0.1782</v>
      </c>
      <c r="V69" s="121">
        <f t="shared" si="26"/>
        <v>3.1519999999999999E-2</v>
      </c>
      <c r="W69">
        <f t="shared" si="26"/>
        <v>-1.123E-2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36668</v>
      </c>
      <c r="K70" s="121">
        <f t="shared" si="26"/>
        <v>0.1782</v>
      </c>
      <c r="L70" s="121">
        <f t="shared" si="26"/>
        <v>3.1519999999999999E-2</v>
      </c>
      <c r="M70" s="121">
        <f t="shared" si="26"/>
        <v>-1.123E-2</v>
      </c>
      <c r="N70" s="121">
        <f t="shared" si="26"/>
        <v>1</v>
      </c>
      <c r="O70" s="121">
        <f t="shared" si="26"/>
        <v>0.1782</v>
      </c>
      <c r="P70" s="121">
        <f t="shared" si="26"/>
        <v>3.1519999999999999E-2</v>
      </c>
      <c r="Q70" s="121">
        <f t="shared" si="26"/>
        <v>-1.123E-2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0.1782</v>
      </c>
      <c r="V70" s="121">
        <f t="shared" si="26"/>
        <v>3.1519999999999999E-2</v>
      </c>
      <c r="W70">
        <f t="shared" si="26"/>
        <v>-1.123E-2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3.1519999999999999E-2</v>
      </c>
      <c r="M71" s="121">
        <f t="shared" si="26"/>
        <v>-1.123E-2</v>
      </c>
      <c r="N71" s="121">
        <f t="shared" si="26"/>
        <v>1</v>
      </c>
      <c r="O71" s="121">
        <f t="shared" si="26"/>
        <v>0.1782</v>
      </c>
      <c r="P71" s="121">
        <f t="shared" si="26"/>
        <v>3.1519999999999999E-2</v>
      </c>
      <c r="Q71" s="121">
        <f t="shared" si="26"/>
        <v>-1.123E-2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3.1519999999999999E-2</v>
      </c>
      <c r="W71">
        <f t="shared" si="26"/>
        <v>-1.123E-2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3.1519999999999999E-2</v>
      </c>
      <c r="M72" s="121">
        <f t="shared" si="26"/>
        <v>-1.123E-2</v>
      </c>
      <c r="N72" s="121">
        <f t="shared" si="26"/>
        <v>1</v>
      </c>
      <c r="O72" s="121">
        <f t="shared" si="26"/>
        <v>0.37480000000000002</v>
      </c>
      <c r="P72" s="121">
        <f t="shared" si="26"/>
        <v>3.1519999999999999E-2</v>
      </c>
      <c r="Q72" s="121">
        <f t="shared" si="26"/>
        <v>-1.123E-2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3.1519999999999999E-2</v>
      </c>
      <c r="W72">
        <f t="shared" si="26"/>
        <v>-1.123E-2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3.1519999999999999E-2</v>
      </c>
      <c r="M73" s="121">
        <f t="shared" si="26"/>
        <v>3.2390000000000002E-2</v>
      </c>
      <c r="N73" s="121">
        <f t="shared" si="26"/>
        <v>1</v>
      </c>
      <c r="O73" s="121">
        <f t="shared" si="26"/>
        <v>0.37480000000000002</v>
      </c>
      <c r="P73" s="121">
        <f t="shared" si="26"/>
        <v>3.1519999999999999E-2</v>
      </c>
      <c r="Q73" s="121">
        <f t="shared" si="26"/>
        <v>3.2390000000000002E-2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3.1519999999999999E-2</v>
      </c>
      <c r="W73">
        <f t="shared" si="26"/>
        <v>3.2390000000000002E-2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3.1519999999999999E-2</v>
      </c>
      <c r="M74" s="121">
        <f t="shared" si="26"/>
        <v>3.2390000000000002E-2</v>
      </c>
      <c r="N74" s="121">
        <f t="shared" si="26"/>
        <v>1</v>
      </c>
      <c r="O74" s="121">
        <f t="shared" si="26"/>
        <v>0.37480000000000002</v>
      </c>
      <c r="P74" s="121">
        <f t="shared" si="26"/>
        <v>3.1519999999999999E-2</v>
      </c>
      <c r="Q74" s="121">
        <f t="shared" si="26"/>
        <v>3.2390000000000002E-2</v>
      </c>
      <c r="R74" s="121">
        <f t="shared" si="26"/>
        <v>0.14917000000000002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3.1519999999999999E-2</v>
      </c>
      <c r="W74">
        <f t="shared" si="26"/>
        <v>3.2390000000000002E-2</v>
      </c>
      <c r="X74">
        <f t="shared" si="26"/>
        <v>0.14917000000000002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3.1519999999999999E-2</v>
      </c>
      <c r="M75" s="121">
        <f t="shared" si="26"/>
        <v>3.2390000000000002E-2</v>
      </c>
      <c r="N75" s="121">
        <f t="shared" si="26"/>
        <v>1</v>
      </c>
      <c r="O75" s="121">
        <f t="shared" si="26"/>
        <v>0.37480000000000002</v>
      </c>
      <c r="P75" s="121">
        <f t="shared" si="26"/>
        <v>3.1519999999999999E-2</v>
      </c>
      <c r="Q75" s="121">
        <f t="shared" si="26"/>
        <v>3.2390000000000002E-2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3.1519999999999999E-2</v>
      </c>
      <c r="W75">
        <f t="shared" si="26"/>
        <v>3.2390000000000002E-2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3.2390000000000002E-2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3.2390000000000002E-2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3.2390000000000002E-2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0.1782</v>
      </c>
      <c r="L82" s="166"/>
      <c r="M82" s="166">
        <f>-B15</f>
        <v>-4.0059999999999998E-2</v>
      </c>
      <c r="N82" s="167" t="str">
        <f>IF($H$83=$H$82,1,"")</f>
        <v/>
      </c>
      <c r="O82" s="165">
        <f>D8/100</f>
        <v>0.1782</v>
      </c>
      <c r="P82" s="166"/>
      <c r="Q82" s="166">
        <f>-D15</f>
        <v>-4.0059999999999998E-2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0.1782</v>
      </c>
      <c r="V82" s="166"/>
      <c r="W82" s="31">
        <f>-F15</f>
        <v>-4.0059999999999998E-2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-0.14939</v>
      </c>
      <c r="N84" s="169"/>
      <c r="O84" s="165"/>
      <c r="P84" s="166"/>
      <c r="Q84" s="166">
        <f>-D17</f>
        <v>-0.14939</v>
      </c>
      <c r="R84" s="166"/>
      <c r="S84" s="180"/>
      <c r="T84" s="166"/>
      <c r="U84" s="165"/>
      <c r="V84" s="166"/>
      <c r="W84" s="31">
        <f>-F17</f>
        <v>-0.14939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-1.123E-2</v>
      </c>
      <c r="N85" s="169"/>
      <c r="O85" s="165"/>
      <c r="P85" s="166"/>
      <c r="Q85" s="166">
        <f>-D19</f>
        <v>-1.123E-2</v>
      </c>
      <c r="R85" s="166"/>
      <c r="S85" s="180"/>
      <c r="T85" s="166"/>
      <c r="U85" s="165"/>
      <c r="V85" s="166"/>
      <c r="W85" s="31">
        <f>-F19</f>
        <v>-1.123E-2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3.1519999999999999E-2</v>
      </c>
      <c r="M86" s="166"/>
      <c r="N86" s="169"/>
      <c r="O86" s="165"/>
      <c r="P86" s="166">
        <f>D30</f>
        <v>3.1519999999999999E-2</v>
      </c>
      <c r="Q86" s="166"/>
      <c r="R86" s="166"/>
      <c r="S86" s="180"/>
      <c r="T86" s="166"/>
      <c r="U86" s="165"/>
      <c r="V86" s="166">
        <f>F30</f>
        <v>3.1519999999999999E-2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34003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36668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3.2390000000000002E-2</v>
      </c>
      <c r="N91" s="169"/>
      <c r="O91" s="165"/>
      <c r="P91" s="166"/>
      <c r="Q91" s="166">
        <f>D21</f>
        <v>3.2390000000000002E-2</v>
      </c>
      <c r="R91" s="166"/>
      <c r="S91" s="180"/>
      <c r="T91" s="166"/>
      <c r="U91" s="165"/>
      <c r="V91" s="166"/>
      <c r="W91" s="31">
        <f>F21</f>
        <v>3.2390000000000002E-2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0.14917000000000002</v>
      </c>
      <c r="S92" s="180"/>
      <c r="T92" s="166"/>
      <c r="U92" s="165"/>
      <c r="V92" s="166"/>
      <c r="W92" s="31"/>
      <c r="X92" s="31">
        <f>F33</f>
        <v>0.14917000000000002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11055</v>
      </c>
    </row>
    <row r="101" spans="9:11" ht="25.5" x14ac:dyDescent="0.2">
      <c r="I101" s="136" t="s">
        <v>247</v>
      </c>
      <c r="J101" s="138">
        <f>IF(J102&lt;K102,J102,IF(J103&lt;K103,J103,J104))</f>
        <v>34003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25706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77129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34003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36668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29536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95491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36668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29" priority="2">
      <formula>B1&lt;&gt;AL1</formula>
    </cfRule>
  </conditionalFormatting>
  <conditionalFormatting sqref="F1">
    <cfRule type="expression" dxfId="2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Blad17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109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0.1782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150">
        <f t="shared" si="0"/>
        <v>5987</v>
      </c>
      <c r="I8" s="151">
        <f t="shared" ref="I8:I16" si="5">ROUND(K65,4)</f>
        <v>0.1782</v>
      </c>
      <c r="J8" s="118">
        <f t="shared" si="1"/>
        <v>0.1782</v>
      </c>
      <c r="K8" s="118">
        <f t="shared" ref="K8:K16" si="6">ROUND(IF(N65=1,SUM(L65:M65),0),4)</f>
        <v>-4.0099999999999997E-2</v>
      </c>
      <c r="L8" s="118">
        <f t="shared" ref="L8:L16" si="7">ROUND(O65,4)</f>
        <v>0.1782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0.1782</v>
      </c>
      <c r="J9" s="118">
        <f t="shared" si="1"/>
        <v>0.1782</v>
      </c>
      <c r="K9" s="118">
        <f t="shared" si="6"/>
        <v>-0.14940000000000001</v>
      </c>
      <c r="L9" s="118">
        <f t="shared" si="7"/>
        <v>0.1782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0.1782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20621</v>
      </c>
      <c r="I10" s="151">
        <f t="shared" si="5"/>
        <v>0.1782</v>
      </c>
      <c r="J10" s="118">
        <f t="shared" si="1"/>
        <v>0.1782</v>
      </c>
      <c r="K10" s="118">
        <f t="shared" si="6"/>
        <v>-0.14940000000000001</v>
      </c>
      <c r="L10" s="118">
        <f t="shared" si="7"/>
        <v>0.1782</v>
      </c>
      <c r="M10" s="118">
        <f t="shared" si="2"/>
        <v>0.1782</v>
      </c>
      <c r="N10" s="118">
        <f t="shared" si="8"/>
        <v>-0.14940000000000001</v>
      </c>
      <c r="O10" s="133">
        <f t="shared" si="9"/>
        <v>0</v>
      </c>
      <c r="P10" s="133">
        <f t="shared" si="10"/>
        <v>0</v>
      </c>
      <c r="Q10" s="130">
        <f t="shared" si="3"/>
        <v>0.1782</v>
      </c>
      <c r="R10" s="118">
        <f t="shared" si="4"/>
        <v>0.1782</v>
      </c>
      <c r="S10" s="118">
        <f t="shared" si="11"/>
        <v>-0.14940000000000001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24342</v>
      </c>
      <c r="I11" s="151">
        <f t="shared" si="5"/>
        <v>0.1782</v>
      </c>
      <c r="J11" s="118">
        <f t="shared" si="1"/>
        <v>0.1782</v>
      </c>
      <c r="K11" s="118">
        <f t="shared" si="6"/>
        <v>-1.12E-2</v>
      </c>
      <c r="L11" s="118">
        <f t="shared" si="7"/>
        <v>0.1782</v>
      </c>
      <c r="M11" s="118">
        <f t="shared" si="2"/>
        <v>0.1782</v>
      </c>
      <c r="N11" s="118">
        <f t="shared" si="8"/>
        <v>-1.12E-2</v>
      </c>
      <c r="O11" s="133">
        <f t="shared" si="9"/>
        <v>0</v>
      </c>
      <c r="P11" s="133">
        <f t="shared" si="10"/>
        <v>0</v>
      </c>
      <c r="Q11" s="130">
        <f t="shared" si="3"/>
        <v>0.1782</v>
      </c>
      <c r="R11" s="118">
        <f t="shared" si="4"/>
        <v>0.1782</v>
      </c>
      <c r="S11" s="118">
        <f t="shared" si="11"/>
        <v>-1.12E-2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27150</v>
      </c>
      <c r="I12" s="151">
        <f t="shared" si="5"/>
        <v>0.1782</v>
      </c>
      <c r="J12" s="118">
        <f t="shared" si="1"/>
        <v>0.1782</v>
      </c>
      <c r="K12" s="118">
        <f t="shared" si="6"/>
        <v>-1.12E-2</v>
      </c>
      <c r="L12" s="118">
        <f t="shared" si="7"/>
        <v>0.1782</v>
      </c>
      <c r="M12" s="118">
        <f t="shared" si="2"/>
        <v>0.1782</v>
      </c>
      <c r="N12" s="118">
        <f t="shared" si="8"/>
        <v>-1.12E-2</v>
      </c>
      <c r="O12" s="133">
        <f t="shared" si="9"/>
        <v>0.1782</v>
      </c>
      <c r="P12" s="133">
        <f t="shared" si="10"/>
        <v>-1.12E-2</v>
      </c>
      <c r="Q12" s="130">
        <f t="shared" si="3"/>
        <v>0.1782</v>
      </c>
      <c r="R12" s="118">
        <f t="shared" si="4"/>
        <v>0.1782</v>
      </c>
      <c r="S12" s="118">
        <f t="shared" si="11"/>
        <v>-1.12E-2</v>
      </c>
      <c r="T12" s="134">
        <f t="shared" si="12"/>
        <v>0.1782</v>
      </c>
      <c r="U12" s="135">
        <f t="shared" si="13"/>
        <v>-1.12E-2</v>
      </c>
    </row>
    <row r="13" spans="1:36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150">
        <f t="shared" si="0"/>
        <v>28407</v>
      </c>
      <c r="I13" s="151">
        <f>ROUND(K70,4)</f>
        <v>0.1782</v>
      </c>
      <c r="J13" s="118">
        <f t="shared" si="1"/>
        <v>0.1782</v>
      </c>
      <c r="K13" s="118">
        <f t="shared" si="6"/>
        <v>5.7999999999999996E-3</v>
      </c>
      <c r="L13" s="118">
        <f t="shared" si="7"/>
        <v>0.1782</v>
      </c>
      <c r="M13" s="118">
        <f t="shared" si="2"/>
        <v>0.1782</v>
      </c>
      <c r="N13" s="118">
        <f t="shared" si="8"/>
        <v>5.7999999999999996E-3</v>
      </c>
      <c r="O13" s="133">
        <f t="shared" si="9"/>
        <v>0.1782</v>
      </c>
      <c r="P13" s="133">
        <f t="shared" si="10"/>
        <v>5.7999999999999996E-3</v>
      </c>
      <c r="Q13" s="130">
        <f t="shared" si="3"/>
        <v>0.1782</v>
      </c>
      <c r="R13" s="118">
        <f t="shared" si="4"/>
        <v>0.1782</v>
      </c>
      <c r="S13" s="118">
        <f t="shared" si="11"/>
        <v>5.7999999999999996E-3</v>
      </c>
      <c r="T13" s="134">
        <f t="shared" si="12"/>
        <v>0.1782</v>
      </c>
      <c r="U13" s="135">
        <f t="shared" si="13"/>
        <v>5.7999999999999996E-3</v>
      </c>
    </row>
    <row r="14" spans="1:36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5.7999999999999996E-3</v>
      </c>
      <c r="L14" s="118">
        <f t="shared" si="7"/>
        <v>0.1782</v>
      </c>
      <c r="M14" s="118">
        <f t="shared" si="2"/>
        <v>0.1782</v>
      </c>
      <c r="N14" s="118">
        <f t="shared" si="8"/>
        <v>5.7999999999999996E-3</v>
      </c>
      <c r="O14" s="133">
        <f t="shared" si="9"/>
        <v>0.1782</v>
      </c>
      <c r="P14" s="133">
        <f t="shared" si="10"/>
        <v>5.7999999999999996E-3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5.7999999999999996E-3</v>
      </c>
      <c r="T14" s="134">
        <f t="shared" si="12"/>
        <v>0.37480000000000002</v>
      </c>
      <c r="U14" s="135">
        <f t="shared" si="13"/>
        <v>5.7999999999999996E-3</v>
      </c>
    </row>
    <row r="15" spans="1:36" ht="15" x14ac:dyDescent="0.25">
      <c r="A15" s="16" t="s">
        <v>42</v>
      </c>
      <c r="B15" s="4">
        <v>4.0059999999999998E-2</v>
      </c>
      <c r="C15" s="16" t="s">
        <v>45</v>
      </c>
      <c r="D15" s="4">
        <v>4.0059999999999998E-2</v>
      </c>
      <c r="E15" s="16" t="s">
        <v>45</v>
      </c>
      <c r="F15" s="12">
        <v>4.0059999999999998E-2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5.7999999999999996E-3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5.7999999999999996E-3</v>
      </c>
      <c r="O15" s="133">
        <f t="shared" si="9"/>
        <v>0.37480000000000002</v>
      </c>
      <c r="P15" s="133">
        <f t="shared" si="10"/>
        <v>5.7999999999999996E-3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5.7999999999999996E-3</v>
      </c>
      <c r="T15" s="134">
        <f t="shared" si="12"/>
        <v>0.37480000000000002</v>
      </c>
      <c r="U15" s="135">
        <f t="shared" si="13"/>
        <v>5.7999999999999996E-3</v>
      </c>
    </row>
    <row r="16" spans="1:36" ht="15" x14ac:dyDescent="0.25">
      <c r="A16" s="14" t="s">
        <v>50</v>
      </c>
      <c r="B16" s="5">
        <v>489</v>
      </c>
      <c r="C16" s="14" t="s">
        <v>56</v>
      </c>
      <c r="D16" s="5">
        <v>489</v>
      </c>
      <c r="E16" s="14" t="s">
        <v>56</v>
      </c>
      <c r="F16" s="7">
        <v>489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4.9500000000000002E-2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4.9500000000000002E-2</v>
      </c>
      <c r="O16" s="133">
        <f t="shared" si="9"/>
        <v>0.37480000000000002</v>
      </c>
      <c r="P16" s="133">
        <f t="shared" si="10"/>
        <v>4.9500000000000002E-2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4.9500000000000002E-2</v>
      </c>
      <c r="T16" s="134">
        <f t="shared" si="12"/>
        <v>0.37480000000000002</v>
      </c>
      <c r="U16" s="135">
        <f t="shared" si="13"/>
        <v>4.9500000000000002E-2</v>
      </c>
    </row>
    <row r="17" spans="1:21" ht="15" x14ac:dyDescent="0.25">
      <c r="A17" s="16" t="s">
        <v>43</v>
      </c>
      <c r="B17" s="4">
        <v>0.14939</v>
      </c>
      <c r="C17" s="16" t="s">
        <v>46</v>
      </c>
      <c r="D17" s="4">
        <v>0.14939</v>
      </c>
      <c r="E17" s="16" t="s">
        <v>46</v>
      </c>
      <c r="F17" s="12">
        <v>0.14939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4.9500000000000002E-2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0.13020000000000001</v>
      </c>
      <c r="O17" s="133">
        <f>IFERROR(ROUND(IF(T74=1,L17,0),4),"")</f>
        <v>0.37480000000000002</v>
      </c>
      <c r="P17" s="133">
        <f>IFERROR(ROUND(IF(T74=1,SUM(P74:R74),0),4),"")</f>
        <v>0.13020000000000001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0.13020000000000001</v>
      </c>
      <c r="T17" s="134">
        <f>IFERROR(ROUND(IF(Z74=1,Q17,0),4),"")</f>
        <v>0.37480000000000002</v>
      </c>
      <c r="U17" s="135">
        <f>IFERROR(ROUND(IF(Z74=1,SUM(V74:X74),0),4),"")</f>
        <v>0.13020000000000001</v>
      </c>
    </row>
    <row r="18" spans="1:21" ht="15" x14ac:dyDescent="0.25">
      <c r="A18" s="14" t="s">
        <v>51</v>
      </c>
      <c r="B18" s="5">
        <v>2598</v>
      </c>
      <c r="C18" s="14" t="s">
        <v>57</v>
      </c>
      <c r="D18" s="5">
        <v>2598</v>
      </c>
      <c r="E18" s="14" t="s">
        <v>57</v>
      </c>
      <c r="F18" s="7">
        <v>2598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4.9500000000000002E-2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4.9500000000000002E-2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4.9500000000000002E-2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4.9500000000000002E-2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4.9500000000000002E-2</v>
      </c>
    </row>
    <row r="19" spans="1:21" ht="15" x14ac:dyDescent="0.25">
      <c r="A19" s="14" t="s">
        <v>44</v>
      </c>
      <c r="B19" s="4">
        <v>1.123E-2</v>
      </c>
      <c r="C19" s="14" t="s">
        <v>47</v>
      </c>
      <c r="D19" s="4">
        <v>1.123E-2</v>
      </c>
      <c r="E19" s="14" t="s">
        <v>47</v>
      </c>
      <c r="F19" s="12">
        <v>1.123E-2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3.2399999999999998E-2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3.2399999999999998E-2</v>
      </c>
      <c r="O19" s="133">
        <f t="shared" si="21"/>
        <v>0.495</v>
      </c>
      <c r="P19" s="133">
        <f t="shared" si="22"/>
        <v>3.2399999999999998E-2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3.2399999999999998E-2</v>
      </c>
      <c r="T19" s="134">
        <f t="shared" si="23"/>
        <v>0.495</v>
      </c>
      <c r="U19" s="135">
        <f t="shared" si="24"/>
        <v>3.2399999999999998E-2</v>
      </c>
    </row>
    <row r="20" spans="1:21" ht="15" x14ac:dyDescent="0.25">
      <c r="A20" s="14" t="s">
        <v>52</v>
      </c>
      <c r="B20" s="5">
        <v>2787</v>
      </c>
      <c r="C20" s="14" t="s">
        <v>58</v>
      </c>
      <c r="D20" s="5">
        <v>2787</v>
      </c>
      <c r="E20" s="14" t="s">
        <v>58</v>
      </c>
      <c r="F20" s="7">
        <v>2787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3.2390000000000002E-2</v>
      </c>
      <c r="C21" s="10" t="s">
        <v>55</v>
      </c>
      <c r="D21" s="4">
        <v>3.2390000000000002E-2</v>
      </c>
      <c r="E21" s="10" t="s">
        <v>55</v>
      </c>
      <c r="F21" s="12">
        <v>3.2390000000000002E-2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0.22808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  <c r="Z62" s="20"/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0.1782</v>
      </c>
      <c r="L64" s="121">
        <f t="shared" si="25"/>
        <v>0</v>
      </c>
      <c r="M64" s="121">
        <f t="shared" si="25"/>
        <v>-4.0059999999999998E-2</v>
      </c>
      <c r="N64" s="121" t="str">
        <f t="shared" si="25"/>
        <v/>
      </c>
      <c r="O64" s="121">
        <f t="shared" si="25"/>
        <v>0.1782</v>
      </c>
      <c r="P64" s="121">
        <f t="shared" si="25"/>
        <v>0</v>
      </c>
      <c r="Q64" s="121">
        <f t="shared" si="25"/>
        <v>-4.0059999999999998E-2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0.1782</v>
      </c>
      <c r="V64" s="121">
        <f t="shared" si="25"/>
        <v>0</v>
      </c>
      <c r="W64">
        <f t="shared" si="25"/>
        <v>-4.0059999999999998E-2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5987</v>
      </c>
      <c r="K65" s="121">
        <f t="shared" si="26"/>
        <v>0.1782</v>
      </c>
      <c r="L65" s="121">
        <f t="shared" si="26"/>
        <v>0</v>
      </c>
      <c r="M65" s="121">
        <f t="shared" si="26"/>
        <v>-4.0059999999999998E-2</v>
      </c>
      <c r="N65" s="121">
        <f t="shared" si="26"/>
        <v>1</v>
      </c>
      <c r="O65" s="121">
        <f t="shared" si="26"/>
        <v>0.1782</v>
      </c>
      <c r="P65" s="121">
        <f t="shared" si="26"/>
        <v>0</v>
      </c>
      <c r="Q65" s="121">
        <f t="shared" si="26"/>
        <v>-4.0059999999999998E-2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0.1782</v>
      </c>
      <c r="V65" s="121">
        <f t="shared" si="26"/>
        <v>0</v>
      </c>
      <c r="W65">
        <f t="shared" si="26"/>
        <v>-4.0059999999999998E-2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0.1782</v>
      </c>
      <c r="L66" s="121">
        <f t="shared" si="26"/>
        <v>0</v>
      </c>
      <c r="M66" s="121">
        <f t="shared" si="26"/>
        <v>-0.14939</v>
      </c>
      <c r="N66" s="121">
        <f t="shared" si="26"/>
        <v>1</v>
      </c>
      <c r="O66" s="121">
        <f t="shared" si="26"/>
        <v>0.1782</v>
      </c>
      <c r="P66" s="121">
        <f t="shared" si="26"/>
        <v>0</v>
      </c>
      <c r="Q66" s="121">
        <f t="shared" si="26"/>
        <v>-0.14939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0.1782</v>
      </c>
      <c r="V66" s="121">
        <f t="shared" si="26"/>
        <v>0</v>
      </c>
      <c r="W66">
        <f t="shared" si="26"/>
        <v>-0.14939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punt vanaf wanneer belasting AOW+ excl. AOK</v>
      </c>
      <c r="J67" s="121">
        <f t="shared" si="26"/>
        <v>20621</v>
      </c>
      <c r="K67" s="121">
        <f t="shared" si="26"/>
        <v>0.1782</v>
      </c>
      <c r="L67" s="121">
        <f t="shared" si="26"/>
        <v>0</v>
      </c>
      <c r="M67" s="121">
        <f t="shared" si="26"/>
        <v>-0.14939</v>
      </c>
      <c r="N67" s="121">
        <f t="shared" si="26"/>
        <v>1</v>
      </c>
      <c r="O67" s="121">
        <f t="shared" si="26"/>
        <v>0.1782</v>
      </c>
      <c r="P67" s="121">
        <f t="shared" si="26"/>
        <v>0</v>
      </c>
      <c r="Q67" s="121">
        <f t="shared" si="26"/>
        <v>-0.14939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0.1782</v>
      </c>
      <c r="V67" s="121">
        <f t="shared" si="26"/>
        <v>0</v>
      </c>
      <c r="W67">
        <f t="shared" si="26"/>
        <v>-0.14939</v>
      </c>
      <c r="X67">
        <f t="shared" si="26"/>
        <v>0</v>
      </c>
      <c r="Y67">
        <f t="shared" si="26"/>
        <v>1</v>
      </c>
      <c r="Z67" s="20" t="str">
        <f t="shared" si="27"/>
        <v xml:space="preserve"> </v>
      </c>
    </row>
    <row r="68" spans="8:26" x14ac:dyDescent="0.2">
      <c r="H68" s="121">
        <v>5</v>
      </c>
      <c r="I68" s="121" t="str">
        <f t="shared" si="26"/>
        <v>grens ark 2</v>
      </c>
      <c r="J68" s="121">
        <f t="shared" si="26"/>
        <v>24342</v>
      </c>
      <c r="K68" s="121">
        <f t="shared" si="26"/>
        <v>0.1782</v>
      </c>
      <c r="L68" s="121">
        <f t="shared" si="26"/>
        <v>0</v>
      </c>
      <c r="M68" s="121">
        <f t="shared" si="26"/>
        <v>-1.123E-2</v>
      </c>
      <c r="N68" s="121">
        <f t="shared" si="26"/>
        <v>1</v>
      </c>
      <c r="O68" s="121">
        <f t="shared" si="26"/>
        <v>0.1782</v>
      </c>
      <c r="P68" s="121">
        <f t="shared" si="26"/>
        <v>0</v>
      </c>
      <c r="Q68" s="121">
        <f t="shared" si="26"/>
        <v>-1.123E-2</v>
      </c>
      <c r="R68" s="121">
        <f t="shared" si="26"/>
        <v>0</v>
      </c>
      <c r="S68" s="121">
        <f t="shared" si="26"/>
        <v>1</v>
      </c>
      <c r="T68" s="121" t="str">
        <f t="shared" si="26"/>
        <v xml:space="preserve"> </v>
      </c>
      <c r="U68" s="121">
        <f t="shared" si="26"/>
        <v>0.1782</v>
      </c>
      <c r="V68" s="121">
        <f t="shared" si="26"/>
        <v>0</v>
      </c>
      <c r="W68">
        <f t="shared" si="26"/>
        <v>-1.123E-2</v>
      </c>
      <c r="X68">
        <f t="shared" si="26"/>
        <v>0</v>
      </c>
      <c r="Y68">
        <f t="shared" si="26"/>
        <v>1</v>
      </c>
      <c r="Z68" s="20" t="str">
        <f t="shared" si="27"/>
        <v xml:space="preserve"> </v>
      </c>
    </row>
    <row r="69" spans="8:26" x14ac:dyDescent="0.2">
      <c r="H69" s="121">
        <v>6</v>
      </c>
      <c r="I69" s="121" t="str">
        <f t="shared" si="26"/>
        <v>punt vanaf wanneer belasting 65+ incl. AOK</v>
      </c>
      <c r="J69" s="121">
        <f t="shared" si="26"/>
        <v>27150</v>
      </c>
      <c r="K69" s="121">
        <f t="shared" si="26"/>
        <v>0.1782</v>
      </c>
      <c r="L69" s="121">
        <f t="shared" si="26"/>
        <v>0</v>
      </c>
      <c r="M69" s="121">
        <f t="shared" si="26"/>
        <v>-1.123E-2</v>
      </c>
      <c r="N69" s="121">
        <f t="shared" si="26"/>
        <v>1</v>
      </c>
      <c r="O69" s="121">
        <f t="shared" si="26"/>
        <v>0.1782</v>
      </c>
      <c r="P69" s="121">
        <f t="shared" si="26"/>
        <v>0</v>
      </c>
      <c r="Q69" s="121">
        <f t="shared" si="26"/>
        <v>-1.123E-2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0.1782</v>
      </c>
      <c r="V69" s="121">
        <f t="shared" si="26"/>
        <v>0</v>
      </c>
      <c r="W69">
        <f t="shared" si="26"/>
        <v>-1.123E-2</v>
      </c>
      <c r="X69">
        <f t="shared" si="26"/>
        <v>0</v>
      </c>
      <c r="Y69">
        <f t="shared" si="26"/>
        <v>1</v>
      </c>
      <c r="Z69" s="20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0.1782</v>
      </c>
      <c r="L70" s="121">
        <f t="shared" si="26"/>
        <v>1.7069999999999998E-2</v>
      </c>
      <c r="M70" s="121">
        <f t="shared" si="26"/>
        <v>-1.123E-2</v>
      </c>
      <c r="N70" s="121">
        <f t="shared" si="26"/>
        <v>1</v>
      </c>
      <c r="O70" s="121">
        <f t="shared" si="26"/>
        <v>0.1782</v>
      </c>
      <c r="P70" s="121">
        <f t="shared" si="26"/>
        <v>1.7069999999999998E-2</v>
      </c>
      <c r="Q70" s="121">
        <f t="shared" si="26"/>
        <v>-1.123E-2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0.1782</v>
      </c>
      <c r="V70" s="121">
        <f t="shared" si="26"/>
        <v>1.7069999999999998E-2</v>
      </c>
      <c r="W70">
        <f t="shared" si="26"/>
        <v>-1.123E-2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1.7069999999999998E-2</v>
      </c>
      <c r="M71" s="121">
        <f t="shared" si="26"/>
        <v>-1.123E-2</v>
      </c>
      <c r="N71" s="121">
        <f t="shared" si="26"/>
        <v>1</v>
      </c>
      <c r="O71" s="121">
        <f t="shared" si="26"/>
        <v>0.1782</v>
      </c>
      <c r="P71" s="121">
        <f t="shared" si="26"/>
        <v>1.7069999999999998E-2</v>
      </c>
      <c r="Q71" s="121">
        <f t="shared" si="26"/>
        <v>-1.123E-2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1.7069999999999998E-2</v>
      </c>
      <c r="W71">
        <f t="shared" si="26"/>
        <v>-1.123E-2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1.7069999999999998E-2</v>
      </c>
      <c r="M72" s="121">
        <f t="shared" si="26"/>
        <v>-1.123E-2</v>
      </c>
      <c r="N72" s="121">
        <f t="shared" si="26"/>
        <v>1</v>
      </c>
      <c r="O72" s="121">
        <f t="shared" si="26"/>
        <v>0.37480000000000002</v>
      </c>
      <c r="P72" s="121">
        <f t="shared" si="26"/>
        <v>1.7069999999999998E-2</v>
      </c>
      <c r="Q72" s="121">
        <f t="shared" si="26"/>
        <v>-1.123E-2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1.7069999999999998E-2</v>
      </c>
      <c r="W72">
        <f t="shared" si="26"/>
        <v>-1.123E-2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1.7069999999999998E-2</v>
      </c>
      <c r="M73" s="121">
        <f t="shared" si="26"/>
        <v>3.2390000000000002E-2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1.7069999999999998E-2</v>
      </c>
      <c r="Q73" s="121">
        <f t="shared" si="26"/>
        <v>3.2390000000000002E-2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1.7069999999999998E-2</v>
      </c>
      <c r="W73">
        <f t="shared" si="26"/>
        <v>3.2390000000000002E-2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1.7069999999999998E-2</v>
      </c>
      <c r="M74" s="121">
        <f t="shared" si="26"/>
        <v>3.2390000000000002E-2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1.7069999999999998E-2</v>
      </c>
      <c r="Q74" s="121">
        <f t="shared" si="26"/>
        <v>3.2390000000000002E-2</v>
      </c>
      <c r="R74" s="121">
        <f t="shared" si="26"/>
        <v>8.0780000000000005E-2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1.7069999999999998E-2</v>
      </c>
      <c r="W74">
        <f t="shared" si="26"/>
        <v>3.2390000000000002E-2</v>
      </c>
      <c r="X74">
        <f t="shared" si="26"/>
        <v>8.0780000000000005E-2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1.7069999999999998E-2</v>
      </c>
      <c r="M75" s="121">
        <f t="shared" si="26"/>
        <v>3.2390000000000002E-2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1.7069999999999998E-2</v>
      </c>
      <c r="Q75" s="121">
        <f t="shared" si="26"/>
        <v>3.2390000000000002E-2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1.7069999999999998E-2</v>
      </c>
      <c r="W75">
        <f t="shared" si="26"/>
        <v>3.2390000000000002E-2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3.2390000000000002E-2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3.2390000000000002E-2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3.2390000000000002E-2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0.1782</v>
      </c>
      <c r="L82" s="166"/>
      <c r="M82" s="166">
        <f>-B15</f>
        <v>-4.0059999999999998E-2</v>
      </c>
      <c r="N82" s="167" t="str">
        <f>IF($H$83=$H$82,1,"")</f>
        <v/>
      </c>
      <c r="O82" s="165">
        <f>D8/100</f>
        <v>0.1782</v>
      </c>
      <c r="P82" s="166"/>
      <c r="Q82" s="166">
        <f>-D15</f>
        <v>-4.0059999999999998E-2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0.1782</v>
      </c>
      <c r="V82" s="166"/>
      <c r="W82" s="31">
        <f>-F15</f>
        <v>-4.0059999999999998E-2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5987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-0.14939</v>
      </c>
      <c r="N84" s="169"/>
      <c r="O84" s="165"/>
      <c r="P84" s="166"/>
      <c r="Q84" s="166">
        <f>-D17</f>
        <v>-0.14939</v>
      </c>
      <c r="R84" s="166"/>
      <c r="S84" s="180"/>
      <c r="T84" s="166"/>
      <c r="U84" s="165"/>
      <c r="V84" s="166"/>
      <c r="W84" s="31">
        <f>-F17</f>
        <v>-0.14939</v>
      </c>
      <c r="X84" s="30"/>
      <c r="Y84" s="30"/>
      <c r="Z84" s="32"/>
    </row>
    <row r="85" spans="8:26" x14ac:dyDescent="0.2">
      <c r="H85" s="163">
        <f t="shared" si="28"/>
        <v>5</v>
      </c>
      <c r="I85" s="168" t="s">
        <v>170</v>
      </c>
      <c r="J85" s="164">
        <f>J112</f>
        <v>24342</v>
      </c>
      <c r="K85" s="165"/>
      <c r="L85" s="166"/>
      <c r="M85" s="166">
        <f>-B19</f>
        <v>-1.123E-2</v>
      </c>
      <c r="N85" s="169"/>
      <c r="O85" s="165"/>
      <c r="P85" s="166"/>
      <c r="Q85" s="166">
        <f>-D19</f>
        <v>-1.123E-2</v>
      </c>
      <c r="R85" s="166"/>
      <c r="S85" s="180"/>
      <c r="T85" s="166"/>
      <c r="U85" s="165"/>
      <c r="V85" s="166"/>
      <c r="W85" s="31">
        <f>-F19</f>
        <v>-1.123E-2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1.7069999999999998E-2</v>
      </c>
      <c r="M86" s="166"/>
      <c r="N86" s="169"/>
      <c r="O86" s="165"/>
      <c r="P86" s="166">
        <f>D30</f>
        <v>1.7069999999999998E-2</v>
      </c>
      <c r="Q86" s="166"/>
      <c r="R86" s="166"/>
      <c r="S86" s="180"/>
      <c r="T86" s="166"/>
      <c r="U86" s="165"/>
      <c r="V86" s="166">
        <f>F30</f>
        <v>1.7069999999999998E-2</v>
      </c>
      <c r="W86" s="31"/>
      <c r="X86" s="30"/>
      <c r="Y86" s="30"/>
      <c r="Z86" s="32"/>
    </row>
    <row r="87" spans="8:26" x14ac:dyDescent="0.2">
      <c r="H87" s="163">
        <f t="shared" si="28"/>
        <v>4</v>
      </c>
      <c r="I87" s="140" t="s">
        <v>249</v>
      </c>
      <c r="J87" s="164">
        <f>J101</f>
        <v>20621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6</v>
      </c>
      <c r="I88" s="140" t="s">
        <v>250</v>
      </c>
      <c r="J88" s="164">
        <f>J106</f>
        <v>27150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3.2390000000000002E-2</v>
      </c>
      <c r="N91" s="169"/>
      <c r="O91" s="165"/>
      <c r="P91" s="166"/>
      <c r="Q91" s="166">
        <f>D21</f>
        <v>3.2390000000000002E-2</v>
      </c>
      <c r="R91" s="166"/>
      <c r="S91" s="180"/>
      <c r="T91" s="166"/>
      <c r="U91" s="165"/>
      <c r="V91" s="166"/>
      <c r="W91" s="31">
        <f>F21</f>
        <v>3.2390000000000002E-2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8.0780000000000005E-2</v>
      </c>
      <c r="S92" s="180"/>
      <c r="T92" s="166"/>
      <c r="U92" s="165"/>
      <c r="V92" s="166"/>
      <c r="W92" s="31"/>
      <c r="X92" s="31">
        <f>F33</f>
        <v>8.0780000000000005E-2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5987</v>
      </c>
    </row>
    <row r="101" spans="9:11" ht="25.5" x14ac:dyDescent="0.2">
      <c r="I101" s="136" t="s">
        <v>247</v>
      </c>
      <c r="J101" s="138">
        <f>IF(J102&lt;K102,J102,IF(J103&lt;K103,J103,J104))</f>
        <v>20621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13921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20621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25596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27150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15992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30548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27150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27" priority="2">
      <formula>B1&lt;&gt;AL1</formula>
    </cfRule>
  </conditionalFormatting>
  <conditionalFormatting sqref="F1">
    <cfRule type="expression" dxfId="2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Blad18"/>
  <dimension ref="A1:AJ114"/>
  <sheetViews>
    <sheetView topLeftCell="D1" zoomScale="90" zoomScaleNormal="90" workbookViewId="0">
      <selection activeCell="O25" sqref="O25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110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0.1782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150">
        <f t="shared" si="0"/>
        <v>5285</v>
      </c>
      <c r="I8" s="151">
        <f t="shared" ref="I8:I16" si="5">ROUND(K65,4)</f>
        <v>0.1782</v>
      </c>
      <c r="J8" s="118">
        <f t="shared" si="1"/>
        <v>0.1782</v>
      </c>
      <c r="K8" s="118">
        <f t="shared" ref="K8:K16" si="6">ROUND(IF(N65=1,SUM(L65:M65),0),4)</f>
        <v>-2.1700000000000001E-2</v>
      </c>
      <c r="L8" s="118">
        <f t="shared" ref="L8:L16" si="7">ROUND(O65,4)</f>
        <v>0.1782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12370</v>
      </c>
      <c r="I9" s="151">
        <f t="shared" si="5"/>
        <v>0.1782</v>
      </c>
      <c r="J9" s="118">
        <f t="shared" si="1"/>
        <v>0.1782</v>
      </c>
      <c r="K9" s="118">
        <f t="shared" si="6"/>
        <v>-2.1700000000000001E-2</v>
      </c>
      <c r="L9" s="118">
        <f t="shared" si="7"/>
        <v>0.1782</v>
      </c>
      <c r="M9" s="118">
        <f t="shared" si="2"/>
        <v>0.1782</v>
      </c>
      <c r="N9" s="118">
        <f t="shared" si="8"/>
        <v>-2.1700000000000001E-2</v>
      </c>
      <c r="O9" s="133">
        <f t="shared" si="9"/>
        <v>0</v>
      </c>
      <c r="P9" s="133">
        <f t="shared" si="10"/>
        <v>0</v>
      </c>
      <c r="Q9" s="130">
        <f t="shared" si="3"/>
        <v>0.1782</v>
      </c>
      <c r="R9" s="118">
        <f t="shared" si="4"/>
        <v>0.1782</v>
      </c>
      <c r="S9" s="118">
        <f t="shared" si="11"/>
        <v>-2.1700000000000001E-2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13144</v>
      </c>
      <c r="I10" s="151">
        <f t="shared" si="5"/>
        <v>0.1782</v>
      </c>
      <c r="J10" s="118">
        <f t="shared" si="1"/>
        <v>0.1782</v>
      </c>
      <c r="K10" s="118">
        <f t="shared" si="6"/>
        <v>-8.09E-2</v>
      </c>
      <c r="L10" s="118">
        <f t="shared" si="7"/>
        <v>0.1782</v>
      </c>
      <c r="M10" s="118">
        <f t="shared" si="2"/>
        <v>0.1782</v>
      </c>
      <c r="N10" s="118">
        <f t="shared" si="8"/>
        <v>-8.09E-2</v>
      </c>
      <c r="O10" s="133">
        <f t="shared" si="9"/>
        <v>0</v>
      </c>
      <c r="P10" s="133">
        <f t="shared" si="10"/>
        <v>0</v>
      </c>
      <c r="Q10" s="130">
        <f t="shared" si="3"/>
        <v>0.1782</v>
      </c>
      <c r="R10" s="118">
        <f t="shared" si="4"/>
        <v>0.1782</v>
      </c>
      <c r="S10" s="118">
        <f t="shared" si="11"/>
        <v>-8.09E-2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15309</v>
      </c>
      <c r="I11" s="151">
        <f t="shared" si="5"/>
        <v>0.1782</v>
      </c>
      <c r="J11" s="118">
        <f t="shared" si="1"/>
        <v>0.1782</v>
      </c>
      <c r="K11" s="118">
        <f t="shared" si="6"/>
        <v>-8.09E-2</v>
      </c>
      <c r="L11" s="118">
        <f t="shared" si="7"/>
        <v>0.1782</v>
      </c>
      <c r="M11" s="118">
        <f t="shared" si="2"/>
        <v>0.1782</v>
      </c>
      <c r="N11" s="118">
        <f t="shared" si="8"/>
        <v>-8.09E-2</v>
      </c>
      <c r="O11" s="133">
        <f t="shared" si="9"/>
        <v>0.1782</v>
      </c>
      <c r="P11" s="133">
        <f t="shared" si="10"/>
        <v>-8.09E-2</v>
      </c>
      <c r="Q11" s="130">
        <f t="shared" si="3"/>
        <v>0.1782</v>
      </c>
      <c r="R11" s="118">
        <f t="shared" si="4"/>
        <v>0.1782</v>
      </c>
      <c r="S11" s="118">
        <f t="shared" si="11"/>
        <v>-8.09E-2</v>
      </c>
      <c r="T11" s="134">
        <f t="shared" si="12"/>
        <v>0.1782</v>
      </c>
      <c r="U11" s="135">
        <f t="shared" si="13"/>
        <v>-8.09E-2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24342</v>
      </c>
      <c r="I12" s="151">
        <f t="shared" si="5"/>
        <v>0.1782</v>
      </c>
      <c r="J12" s="118">
        <f t="shared" si="1"/>
        <v>0.1782</v>
      </c>
      <c r="K12" s="118">
        <f t="shared" si="6"/>
        <v>-6.1000000000000004E-3</v>
      </c>
      <c r="L12" s="118">
        <f t="shared" si="7"/>
        <v>0.1782</v>
      </c>
      <c r="M12" s="118">
        <f t="shared" si="2"/>
        <v>0.1782</v>
      </c>
      <c r="N12" s="118">
        <f t="shared" si="8"/>
        <v>-6.1000000000000004E-3</v>
      </c>
      <c r="O12" s="133">
        <f t="shared" si="9"/>
        <v>0.1782</v>
      </c>
      <c r="P12" s="133">
        <f t="shared" si="10"/>
        <v>-6.1000000000000004E-3</v>
      </c>
      <c r="Q12" s="130">
        <f t="shared" si="3"/>
        <v>0.1782</v>
      </c>
      <c r="R12" s="118">
        <f t="shared" si="4"/>
        <v>0.1782</v>
      </c>
      <c r="S12" s="118">
        <f t="shared" si="11"/>
        <v>-6.1000000000000004E-3</v>
      </c>
      <c r="T12" s="134">
        <f t="shared" si="12"/>
        <v>0.1782</v>
      </c>
      <c r="U12" s="135">
        <f t="shared" si="13"/>
        <v>-6.1000000000000004E-3</v>
      </c>
    </row>
    <row r="13" spans="1:36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150">
        <f t="shared" si="0"/>
        <v>28407</v>
      </c>
      <c r="I13" s="151">
        <f>ROUND(K70,4)</f>
        <v>0.1782</v>
      </c>
      <c r="J13" s="118">
        <f t="shared" si="1"/>
        <v>0.1782</v>
      </c>
      <c r="K13" s="118">
        <f t="shared" si="6"/>
        <v>1.0999999999999999E-2</v>
      </c>
      <c r="L13" s="118">
        <f t="shared" si="7"/>
        <v>0.1782</v>
      </c>
      <c r="M13" s="118">
        <f t="shared" si="2"/>
        <v>0.1782</v>
      </c>
      <c r="N13" s="118">
        <f t="shared" si="8"/>
        <v>1.0999999999999999E-2</v>
      </c>
      <c r="O13" s="133">
        <f t="shared" si="9"/>
        <v>0.1782</v>
      </c>
      <c r="P13" s="133">
        <f t="shared" si="10"/>
        <v>1.0999999999999999E-2</v>
      </c>
      <c r="Q13" s="130">
        <f t="shared" si="3"/>
        <v>0.1782</v>
      </c>
      <c r="R13" s="118">
        <f t="shared" si="4"/>
        <v>0.1782</v>
      </c>
      <c r="S13" s="118">
        <f t="shared" si="11"/>
        <v>1.0999999999999999E-2</v>
      </c>
      <c r="T13" s="134">
        <f t="shared" si="12"/>
        <v>0.1782</v>
      </c>
      <c r="U13" s="135">
        <f t="shared" si="13"/>
        <v>1.0999999999999999E-2</v>
      </c>
    </row>
    <row r="14" spans="1:36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1.0999999999999999E-2</v>
      </c>
      <c r="L14" s="118">
        <f t="shared" si="7"/>
        <v>0.1782</v>
      </c>
      <c r="M14" s="118">
        <f t="shared" si="2"/>
        <v>0.1782</v>
      </c>
      <c r="N14" s="118">
        <f t="shared" si="8"/>
        <v>1.0999999999999999E-2</v>
      </c>
      <c r="O14" s="133">
        <f t="shared" si="9"/>
        <v>0.1782</v>
      </c>
      <c r="P14" s="133">
        <f t="shared" si="10"/>
        <v>1.0999999999999999E-2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1.0999999999999999E-2</v>
      </c>
      <c r="T14" s="134">
        <f t="shared" si="12"/>
        <v>0.37480000000000002</v>
      </c>
      <c r="U14" s="135">
        <f t="shared" si="13"/>
        <v>1.0999999999999999E-2</v>
      </c>
    </row>
    <row r="15" spans="1:36" ht="15" x14ac:dyDescent="0.25">
      <c r="A15" s="16" t="s">
        <v>42</v>
      </c>
      <c r="B15" s="4">
        <v>2.1690000000000001E-2</v>
      </c>
      <c r="C15" s="16" t="s">
        <v>45</v>
      </c>
      <c r="D15" s="4">
        <v>2.1690000000000001E-2</v>
      </c>
      <c r="E15" s="16" t="s">
        <v>45</v>
      </c>
      <c r="F15" s="12">
        <v>2.1690000000000001E-2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1.0999999999999999E-2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1.0999999999999999E-2</v>
      </c>
      <c r="O15" s="133">
        <f t="shared" si="9"/>
        <v>0.37480000000000002</v>
      </c>
      <c r="P15" s="133">
        <f t="shared" si="10"/>
        <v>1.0999999999999999E-2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1.0999999999999999E-2</v>
      </c>
      <c r="T15" s="134">
        <f t="shared" si="12"/>
        <v>0.37480000000000002</v>
      </c>
      <c r="U15" s="135">
        <f t="shared" si="13"/>
        <v>1.0999999999999999E-2</v>
      </c>
    </row>
    <row r="16" spans="1:36" ht="15" x14ac:dyDescent="0.25">
      <c r="A16" s="14" t="s">
        <v>50</v>
      </c>
      <c r="B16" s="5">
        <v>265</v>
      </c>
      <c r="C16" s="14" t="s">
        <v>56</v>
      </c>
      <c r="D16" s="5">
        <v>265</v>
      </c>
      <c r="E16" s="14" t="s">
        <v>56</v>
      </c>
      <c r="F16" s="7">
        <v>265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3.4599999999999999E-2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3.4599999999999999E-2</v>
      </c>
      <c r="O16" s="133">
        <f t="shared" si="9"/>
        <v>0.37480000000000002</v>
      </c>
      <c r="P16" s="133">
        <f t="shared" si="10"/>
        <v>3.4599999999999999E-2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3.4599999999999999E-2</v>
      </c>
      <c r="T16" s="134">
        <f t="shared" si="12"/>
        <v>0.37480000000000002</v>
      </c>
      <c r="U16" s="135">
        <f t="shared" si="13"/>
        <v>3.4599999999999999E-2</v>
      </c>
    </row>
    <row r="17" spans="1:21" ht="15" x14ac:dyDescent="0.25">
      <c r="A17" s="16" t="s">
        <v>43</v>
      </c>
      <c r="B17" s="4">
        <v>8.09E-2</v>
      </c>
      <c r="C17" s="16" t="s">
        <v>46</v>
      </c>
      <c r="D17" s="4">
        <v>8.09E-2</v>
      </c>
      <c r="E17" s="16" t="s">
        <v>46</v>
      </c>
      <c r="F17" s="12">
        <v>8.09E-2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3.4599999999999999E-2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0.1154</v>
      </c>
      <c r="O17" s="133">
        <f>IFERROR(ROUND(IF(T74=1,L17,0),4),"")</f>
        <v>0.37480000000000002</v>
      </c>
      <c r="P17" s="133">
        <f>IFERROR(ROUND(IF(T74=1,SUM(P74:R74),0),4),"")</f>
        <v>0.1154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0.1154</v>
      </c>
      <c r="T17" s="134">
        <f>IFERROR(ROUND(IF(Z74=1,Q17,0),4),"")</f>
        <v>0.37480000000000002</v>
      </c>
      <c r="U17" s="135">
        <f>IFERROR(ROUND(IF(Z74=1,SUM(V74:X74),0),4),"")</f>
        <v>0.1154</v>
      </c>
    </row>
    <row r="18" spans="1:21" ht="15" x14ac:dyDescent="0.25">
      <c r="A18" s="14" t="s">
        <v>51</v>
      </c>
      <c r="B18" s="5">
        <v>1407</v>
      </c>
      <c r="C18" s="14" t="s">
        <v>57</v>
      </c>
      <c r="D18" s="5">
        <v>1407</v>
      </c>
      <c r="E18" s="14" t="s">
        <v>57</v>
      </c>
      <c r="F18" s="7">
        <v>1407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3.4599999999999999E-2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3.4599999999999999E-2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3.4599999999999999E-2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3.4599999999999999E-2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3.4599999999999999E-2</v>
      </c>
    </row>
    <row r="19" spans="1:21" ht="15" x14ac:dyDescent="0.25">
      <c r="A19" s="14" t="s">
        <v>44</v>
      </c>
      <c r="B19" s="4">
        <v>6.0800000000000003E-3</v>
      </c>
      <c r="C19" s="14" t="s">
        <v>47</v>
      </c>
      <c r="D19" s="4">
        <v>6.0800000000000003E-3</v>
      </c>
      <c r="E19" s="14" t="s">
        <v>47</v>
      </c>
      <c r="F19" s="12">
        <v>6.0800000000000003E-3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1.7500000000000002E-2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1.7500000000000002E-2</v>
      </c>
      <c r="O19" s="133">
        <f t="shared" si="21"/>
        <v>0.495</v>
      </c>
      <c r="P19" s="133">
        <f t="shared" si="22"/>
        <v>1.7500000000000002E-2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1.7500000000000002E-2</v>
      </c>
      <c r="T19" s="134">
        <f t="shared" si="23"/>
        <v>0.495</v>
      </c>
      <c r="U19" s="135">
        <f t="shared" si="24"/>
        <v>1.7500000000000002E-2</v>
      </c>
    </row>
    <row r="20" spans="1:21" ht="15" x14ac:dyDescent="0.25">
      <c r="A20" s="14" t="s">
        <v>52</v>
      </c>
      <c r="B20" s="5">
        <v>1509</v>
      </c>
      <c r="C20" s="14" t="s">
        <v>58</v>
      </c>
      <c r="D20" s="5">
        <v>1509</v>
      </c>
      <c r="E20" s="14" t="s">
        <v>58</v>
      </c>
      <c r="F20" s="7">
        <v>1509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1.754E-2</v>
      </c>
      <c r="C21" s="10" t="s">
        <v>55</v>
      </c>
      <c r="D21" s="4">
        <v>1.754E-2</v>
      </c>
      <c r="E21" s="10" t="s">
        <v>55</v>
      </c>
      <c r="F21" s="12">
        <v>1.754E-2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 s="20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  <c r="Z62" s="20"/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0.1782</v>
      </c>
      <c r="L64" s="121">
        <f t="shared" si="25"/>
        <v>0</v>
      </c>
      <c r="M64" s="121">
        <f t="shared" si="25"/>
        <v>-2.1690000000000001E-2</v>
      </c>
      <c r="N64" s="121" t="str">
        <f t="shared" si="25"/>
        <v/>
      </c>
      <c r="O64" s="121">
        <f t="shared" si="25"/>
        <v>0.1782</v>
      </c>
      <c r="P64" s="121">
        <f t="shared" si="25"/>
        <v>0</v>
      </c>
      <c r="Q64" s="121">
        <f t="shared" si="25"/>
        <v>-2.1690000000000001E-2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0.1782</v>
      </c>
      <c r="V64" s="121">
        <f t="shared" si="25"/>
        <v>0</v>
      </c>
      <c r="W64">
        <f t="shared" si="25"/>
        <v>-2.1690000000000001E-2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5285</v>
      </c>
      <c r="K65" s="121">
        <f t="shared" si="26"/>
        <v>0.1782</v>
      </c>
      <c r="L65" s="121">
        <f t="shared" si="26"/>
        <v>0</v>
      </c>
      <c r="M65" s="121">
        <f t="shared" si="26"/>
        <v>-2.1690000000000001E-2</v>
      </c>
      <c r="N65" s="121">
        <f t="shared" si="26"/>
        <v>1</v>
      </c>
      <c r="O65" s="121">
        <f t="shared" si="26"/>
        <v>0.1782</v>
      </c>
      <c r="P65" s="121">
        <f t="shared" si="26"/>
        <v>0</v>
      </c>
      <c r="Q65" s="121">
        <f t="shared" si="26"/>
        <v>-2.1690000000000001E-2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0.1782</v>
      </c>
      <c r="V65" s="121">
        <f t="shared" si="26"/>
        <v>0</v>
      </c>
      <c r="W65">
        <f t="shared" si="26"/>
        <v>-2.1690000000000001E-2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punt vanaf wanneer belasting AOW+ excl. AOK</v>
      </c>
      <c r="J66" s="121">
        <f t="shared" si="26"/>
        <v>12370</v>
      </c>
      <c r="K66" s="121">
        <f t="shared" si="26"/>
        <v>0.1782</v>
      </c>
      <c r="L66" s="121">
        <f t="shared" si="26"/>
        <v>0</v>
      </c>
      <c r="M66" s="121">
        <f t="shared" si="26"/>
        <v>-2.1690000000000001E-2</v>
      </c>
      <c r="N66" s="121">
        <f t="shared" si="26"/>
        <v>1</v>
      </c>
      <c r="O66" s="121">
        <f t="shared" si="26"/>
        <v>0.1782</v>
      </c>
      <c r="P66" s="121">
        <f t="shared" si="26"/>
        <v>0</v>
      </c>
      <c r="Q66" s="121">
        <f t="shared" si="26"/>
        <v>-2.1690000000000001E-2</v>
      </c>
      <c r="R66" s="121">
        <f t="shared" si="26"/>
        <v>0</v>
      </c>
      <c r="S66" s="121">
        <f t="shared" si="26"/>
        <v>1</v>
      </c>
      <c r="T66" s="121" t="str">
        <f t="shared" si="26"/>
        <v xml:space="preserve"> </v>
      </c>
      <c r="U66" s="121">
        <f t="shared" si="26"/>
        <v>0.1782</v>
      </c>
      <c r="V66" s="121">
        <f t="shared" si="26"/>
        <v>0</v>
      </c>
      <c r="W66">
        <f t="shared" si="26"/>
        <v>-2.1690000000000001E-2</v>
      </c>
      <c r="X66">
        <f t="shared" si="26"/>
        <v>0</v>
      </c>
      <c r="Y66">
        <f t="shared" si="26"/>
        <v>1</v>
      </c>
      <c r="Z66" s="20" t="str">
        <f t="shared" si="27"/>
        <v xml:space="preserve"> </v>
      </c>
    </row>
    <row r="67" spans="8:26" x14ac:dyDescent="0.2">
      <c r="H67" s="121">
        <v>4</v>
      </c>
      <c r="I67" s="121" t="str">
        <f t="shared" si="26"/>
        <v>grens ark 1</v>
      </c>
      <c r="J67" s="121">
        <f t="shared" si="26"/>
        <v>13144</v>
      </c>
      <c r="K67" s="121">
        <f t="shared" si="26"/>
        <v>0.1782</v>
      </c>
      <c r="L67" s="121">
        <f t="shared" si="26"/>
        <v>0</v>
      </c>
      <c r="M67" s="121">
        <f t="shared" si="26"/>
        <v>-8.09E-2</v>
      </c>
      <c r="N67" s="121">
        <f t="shared" si="26"/>
        <v>1</v>
      </c>
      <c r="O67" s="121">
        <f t="shared" si="26"/>
        <v>0.1782</v>
      </c>
      <c r="P67" s="121">
        <f t="shared" si="26"/>
        <v>0</v>
      </c>
      <c r="Q67" s="121">
        <f t="shared" si="26"/>
        <v>-8.09E-2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0.1782</v>
      </c>
      <c r="V67" s="121">
        <f t="shared" si="26"/>
        <v>0</v>
      </c>
      <c r="W67">
        <f t="shared" si="26"/>
        <v>-8.09E-2</v>
      </c>
      <c r="X67">
        <f t="shared" si="26"/>
        <v>0</v>
      </c>
      <c r="Y67">
        <f t="shared" si="26"/>
        <v>1</v>
      </c>
      <c r="Z67" s="20" t="str">
        <f t="shared" si="27"/>
        <v xml:space="preserve"> </v>
      </c>
    </row>
    <row r="68" spans="8:26" x14ac:dyDescent="0.2">
      <c r="H68" s="121">
        <v>5</v>
      </c>
      <c r="I68" s="121" t="str">
        <f t="shared" si="26"/>
        <v>punt vanaf wanneer belasting 65+ incl. AOK</v>
      </c>
      <c r="J68" s="121">
        <f t="shared" si="26"/>
        <v>15309</v>
      </c>
      <c r="K68" s="121">
        <f t="shared" si="26"/>
        <v>0.1782</v>
      </c>
      <c r="L68" s="121">
        <f t="shared" si="26"/>
        <v>0</v>
      </c>
      <c r="M68" s="121">
        <f t="shared" si="26"/>
        <v>-8.09E-2</v>
      </c>
      <c r="N68" s="121">
        <f t="shared" si="26"/>
        <v>1</v>
      </c>
      <c r="O68" s="121">
        <f t="shared" si="26"/>
        <v>0.1782</v>
      </c>
      <c r="P68" s="121">
        <f t="shared" si="26"/>
        <v>0</v>
      </c>
      <c r="Q68" s="121">
        <f t="shared" si="26"/>
        <v>-8.09E-2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0.1782</v>
      </c>
      <c r="V68" s="121">
        <f t="shared" si="26"/>
        <v>0</v>
      </c>
      <c r="W68">
        <f t="shared" si="26"/>
        <v>-8.09E-2</v>
      </c>
      <c r="X68">
        <f t="shared" si="26"/>
        <v>0</v>
      </c>
      <c r="Y68">
        <f t="shared" si="26"/>
        <v>1</v>
      </c>
      <c r="Z68" s="20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24342</v>
      </c>
      <c r="K69" s="121">
        <f t="shared" si="26"/>
        <v>0.1782</v>
      </c>
      <c r="L69" s="121">
        <f t="shared" si="26"/>
        <v>0</v>
      </c>
      <c r="M69" s="121">
        <f t="shared" si="26"/>
        <v>-6.0800000000000003E-3</v>
      </c>
      <c r="N69" s="121">
        <f t="shared" si="26"/>
        <v>1</v>
      </c>
      <c r="O69" s="121">
        <f t="shared" si="26"/>
        <v>0.1782</v>
      </c>
      <c r="P69" s="121">
        <f t="shared" si="26"/>
        <v>0</v>
      </c>
      <c r="Q69" s="121">
        <f t="shared" si="26"/>
        <v>-6.0800000000000003E-3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0.1782</v>
      </c>
      <c r="V69" s="121">
        <f t="shared" si="26"/>
        <v>0</v>
      </c>
      <c r="W69">
        <f t="shared" si="26"/>
        <v>-6.0800000000000003E-3</v>
      </c>
      <c r="X69">
        <f t="shared" si="26"/>
        <v>0</v>
      </c>
      <c r="Y69">
        <f t="shared" si="26"/>
        <v>1</v>
      </c>
      <c r="Z69" s="20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0.1782</v>
      </c>
      <c r="L70" s="121">
        <f t="shared" si="26"/>
        <v>1.7069999999999998E-2</v>
      </c>
      <c r="M70" s="121">
        <f t="shared" si="26"/>
        <v>-6.0800000000000003E-3</v>
      </c>
      <c r="N70" s="121">
        <f t="shared" si="26"/>
        <v>1</v>
      </c>
      <c r="O70" s="121">
        <f t="shared" si="26"/>
        <v>0.1782</v>
      </c>
      <c r="P70" s="121">
        <f t="shared" si="26"/>
        <v>1.7069999999999998E-2</v>
      </c>
      <c r="Q70" s="121">
        <f t="shared" si="26"/>
        <v>-6.0800000000000003E-3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0.1782</v>
      </c>
      <c r="V70" s="121">
        <f t="shared" si="26"/>
        <v>1.7069999999999998E-2</v>
      </c>
      <c r="W70">
        <f t="shared" si="26"/>
        <v>-6.0800000000000003E-3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1.7069999999999998E-2</v>
      </c>
      <c r="M71" s="121">
        <f t="shared" si="26"/>
        <v>-6.0800000000000003E-3</v>
      </c>
      <c r="N71" s="121">
        <f t="shared" si="26"/>
        <v>1</v>
      </c>
      <c r="O71" s="121">
        <f t="shared" si="26"/>
        <v>0.1782</v>
      </c>
      <c r="P71" s="121">
        <f t="shared" si="26"/>
        <v>1.7069999999999998E-2</v>
      </c>
      <c r="Q71" s="121">
        <f t="shared" si="26"/>
        <v>-6.0800000000000003E-3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1.7069999999999998E-2</v>
      </c>
      <c r="W71">
        <f t="shared" si="26"/>
        <v>-6.0800000000000003E-3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1.7069999999999998E-2</v>
      </c>
      <c r="M72" s="121">
        <f t="shared" si="26"/>
        <v>-6.0800000000000003E-3</v>
      </c>
      <c r="N72" s="121">
        <f t="shared" si="26"/>
        <v>1</v>
      </c>
      <c r="O72" s="121">
        <f t="shared" si="26"/>
        <v>0.37480000000000002</v>
      </c>
      <c r="P72" s="121">
        <f t="shared" si="26"/>
        <v>1.7069999999999998E-2</v>
      </c>
      <c r="Q72" s="121">
        <f t="shared" si="26"/>
        <v>-6.0800000000000003E-3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1.7069999999999998E-2</v>
      </c>
      <c r="W72">
        <f t="shared" si="26"/>
        <v>-6.0800000000000003E-3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1.7069999999999998E-2</v>
      </c>
      <c r="M73" s="121">
        <f t="shared" si="26"/>
        <v>1.754E-2</v>
      </c>
      <c r="N73" s="121">
        <f t="shared" si="26"/>
        <v>1</v>
      </c>
      <c r="O73" s="121">
        <f t="shared" si="26"/>
        <v>0.37480000000000002</v>
      </c>
      <c r="P73" s="121">
        <f t="shared" si="26"/>
        <v>1.7069999999999998E-2</v>
      </c>
      <c r="Q73" s="121">
        <f t="shared" si="26"/>
        <v>1.754E-2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1.7069999999999998E-2</v>
      </c>
      <c r="W73">
        <f t="shared" si="26"/>
        <v>1.754E-2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1.7069999999999998E-2</v>
      </c>
      <c r="M74" s="121">
        <f t="shared" si="26"/>
        <v>1.754E-2</v>
      </c>
      <c r="N74" s="121">
        <f t="shared" si="26"/>
        <v>1</v>
      </c>
      <c r="O74" s="121">
        <f t="shared" si="26"/>
        <v>0.37480000000000002</v>
      </c>
      <c r="P74" s="121">
        <f t="shared" si="26"/>
        <v>1.7069999999999998E-2</v>
      </c>
      <c r="Q74" s="121">
        <f t="shared" si="26"/>
        <v>1.754E-2</v>
      </c>
      <c r="R74" s="121">
        <f t="shared" si="26"/>
        <v>8.0780000000000005E-2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1.7069999999999998E-2</v>
      </c>
      <c r="W74">
        <f t="shared" si="26"/>
        <v>1.754E-2</v>
      </c>
      <c r="X74">
        <f t="shared" si="26"/>
        <v>8.0780000000000005E-2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1.7069999999999998E-2</v>
      </c>
      <c r="M75" s="121">
        <f t="shared" si="26"/>
        <v>1.754E-2</v>
      </c>
      <c r="N75" s="121">
        <f t="shared" si="26"/>
        <v>1</v>
      </c>
      <c r="O75" s="121">
        <f t="shared" si="26"/>
        <v>0.37480000000000002</v>
      </c>
      <c r="P75" s="121">
        <f t="shared" si="26"/>
        <v>1.7069999999999998E-2</v>
      </c>
      <c r="Q75" s="121">
        <f t="shared" si="26"/>
        <v>1.754E-2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1.7069999999999998E-2</v>
      </c>
      <c r="W75">
        <f t="shared" si="26"/>
        <v>1.754E-2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1.754E-2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1.754E-2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1.754E-2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0.1782</v>
      </c>
      <c r="L82" s="166"/>
      <c r="M82" s="166">
        <f>-B15</f>
        <v>-2.1690000000000001E-2</v>
      </c>
      <c r="N82" s="167" t="str">
        <f>IF($H$83=$H$82,1,"")</f>
        <v/>
      </c>
      <c r="O82" s="165">
        <f>D8/100</f>
        <v>0.1782</v>
      </c>
      <c r="P82" s="166"/>
      <c r="Q82" s="166">
        <f>-D15</f>
        <v>-2.1690000000000001E-2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0.1782</v>
      </c>
      <c r="V82" s="166"/>
      <c r="W82" s="31">
        <f>-F15</f>
        <v>-2.1690000000000001E-2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5285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4</v>
      </c>
      <c r="I84" s="168" t="s">
        <v>169</v>
      </c>
      <c r="J84" s="164">
        <f>J111</f>
        <v>13144</v>
      </c>
      <c r="K84" s="165"/>
      <c r="L84" s="166"/>
      <c r="M84" s="166">
        <f>-B17</f>
        <v>-8.09E-2</v>
      </c>
      <c r="N84" s="169"/>
      <c r="O84" s="165"/>
      <c r="P84" s="166"/>
      <c r="Q84" s="166">
        <f>-D17</f>
        <v>-8.09E-2</v>
      </c>
      <c r="R84" s="166"/>
      <c r="S84" s="180"/>
      <c r="T84" s="166"/>
      <c r="U84" s="165"/>
      <c r="V84" s="166"/>
      <c r="W84" s="31">
        <f>-F17</f>
        <v>-8.09E-2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24342</v>
      </c>
      <c r="K85" s="165"/>
      <c r="L85" s="166"/>
      <c r="M85" s="166">
        <f>-B19</f>
        <v>-6.0800000000000003E-3</v>
      </c>
      <c r="N85" s="169"/>
      <c r="O85" s="165"/>
      <c r="P85" s="166"/>
      <c r="Q85" s="166">
        <f>-D19</f>
        <v>-6.0800000000000003E-3</v>
      </c>
      <c r="R85" s="166"/>
      <c r="S85" s="180"/>
      <c r="T85" s="166"/>
      <c r="U85" s="165"/>
      <c r="V85" s="166"/>
      <c r="W85" s="31">
        <f>-F19</f>
        <v>-6.0800000000000003E-3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1.7069999999999998E-2</v>
      </c>
      <c r="M86" s="166"/>
      <c r="N86" s="169"/>
      <c r="O86" s="165"/>
      <c r="P86" s="166">
        <f>D30</f>
        <v>1.7069999999999998E-2</v>
      </c>
      <c r="Q86" s="166"/>
      <c r="R86" s="166"/>
      <c r="S86" s="180"/>
      <c r="T86" s="166"/>
      <c r="U86" s="165"/>
      <c r="V86" s="166">
        <f>F30</f>
        <v>1.7069999999999998E-2</v>
      </c>
      <c r="W86" s="31"/>
      <c r="X86" s="30"/>
      <c r="Y86" s="30"/>
      <c r="Z86" s="32"/>
    </row>
    <row r="87" spans="8:26" x14ac:dyDescent="0.2">
      <c r="H87" s="163">
        <f t="shared" si="28"/>
        <v>3</v>
      </c>
      <c r="I87" s="140" t="s">
        <v>249</v>
      </c>
      <c r="J87" s="164">
        <f>J101</f>
        <v>12370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5</v>
      </c>
      <c r="I88" s="140" t="s">
        <v>250</v>
      </c>
      <c r="J88" s="164">
        <f>J106</f>
        <v>15309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1.754E-2</v>
      </c>
      <c r="N91" s="169"/>
      <c r="O91" s="165"/>
      <c r="P91" s="166"/>
      <c r="Q91" s="166">
        <f>D21</f>
        <v>1.754E-2</v>
      </c>
      <c r="R91" s="166"/>
      <c r="S91" s="180"/>
      <c r="T91" s="166"/>
      <c r="U91" s="165"/>
      <c r="V91" s="166"/>
      <c r="W91" s="31">
        <f>F21</f>
        <v>1.754E-2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8.0780000000000005E-2</v>
      </c>
      <c r="S92" s="180"/>
      <c r="T92" s="166"/>
      <c r="U92" s="165"/>
      <c r="V92" s="166"/>
      <c r="W92" s="31"/>
      <c r="X92" s="31">
        <f>F33</f>
        <v>8.0780000000000005E-2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5285</v>
      </c>
    </row>
    <row r="101" spans="9:11" ht="25.5" x14ac:dyDescent="0.2">
      <c r="I101" s="136" t="s">
        <v>247</v>
      </c>
      <c r="J101" s="138">
        <f>IF(J102&lt;K102,J102,IF(J103&lt;K103,J103,J104))</f>
        <v>12370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12287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12370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19320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15309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14115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15309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20832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25" priority="2">
      <formula>B1&lt;&gt;AL1</formula>
    </cfRule>
  </conditionalFormatting>
  <conditionalFormatting sqref="F1">
    <cfRule type="expression" dxfId="2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Blad19"/>
  <dimension ref="A1:AJ114"/>
  <sheetViews>
    <sheetView zoomScaleNormal="100"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111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0.1782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150">
        <f t="shared" si="0"/>
        <v>11055</v>
      </c>
      <c r="I8" s="151">
        <f t="shared" ref="I8:I16" si="5">ROUND(K65,4)</f>
        <v>0.1782</v>
      </c>
      <c r="J8" s="118">
        <f t="shared" si="1"/>
        <v>0.1782</v>
      </c>
      <c r="K8" s="118">
        <f t="shared" ref="K8:K16" si="6">ROUND(IF(N65=1,SUM(L65:M65),0),4)</f>
        <v>-4.0099999999999997E-2</v>
      </c>
      <c r="L8" s="118">
        <f t="shared" ref="L8:L16" si="7">ROUND(O65,4)</f>
        <v>0.1782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0.1782</v>
      </c>
      <c r="J9" s="118">
        <f t="shared" si="1"/>
        <v>0.1782</v>
      </c>
      <c r="K9" s="118">
        <f t="shared" si="6"/>
        <v>-0.14940000000000001</v>
      </c>
      <c r="L9" s="118">
        <f t="shared" si="7"/>
        <v>0.1782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0.1782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24342</v>
      </c>
      <c r="I10" s="151">
        <f t="shared" si="5"/>
        <v>0.1782</v>
      </c>
      <c r="J10" s="118">
        <f t="shared" si="1"/>
        <v>0.1782</v>
      </c>
      <c r="K10" s="118">
        <f t="shared" si="6"/>
        <v>-1.12E-2</v>
      </c>
      <c r="L10" s="118">
        <f t="shared" si="7"/>
        <v>0.1782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0.1782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28407</v>
      </c>
      <c r="I11" s="151">
        <f t="shared" si="5"/>
        <v>0.1782</v>
      </c>
      <c r="J11" s="118">
        <f t="shared" si="1"/>
        <v>0.1782</v>
      </c>
      <c r="K11" s="118">
        <f t="shared" si="6"/>
        <v>2.0299999999999999E-2</v>
      </c>
      <c r="L11" s="118">
        <f t="shared" si="7"/>
        <v>0.1782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0.1782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29328</v>
      </c>
      <c r="I12" s="151">
        <f t="shared" si="5"/>
        <v>0.1782</v>
      </c>
      <c r="J12" s="118">
        <f t="shared" si="1"/>
        <v>0.1782</v>
      </c>
      <c r="K12" s="118">
        <f t="shared" si="6"/>
        <v>2.0299999999999999E-2</v>
      </c>
      <c r="L12" s="118">
        <f t="shared" si="7"/>
        <v>0.1782</v>
      </c>
      <c r="M12" s="118">
        <f t="shared" si="2"/>
        <v>0.1782</v>
      </c>
      <c r="N12" s="118">
        <f t="shared" si="8"/>
        <v>2.0299999999999999E-2</v>
      </c>
      <c r="O12" s="133">
        <f t="shared" si="9"/>
        <v>0</v>
      </c>
      <c r="P12" s="133">
        <f t="shared" si="10"/>
        <v>0</v>
      </c>
      <c r="Q12" s="130">
        <f t="shared" si="3"/>
        <v>0.1782</v>
      </c>
      <c r="R12" s="118">
        <f t="shared" si="4"/>
        <v>0.1782</v>
      </c>
      <c r="S12" s="118">
        <f t="shared" si="11"/>
        <v>2.0299999999999999E-2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150">
        <f t="shared" si="0"/>
        <v>30769</v>
      </c>
      <c r="I13" s="151">
        <f>ROUND(K70,4)</f>
        <v>0.1782</v>
      </c>
      <c r="J13" s="118">
        <f t="shared" si="1"/>
        <v>0.1782</v>
      </c>
      <c r="K13" s="118">
        <f t="shared" si="6"/>
        <v>2.0299999999999999E-2</v>
      </c>
      <c r="L13" s="118">
        <f t="shared" si="7"/>
        <v>0.1782</v>
      </c>
      <c r="M13" s="118">
        <f t="shared" si="2"/>
        <v>0.1782</v>
      </c>
      <c r="N13" s="118">
        <f t="shared" si="8"/>
        <v>2.0299999999999999E-2</v>
      </c>
      <c r="O13" s="133">
        <f t="shared" si="9"/>
        <v>0.1782</v>
      </c>
      <c r="P13" s="133">
        <f t="shared" si="10"/>
        <v>2.0299999999999999E-2</v>
      </c>
      <c r="Q13" s="130">
        <f t="shared" si="3"/>
        <v>0.1782</v>
      </c>
      <c r="R13" s="118">
        <f t="shared" si="4"/>
        <v>0.1782</v>
      </c>
      <c r="S13" s="118">
        <f t="shared" si="11"/>
        <v>2.0299999999999999E-2</v>
      </c>
      <c r="T13" s="134">
        <f t="shared" si="12"/>
        <v>0.1782</v>
      </c>
      <c r="U13" s="135">
        <f t="shared" si="13"/>
        <v>2.0299999999999999E-2</v>
      </c>
    </row>
    <row r="14" spans="1:36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2.0299999999999999E-2</v>
      </c>
      <c r="L14" s="118">
        <f t="shared" si="7"/>
        <v>0.1782</v>
      </c>
      <c r="M14" s="118">
        <f t="shared" si="2"/>
        <v>0.1782</v>
      </c>
      <c r="N14" s="118">
        <f t="shared" si="8"/>
        <v>2.0299999999999999E-2</v>
      </c>
      <c r="O14" s="133">
        <f t="shared" si="9"/>
        <v>0.1782</v>
      </c>
      <c r="P14" s="133">
        <f t="shared" si="10"/>
        <v>2.0299999999999999E-2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2.0299999999999999E-2</v>
      </c>
      <c r="T14" s="134">
        <f t="shared" si="12"/>
        <v>0.37480000000000002</v>
      </c>
      <c r="U14" s="135">
        <f t="shared" si="13"/>
        <v>2.0299999999999999E-2</v>
      </c>
    </row>
    <row r="15" spans="1:36" ht="15" x14ac:dyDescent="0.25">
      <c r="A15" s="16" t="s">
        <v>42</v>
      </c>
      <c r="B15" s="4">
        <v>4.0059999999999998E-2</v>
      </c>
      <c r="C15" s="16" t="s">
        <v>45</v>
      </c>
      <c r="D15" s="4">
        <v>4.0059999999999998E-2</v>
      </c>
      <c r="E15" s="16" t="s">
        <v>45</v>
      </c>
      <c r="F15" s="12">
        <v>4.0059999999999998E-2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2.0299999999999999E-2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2.0299999999999999E-2</v>
      </c>
      <c r="O15" s="133">
        <f t="shared" si="9"/>
        <v>0.37480000000000002</v>
      </c>
      <c r="P15" s="133">
        <f t="shared" si="10"/>
        <v>2.0299999999999999E-2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2.0299999999999999E-2</v>
      </c>
      <c r="T15" s="134">
        <f t="shared" si="12"/>
        <v>0.37480000000000002</v>
      </c>
      <c r="U15" s="135">
        <f t="shared" si="13"/>
        <v>2.0299999999999999E-2</v>
      </c>
    </row>
    <row r="16" spans="1:36" ht="15" x14ac:dyDescent="0.25">
      <c r="A16" s="14" t="s">
        <v>50</v>
      </c>
      <c r="B16" s="5">
        <v>489</v>
      </c>
      <c r="C16" s="14" t="s">
        <v>56</v>
      </c>
      <c r="D16" s="5">
        <v>489</v>
      </c>
      <c r="E16" s="14" t="s">
        <v>56</v>
      </c>
      <c r="F16" s="7">
        <v>489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6.3899999999999998E-2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6.3899999999999998E-2</v>
      </c>
      <c r="O16" s="133">
        <f t="shared" si="9"/>
        <v>0.37480000000000002</v>
      </c>
      <c r="P16" s="133">
        <f t="shared" si="10"/>
        <v>6.3899999999999998E-2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6.3899999999999998E-2</v>
      </c>
      <c r="T16" s="134">
        <f t="shared" si="12"/>
        <v>0.37480000000000002</v>
      </c>
      <c r="U16" s="135">
        <f t="shared" si="13"/>
        <v>6.3899999999999998E-2</v>
      </c>
    </row>
    <row r="17" spans="1:21" ht="15" x14ac:dyDescent="0.25">
      <c r="A17" s="16" t="s">
        <v>43</v>
      </c>
      <c r="B17" s="4">
        <v>0.14939</v>
      </c>
      <c r="C17" s="16" t="s">
        <v>46</v>
      </c>
      <c r="D17" s="4">
        <v>0.14939</v>
      </c>
      <c r="E17" s="16" t="s">
        <v>46</v>
      </c>
      <c r="F17" s="12">
        <v>0.14939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6.3899999999999998E-2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0.1447</v>
      </c>
      <c r="O17" s="133">
        <f>IFERROR(ROUND(IF(T74=1,L17,0),4),"")</f>
        <v>0.37480000000000002</v>
      </c>
      <c r="P17" s="133">
        <f>IFERROR(ROUND(IF(T74=1,SUM(P74:R74),0),4),"")</f>
        <v>0.1447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0.1447</v>
      </c>
      <c r="T17" s="134">
        <f>IFERROR(ROUND(IF(Z74=1,Q17,0),4),"")</f>
        <v>0.37480000000000002</v>
      </c>
      <c r="U17" s="135">
        <f>IFERROR(ROUND(IF(Z74=1,SUM(V74:X74),0),4),"")</f>
        <v>0.1447</v>
      </c>
    </row>
    <row r="18" spans="1:21" ht="15" x14ac:dyDescent="0.25">
      <c r="A18" s="14" t="s">
        <v>51</v>
      </c>
      <c r="B18" s="5">
        <v>2598</v>
      </c>
      <c r="C18" s="14" t="s">
        <v>57</v>
      </c>
      <c r="D18" s="5">
        <v>2598</v>
      </c>
      <c r="E18" s="14" t="s">
        <v>57</v>
      </c>
      <c r="F18" s="7">
        <v>2598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6.3899999999999998E-2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6.3899999999999998E-2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6.3899999999999998E-2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6.3899999999999998E-2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6.3899999999999998E-2</v>
      </c>
    </row>
    <row r="19" spans="1:21" ht="15" x14ac:dyDescent="0.25">
      <c r="A19" s="14" t="s">
        <v>44</v>
      </c>
      <c r="B19" s="4">
        <v>1.123E-2</v>
      </c>
      <c r="C19" s="14" t="s">
        <v>47</v>
      </c>
      <c r="D19" s="4">
        <v>1.123E-2</v>
      </c>
      <c r="E19" s="14" t="s">
        <v>47</v>
      </c>
      <c r="F19" s="12">
        <v>1.123E-2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3.2399999999999998E-2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3.2399999999999998E-2</v>
      </c>
      <c r="O19" s="133">
        <f t="shared" si="21"/>
        <v>0.495</v>
      </c>
      <c r="P19" s="133">
        <f t="shared" si="22"/>
        <v>3.2399999999999998E-2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3.2399999999999998E-2</v>
      </c>
      <c r="T19" s="134">
        <f t="shared" si="23"/>
        <v>0.495</v>
      </c>
      <c r="U19" s="135">
        <f t="shared" si="24"/>
        <v>3.2399999999999998E-2</v>
      </c>
    </row>
    <row r="20" spans="1:21" ht="15" x14ac:dyDescent="0.25">
      <c r="A20" s="14" t="s">
        <v>52</v>
      </c>
      <c r="B20" s="5">
        <v>2787</v>
      </c>
      <c r="C20" s="14" t="s">
        <v>58</v>
      </c>
      <c r="D20" s="5">
        <v>2787</v>
      </c>
      <c r="E20" s="14" t="s">
        <v>58</v>
      </c>
      <c r="F20" s="7">
        <v>2787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3.2390000000000002E-2</v>
      </c>
      <c r="C21" s="10" t="s">
        <v>55</v>
      </c>
      <c r="D21" s="4">
        <v>3.2390000000000002E-2</v>
      </c>
      <c r="E21" s="10" t="s">
        <v>55</v>
      </c>
      <c r="F21" s="12">
        <v>3.2390000000000002E-2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1527</v>
      </c>
      <c r="C27" s="9" t="s">
        <v>174</v>
      </c>
      <c r="D27" s="5">
        <v>1527</v>
      </c>
      <c r="E27" s="9" t="s">
        <v>174</v>
      </c>
      <c r="F27" s="7">
        <v>1527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3.1519999999999999E-2</v>
      </c>
      <c r="C30" s="10" t="s">
        <v>177</v>
      </c>
      <c r="D30" s="4">
        <v>3.1519999999999999E-2</v>
      </c>
      <c r="E30" s="10" t="s">
        <v>177</v>
      </c>
      <c r="F30" s="12">
        <v>3.1519999999999999E-2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</row>
    <row r="39" spans="1:7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0.22808</v>
      </c>
      <c r="C41" s="16" t="s">
        <v>202</v>
      </c>
      <c r="D41" s="4">
        <v>0.22808</v>
      </c>
      <c r="E41" s="14" t="s">
        <v>202</v>
      </c>
      <c r="F41" s="12">
        <v>0.22808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0.1782</v>
      </c>
      <c r="L64" s="121">
        <f t="shared" si="25"/>
        <v>0</v>
      </c>
      <c r="M64" s="121">
        <f t="shared" si="25"/>
        <v>-4.0059999999999998E-2</v>
      </c>
      <c r="N64" s="121" t="str">
        <f t="shared" si="25"/>
        <v/>
      </c>
      <c r="O64" s="121">
        <f t="shared" si="25"/>
        <v>0.1782</v>
      </c>
      <c r="P64" s="121">
        <f t="shared" si="25"/>
        <v>0</v>
      </c>
      <c r="Q64" s="121">
        <f t="shared" si="25"/>
        <v>-4.0059999999999998E-2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0.1782</v>
      </c>
      <c r="V64" s="121">
        <f t="shared" si="25"/>
        <v>0</v>
      </c>
      <c r="W64">
        <f t="shared" si="25"/>
        <v>-4.0059999999999998E-2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11055</v>
      </c>
      <c r="K65" s="121">
        <f t="shared" si="26"/>
        <v>0.1782</v>
      </c>
      <c r="L65" s="121">
        <f t="shared" si="26"/>
        <v>0</v>
      </c>
      <c r="M65" s="121">
        <f t="shared" si="26"/>
        <v>-4.0059999999999998E-2</v>
      </c>
      <c r="N65" s="121">
        <f t="shared" si="26"/>
        <v>1</v>
      </c>
      <c r="O65" s="121">
        <f t="shared" si="26"/>
        <v>0.1782</v>
      </c>
      <c r="P65" s="121">
        <f t="shared" si="26"/>
        <v>0</v>
      </c>
      <c r="Q65" s="121">
        <f t="shared" si="26"/>
        <v>-4.0059999999999998E-2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0.1782</v>
      </c>
      <c r="V65" s="121">
        <f t="shared" si="26"/>
        <v>0</v>
      </c>
      <c r="W65">
        <f t="shared" si="26"/>
        <v>-4.0059999999999998E-2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0.1782</v>
      </c>
      <c r="L66" s="121">
        <f t="shared" si="26"/>
        <v>0</v>
      </c>
      <c r="M66" s="121">
        <f t="shared" si="26"/>
        <v>-0.14939</v>
      </c>
      <c r="N66" s="121">
        <f t="shared" si="26"/>
        <v>1</v>
      </c>
      <c r="O66" s="121">
        <f t="shared" si="26"/>
        <v>0.1782</v>
      </c>
      <c r="P66" s="121">
        <f t="shared" si="26"/>
        <v>0</v>
      </c>
      <c r="Q66" s="121">
        <f t="shared" si="26"/>
        <v>-0.14939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0.1782</v>
      </c>
      <c r="V66" s="121">
        <f t="shared" si="26"/>
        <v>0</v>
      </c>
      <c r="W66">
        <f t="shared" si="26"/>
        <v>-0.14939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0.1782</v>
      </c>
      <c r="L67" s="121">
        <f t="shared" si="26"/>
        <v>0</v>
      </c>
      <c r="M67" s="121">
        <f t="shared" si="26"/>
        <v>-1.123E-2</v>
      </c>
      <c r="N67" s="121">
        <f t="shared" si="26"/>
        <v>1</v>
      </c>
      <c r="O67" s="121">
        <f t="shared" si="26"/>
        <v>0.1782</v>
      </c>
      <c r="P67" s="121">
        <f t="shared" si="26"/>
        <v>0</v>
      </c>
      <c r="Q67" s="121">
        <f t="shared" si="26"/>
        <v>-1.123E-2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0.1782</v>
      </c>
      <c r="V67" s="121">
        <f t="shared" si="26"/>
        <v>0</v>
      </c>
      <c r="W67">
        <f t="shared" si="26"/>
        <v>-1.123E-2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0.1782</v>
      </c>
      <c r="L68" s="121">
        <f t="shared" si="26"/>
        <v>3.1519999999999999E-2</v>
      </c>
      <c r="M68" s="121">
        <f t="shared" si="26"/>
        <v>-1.123E-2</v>
      </c>
      <c r="N68" s="121">
        <f t="shared" si="26"/>
        <v>1</v>
      </c>
      <c r="O68" s="121">
        <f t="shared" si="26"/>
        <v>0.1782</v>
      </c>
      <c r="P68" s="121">
        <f t="shared" si="26"/>
        <v>3.1519999999999999E-2</v>
      </c>
      <c r="Q68" s="121">
        <f t="shared" si="26"/>
        <v>-1.123E-2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0.1782</v>
      </c>
      <c r="V68" s="121">
        <f t="shared" si="26"/>
        <v>3.1519999999999999E-2</v>
      </c>
      <c r="W68">
        <f t="shared" si="26"/>
        <v>-1.123E-2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29328</v>
      </c>
      <c r="K69" s="121">
        <f t="shared" si="26"/>
        <v>0.1782</v>
      </c>
      <c r="L69" s="121">
        <f t="shared" si="26"/>
        <v>3.1519999999999999E-2</v>
      </c>
      <c r="M69" s="121">
        <f t="shared" si="26"/>
        <v>-1.123E-2</v>
      </c>
      <c r="N69" s="121">
        <f t="shared" si="26"/>
        <v>1</v>
      </c>
      <c r="O69" s="121">
        <f t="shared" si="26"/>
        <v>0.1782</v>
      </c>
      <c r="P69" s="121">
        <f t="shared" si="26"/>
        <v>3.1519999999999999E-2</v>
      </c>
      <c r="Q69" s="121">
        <f t="shared" si="26"/>
        <v>-1.123E-2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0.1782</v>
      </c>
      <c r="V69" s="121">
        <f t="shared" si="26"/>
        <v>3.1519999999999999E-2</v>
      </c>
      <c r="W69">
        <f t="shared" si="26"/>
        <v>-1.123E-2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30769</v>
      </c>
      <c r="K70" s="121">
        <f t="shared" si="26"/>
        <v>0.1782</v>
      </c>
      <c r="L70" s="121">
        <f t="shared" si="26"/>
        <v>3.1519999999999999E-2</v>
      </c>
      <c r="M70" s="121">
        <f t="shared" si="26"/>
        <v>-1.123E-2</v>
      </c>
      <c r="N70" s="121">
        <f t="shared" si="26"/>
        <v>1</v>
      </c>
      <c r="O70" s="121">
        <f t="shared" si="26"/>
        <v>0.1782</v>
      </c>
      <c r="P70" s="121">
        <f t="shared" si="26"/>
        <v>3.1519999999999999E-2</v>
      </c>
      <c r="Q70" s="121">
        <f t="shared" si="26"/>
        <v>-1.123E-2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0.1782</v>
      </c>
      <c r="V70" s="121">
        <f t="shared" si="26"/>
        <v>3.1519999999999999E-2</v>
      </c>
      <c r="W70">
        <f t="shared" si="26"/>
        <v>-1.123E-2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3.1519999999999999E-2</v>
      </c>
      <c r="M71" s="121">
        <f t="shared" si="26"/>
        <v>-1.123E-2</v>
      </c>
      <c r="N71" s="121">
        <f t="shared" si="26"/>
        <v>1</v>
      </c>
      <c r="O71" s="121">
        <f t="shared" si="26"/>
        <v>0.1782</v>
      </c>
      <c r="P71" s="121">
        <f t="shared" si="26"/>
        <v>3.1519999999999999E-2</v>
      </c>
      <c r="Q71" s="121">
        <f t="shared" si="26"/>
        <v>-1.123E-2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3.1519999999999999E-2</v>
      </c>
      <c r="W71">
        <f t="shared" si="26"/>
        <v>-1.123E-2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3.1519999999999999E-2</v>
      </c>
      <c r="M72" s="121">
        <f t="shared" si="26"/>
        <v>-1.123E-2</v>
      </c>
      <c r="N72" s="121">
        <f t="shared" si="26"/>
        <v>1</v>
      </c>
      <c r="O72" s="121">
        <f t="shared" si="26"/>
        <v>0.37480000000000002</v>
      </c>
      <c r="P72" s="121">
        <f t="shared" si="26"/>
        <v>3.1519999999999999E-2</v>
      </c>
      <c r="Q72" s="121">
        <f t="shared" si="26"/>
        <v>-1.123E-2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3.1519999999999999E-2</v>
      </c>
      <c r="W72">
        <f t="shared" si="26"/>
        <v>-1.123E-2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3.1519999999999999E-2</v>
      </c>
      <c r="M73" s="121">
        <f t="shared" si="26"/>
        <v>3.2390000000000002E-2</v>
      </c>
      <c r="N73" s="121">
        <f t="shared" si="26"/>
        <v>1</v>
      </c>
      <c r="O73" s="121">
        <f t="shared" si="26"/>
        <v>0.37480000000000002</v>
      </c>
      <c r="P73" s="121">
        <f t="shared" si="26"/>
        <v>3.1519999999999999E-2</v>
      </c>
      <c r="Q73" s="121">
        <f t="shared" si="26"/>
        <v>3.2390000000000002E-2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3.1519999999999999E-2</v>
      </c>
      <c r="W73">
        <f t="shared" si="26"/>
        <v>3.2390000000000002E-2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3.1519999999999999E-2</v>
      </c>
      <c r="M74" s="121">
        <f t="shared" si="26"/>
        <v>3.2390000000000002E-2</v>
      </c>
      <c r="N74" s="121">
        <f t="shared" si="26"/>
        <v>1</v>
      </c>
      <c r="O74" s="121">
        <f t="shared" si="26"/>
        <v>0.37480000000000002</v>
      </c>
      <c r="P74" s="121">
        <f t="shared" si="26"/>
        <v>3.1519999999999999E-2</v>
      </c>
      <c r="Q74" s="121">
        <f t="shared" si="26"/>
        <v>3.2390000000000002E-2</v>
      </c>
      <c r="R74" s="121">
        <f t="shared" si="26"/>
        <v>8.0780000000000005E-2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3.1519999999999999E-2</v>
      </c>
      <c r="W74">
        <f t="shared" si="26"/>
        <v>3.2390000000000002E-2</v>
      </c>
      <c r="X74">
        <f t="shared" si="26"/>
        <v>8.0780000000000005E-2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3.1519999999999999E-2</v>
      </c>
      <c r="M75" s="121">
        <f t="shared" si="26"/>
        <v>3.2390000000000002E-2</v>
      </c>
      <c r="N75" s="121">
        <f t="shared" si="26"/>
        <v>1</v>
      </c>
      <c r="O75" s="121">
        <f t="shared" si="26"/>
        <v>0.37480000000000002</v>
      </c>
      <c r="P75" s="121">
        <f t="shared" si="26"/>
        <v>3.1519999999999999E-2</v>
      </c>
      <c r="Q75" s="121">
        <f t="shared" si="26"/>
        <v>3.2390000000000002E-2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3.1519999999999999E-2</v>
      </c>
      <c r="W75">
        <f t="shared" si="26"/>
        <v>3.2390000000000002E-2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3.2390000000000002E-2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3.2390000000000002E-2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3.2390000000000002E-2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0.1782</v>
      </c>
      <c r="L82" s="166"/>
      <c r="M82" s="166">
        <f>-B15</f>
        <v>-4.0059999999999998E-2</v>
      </c>
      <c r="N82" s="167" t="str">
        <f>IF($H$83=$H$82,1,"")</f>
        <v/>
      </c>
      <c r="O82" s="165">
        <f>D8/100</f>
        <v>0.1782</v>
      </c>
      <c r="P82" s="166"/>
      <c r="Q82" s="166">
        <f>-D15</f>
        <v>-4.0059999999999998E-2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0.1782</v>
      </c>
      <c r="V82" s="166"/>
      <c r="W82" s="31">
        <f>-F15</f>
        <v>-4.0059999999999998E-2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-0.14939</v>
      </c>
      <c r="N84" s="169"/>
      <c r="O84" s="165"/>
      <c r="P84" s="166"/>
      <c r="Q84" s="166">
        <f>-D17</f>
        <v>-0.14939</v>
      </c>
      <c r="R84" s="166"/>
      <c r="S84" s="180"/>
      <c r="T84" s="166"/>
      <c r="U84" s="165"/>
      <c r="V84" s="166"/>
      <c r="W84" s="31">
        <f>-F17</f>
        <v>-0.14939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-1.123E-2</v>
      </c>
      <c r="N85" s="169"/>
      <c r="O85" s="165"/>
      <c r="P85" s="166"/>
      <c r="Q85" s="166">
        <f>-D19</f>
        <v>-1.123E-2</v>
      </c>
      <c r="R85" s="166"/>
      <c r="S85" s="180"/>
      <c r="T85" s="166"/>
      <c r="U85" s="165"/>
      <c r="V85" s="166"/>
      <c r="W85" s="31">
        <f>-F19</f>
        <v>-1.123E-2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3.1519999999999999E-2</v>
      </c>
      <c r="M86" s="166"/>
      <c r="N86" s="169"/>
      <c r="O86" s="165"/>
      <c r="P86" s="166">
        <f>D30</f>
        <v>3.1519999999999999E-2</v>
      </c>
      <c r="Q86" s="166"/>
      <c r="R86" s="166"/>
      <c r="S86" s="180"/>
      <c r="T86" s="166"/>
      <c r="U86" s="165"/>
      <c r="V86" s="166">
        <f>F30</f>
        <v>3.1519999999999999E-2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29328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30769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3.2390000000000002E-2</v>
      </c>
      <c r="N91" s="169"/>
      <c r="O91" s="165"/>
      <c r="P91" s="166"/>
      <c r="Q91" s="166">
        <f>D21</f>
        <v>3.2390000000000002E-2</v>
      </c>
      <c r="R91" s="166"/>
      <c r="S91" s="180"/>
      <c r="T91" s="166"/>
      <c r="U91" s="165"/>
      <c r="V91" s="166"/>
      <c r="W91" s="31">
        <f>F21</f>
        <v>3.2390000000000002E-2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8.0780000000000005E-2</v>
      </c>
      <c r="S92" s="180"/>
      <c r="T92" s="166"/>
      <c r="U92" s="165"/>
      <c r="V92" s="166"/>
      <c r="W92" s="31"/>
      <c r="X92" s="31">
        <f>F33</f>
        <v>8.0780000000000005E-2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11055</v>
      </c>
    </row>
    <row r="101" spans="9:11" ht="25.5" x14ac:dyDescent="0.2">
      <c r="I101" s="136" t="s">
        <v>247</v>
      </c>
      <c r="J101" s="138">
        <f>IF(J102&lt;K102,J102,IF(J103&lt;K103,J103,J104))</f>
        <v>29328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18988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44918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29328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30769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21059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54845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30769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23" priority="2">
      <formula>B1&lt;&gt;AL1</formula>
    </cfRule>
  </conditionalFormatting>
  <conditionalFormatting sqref="F1">
    <cfRule type="expression" dxfId="2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Blad20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112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0.1782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150">
        <f t="shared" si="0"/>
        <v>9757</v>
      </c>
      <c r="I8" s="151">
        <f t="shared" ref="I8:I16" si="5">ROUND(K65,4)</f>
        <v>0.1782</v>
      </c>
      <c r="J8" s="118">
        <f t="shared" si="1"/>
        <v>0.1782</v>
      </c>
      <c r="K8" s="118">
        <f t="shared" ref="K8:K16" si="6">ROUND(IF(N65=1,SUM(L65:M65),0),4)</f>
        <v>-2.1700000000000001E-2</v>
      </c>
      <c r="L8" s="118">
        <f t="shared" ref="L8:L16" si="7">ROUND(O65,4)</f>
        <v>0.1782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150">
        <f t="shared" si="0"/>
        <v>13144</v>
      </c>
      <c r="I9" s="151">
        <f t="shared" si="5"/>
        <v>0.1782</v>
      </c>
      <c r="J9" s="118">
        <f t="shared" si="1"/>
        <v>0.1782</v>
      </c>
      <c r="K9" s="118">
        <f t="shared" si="6"/>
        <v>-8.09E-2</v>
      </c>
      <c r="L9" s="118">
        <f t="shared" si="7"/>
        <v>0.1782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0.1782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19564</v>
      </c>
      <c r="I10" s="151">
        <f t="shared" si="5"/>
        <v>0.1782</v>
      </c>
      <c r="J10" s="118">
        <f t="shared" si="1"/>
        <v>0.1782</v>
      </c>
      <c r="K10" s="118">
        <f t="shared" si="6"/>
        <v>-8.09E-2</v>
      </c>
      <c r="L10" s="118">
        <f t="shared" si="7"/>
        <v>0.1782</v>
      </c>
      <c r="M10" s="118">
        <f t="shared" si="2"/>
        <v>0.1782</v>
      </c>
      <c r="N10" s="118">
        <f t="shared" si="8"/>
        <v>-8.09E-2</v>
      </c>
      <c r="O10" s="133">
        <f t="shared" si="9"/>
        <v>0</v>
      </c>
      <c r="P10" s="133">
        <f t="shared" si="10"/>
        <v>0</v>
      </c>
      <c r="Q10" s="130">
        <f t="shared" si="3"/>
        <v>0.1782</v>
      </c>
      <c r="R10" s="118">
        <f t="shared" si="4"/>
        <v>0.1782</v>
      </c>
      <c r="S10" s="118">
        <f t="shared" si="11"/>
        <v>-8.09E-2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22503</v>
      </c>
      <c r="I11" s="151">
        <f t="shared" si="5"/>
        <v>0.1782</v>
      </c>
      <c r="J11" s="118">
        <f t="shared" si="1"/>
        <v>0.1782</v>
      </c>
      <c r="K11" s="118">
        <f t="shared" si="6"/>
        <v>-8.09E-2</v>
      </c>
      <c r="L11" s="118">
        <f t="shared" si="7"/>
        <v>0.1782</v>
      </c>
      <c r="M11" s="118">
        <f t="shared" si="2"/>
        <v>0.1782</v>
      </c>
      <c r="N11" s="118">
        <f t="shared" si="8"/>
        <v>-8.09E-2</v>
      </c>
      <c r="O11" s="133">
        <f t="shared" si="9"/>
        <v>0.1782</v>
      </c>
      <c r="P11" s="133">
        <f t="shared" si="10"/>
        <v>-8.09E-2</v>
      </c>
      <c r="Q11" s="130">
        <f t="shared" si="3"/>
        <v>0.1782</v>
      </c>
      <c r="R11" s="118">
        <f t="shared" si="4"/>
        <v>0.1782</v>
      </c>
      <c r="S11" s="118">
        <f t="shared" si="11"/>
        <v>-8.09E-2</v>
      </c>
      <c r="T11" s="134">
        <f t="shared" si="12"/>
        <v>0.1782</v>
      </c>
      <c r="U11" s="135">
        <f t="shared" si="13"/>
        <v>-8.09E-2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24342</v>
      </c>
      <c r="I12" s="151">
        <f t="shared" si="5"/>
        <v>0.1782</v>
      </c>
      <c r="J12" s="118">
        <f t="shared" si="1"/>
        <v>0.1782</v>
      </c>
      <c r="K12" s="118">
        <f t="shared" si="6"/>
        <v>-6.1000000000000004E-3</v>
      </c>
      <c r="L12" s="118">
        <f t="shared" si="7"/>
        <v>0.1782</v>
      </c>
      <c r="M12" s="118">
        <f t="shared" si="2"/>
        <v>0.1782</v>
      </c>
      <c r="N12" s="118">
        <f t="shared" si="8"/>
        <v>-6.1000000000000004E-3</v>
      </c>
      <c r="O12" s="133">
        <f t="shared" si="9"/>
        <v>0.1782</v>
      </c>
      <c r="P12" s="133">
        <f t="shared" si="10"/>
        <v>-6.1000000000000004E-3</v>
      </c>
      <c r="Q12" s="130">
        <f t="shared" si="3"/>
        <v>0.1782</v>
      </c>
      <c r="R12" s="118">
        <f t="shared" si="4"/>
        <v>0.1782</v>
      </c>
      <c r="S12" s="118">
        <f t="shared" si="11"/>
        <v>-6.1000000000000004E-3</v>
      </c>
      <c r="T12" s="134">
        <f t="shared" si="12"/>
        <v>0.1782</v>
      </c>
      <c r="U12" s="135">
        <f t="shared" si="13"/>
        <v>-6.1000000000000004E-3</v>
      </c>
    </row>
    <row r="13" spans="1:36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150">
        <f t="shared" si="0"/>
        <v>28407</v>
      </c>
      <c r="I13" s="151">
        <f>ROUND(K70,4)</f>
        <v>0.1782</v>
      </c>
      <c r="J13" s="118">
        <f t="shared" si="1"/>
        <v>0.1782</v>
      </c>
      <c r="K13" s="118">
        <f t="shared" si="6"/>
        <v>2.5399999999999999E-2</v>
      </c>
      <c r="L13" s="118">
        <f t="shared" si="7"/>
        <v>0.1782</v>
      </c>
      <c r="M13" s="118">
        <f t="shared" si="2"/>
        <v>0.1782</v>
      </c>
      <c r="N13" s="118">
        <f t="shared" si="8"/>
        <v>2.5399999999999999E-2</v>
      </c>
      <c r="O13" s="133">
        <f t="shared" si="9"/>
        <v>0.1782</v>
      </c>
      <c r="P13" s="133">
        <f t="shared" si="10"/>
        <v>2.5399999999999999E-2</v>
      </c>
      <c r="Q13" s="130">
        <f t="shared" si="3"/>
        <v>0.1782</v>
      </c>
      <c r="R13" s="118">
        <f t="shared" si="4"/>
        <v>0.1782</v>
      </c>
      <c r="S13" s="118">
        <f t="shared" si="11"/>
        <v>2.5399999999999999E-2</v>
      </c>
      <c r="T13" s="134">
        <f t="shared" si="12"/>
        <v>0.1782</v>
      </c>
      <c r="U13" s="135">
        <f t="shared" si="13"/>
        <v>2.5399999999999999E-2</v>
      </c>
    </row>
    <row r="14" spans="1:36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150">
        <f t="shared" si="0"/>
        <v>38442</v>
      </c>
      <c r="I14" s="151">
        <f t="shared" si="5"/>
        <v>0.37480000000000002</v>
      </c>
      <c r="J14" s="118">
        <f t="shared" si="1"/>
        <v>0.37480000000000002</v>
      </c>
      <c r="K14" s="118">
        <f t="shared" si="6"/>
        <v>2.5399999999999999E-2</v>
      </c>
      <c r="L14" s="118">
        <f t="shared" si="7"/>
        <v>0.1782</v>
      </c>
      <c r="M14" s="118">
        <f t="shared" si="2"/>
        <v>0.1782</v>
      </c>
      <c r="N14" s="118">
        <f t="shared" si="8"/>
        <v>2.5399999999999999E-2</v>
      </c>
      <c r="O14" s="133">
        <f t="shared" si="9"/>
        <v>0.1782</v>
      </c>
      <c r="P14" s="133">
        <f t="shared" si="10"/>
        <v>2.5399999999999999E-2</v>
      </c>
      <c r="Q14" s="130">
        <f t="shared" si="3"/>
        <v>0.37480000000000002</v>
      </c>
      <c r="R14" s="118">
        <f t="shared" si="4"/>
        <v>0.37480000000000002</v>
      </c>
      <c r="S14" s="118">
        <f t="shared" si="11"/>
        <v>2.5399999999999999E-2</v>
      </c>
      <c r="T14" s="134">
        <f t="shared" si="12"/>
        <v>0.37480000000000002</v>
      </c>
      <c r="U14" s="135">
        <f t="shared" si="13"/>
        <v>2.5399999999999999E-2</v>
      </c>
    </row>
    <row r="15" spans="1:36" ht="15" x14ac:dyDescent="0.25">
      <c r="A15" s="16" t="s">
        <v>42</v>
      </c>
      <c r="B15" s="4">
        <v>2.1690000000000001E-2</v>
      </c>
      <c r="C15" s="16" t="s">
        <v>45</v>
      </c>
      <c r="D15" s="4">
        <v>2.1690000000000001E-2</v>
      </c>
      <c r="E15" s="16" t="s">
        <v>45</v>
      </c>
      <c r="F15" s="12">
        <v>2.1690000000000001E-2</v>
      </c>
      <c r="H15" s="150">
        <f t="shared" si="0"/>
        <v>40503</v>
      </c>
      <c r="I15" s="151">
        <f t="shared" si="5"/>
        <v>0.37480000000000002</v>
      </c>
      <c r="J15" s="118">
        <f t="shared" si="1"/>
        <v>0.37480000000000002</v>
      </c>
      <c r="K15" s="118">
        <f t="shared" si="6"/>
        <v>2.5399999999999999E-2</v>
      </c>
      <c r="L15" s="118">
        <f t="shared" si="7"/>
        <v>0.37480000000000002</v>
      </c>
      <c r="M15" s="118">
        <f t="shared" si="2"/>
        <v>0.37480000000000002</v>
      </c>
      <c r="N15" s="118">
        <f t="shared" si="8"/>
        <v>2.5399999999999999E-2</v>
      </c>
      <c r="O15" s="133">
        <f t="shared" si="9"/>
        <v>0.37480000000000002</v>
      </c>
      <c r="P15" s="133">
        <f t="shared" si="10"/>
        <v>2.5399999999999999E-2</v>
      </c>
      <c r="Q15" s="130">
        <f t="shared" si="3"/>
        <v>0.37480000000000002</v>
      </c>
      <c r="R15" s="118">
        <f t="shared" si="4"/>
        <v>0.37480000000000002</v>
      </c>
      <c r="S15" s="118">
        <f t="shared" si="11"/>
        <v>2.5399999999999999E-2</v>
      </c>
      <c r="T15" s="134">
        <f t="shared" si="12"/>
        <v>0.37480000000000002</v>
      </c>
      <c r="U15" s="135">
        <f t="shared" si="13"/>
        <v>2.5399999999999999E-2</v>
      </c>
    </row>
    <row r="16" spans="1:36" ht="15" x14ac:dyDescent="0.25">
      <c r="A16" s="14" t="s">
        <v>50</v>
      </c>
      <c r="B16" s="5">
        <v>265</v>
      </c>
      <c r="C16" s="14" t="s">
        <v>56</v>
      </c>
      <c r="D16" s="5">
        <v>265</v>
      </c>
      <c r="E16" s="14" t="s">
        <v>56</v>
      </c>
      <c r="F16" s="7">
        <v>265</v>
      </c>
      <c r="H16" s="150">
        <f t="shared" si="0"/>
        <v>43072</v>
      </c>
      <c r="I16" s="151">
        <f t="shared" si="5"/>
        <v>0.37480000000000002</v>
      </c>
      <c r="J16" s="118">
        <f t="shared" si="1"/>
        <v>0.37480000000000002</v>
      </c>
      <c r="K16" s="118">
        <f t="shared" si="6"/>
        <v>4.9099999999999998E-2</v>
      </c>
      <c r="L16" s="118">
        <f t="shared" si="7"/>
        <v>0.37480000000000002</v>
      </c>
      <c r="M16" s="118">
        <f t="shared" si="2"/>
        <v>0.37480000000000002</v>
      </c>
      <c r="N16" s="118">
        <f t="shared" si="8"/>
        <v>4.9099999999999998E-2</v>
      </c>
      <c r="O16" s="133">
        <f t="shared" si="9"/>
        <v>0.37480000000000002</v>
      </c>
      <c r="P16" s="133">
        <f t="shared" si="10"/>
        <v>4.9099999999999998E-2</v>
      </c>
      <c r="Q16" s="130">
        <f t="shared" si="3"/>
        <v>0.37480000000000002</v>
      </c>
      <c r="R16" s="118">
        <f t="shared" si="4"/>
        <v>0.37480000000000002</v>
      </c>
      <c r="S16" s="118">
        <f t="shared" si="11"/>
        <v>4.9099999999999998E-2</v>
      </c>
      <c r="T16" s="134">
        <f t="shared" si="12"/>
        <v>0.37480000000000002</v>
      </c>
      <c r="U16" s="135">
        <f t="shared" si="13"/>
        <v>4.9099999999999998E-2</v>
      </c>
    </row>
    <row r="17" spans="1:21" ht="15" x14ac:dyDescent="0.25">
      <c r="A17" s="16" t="s">
        <v>43</v>
      </c>
      <c r="B17" s="4">
        <v>8.09E-2</v>
      </c>
      <c r="C17" s="16" t="s">
        <v>46</v>
      </c>
      <c r="D17" s="4">
        <v>8.09E-2</v>
      </c>
      <c r="E17" s="16" t="s">
        <v>46</v>
      </c>
      <c r="F17" s="12">
        <v>8.09E-2</v>
      </c>
      <c r="H17" s="150">
        <f t="shared" ref="H17:H18" si="14">IFERROR(J74,"")</f>
        <v>45309</v>
      </c>
      <c r="I17" s="151">
        <f t="shared" ref="I17:I18" si="15">IFERROR(ROUND(K74,4),"")</f>
        <v>0.37480000000000002</v>
      </c>
      <c r="J17" s="118">
        <f>IFERROR(ROUND(IF(N74=1,I17,0),4),"")</f>
        <v>0.37480000000000002</v>
      </c>
      <c r="K17" s="118">
        <f t="shared" ref="K17:K18" si="16">IFERROR(ROUND(IF(N74=1,SUM(L74:M74),0),4),"")</f>
        <v>4.9099999999999998E-2</v>
      </c>
      <c r="L17" s="118">
        <f t="shared" ref="L17:L18" si="17">IFERROR(ROUND(O74,4),"")</f>
        <v>0.37480000000000002</v>
      </c>
      <c r="M17" s="118">
        <f>IFERROR(ROUND(IF(S74=1,L17,0),4),"")</f>
        <v>0.37480000000000002</v>
      </c>
      <c r="N17" s="118">
        <f t="shared" ref="N17:N18" si="18">IFERROR(ROUND(IF(S74=1,SUM(P74:R74),0),4),"")</f>
        <v>0.1298</v>
      </c>
      <c r="O17" s="133">
        <f>IFERROR(ROUND(IF(T74=1,L17,0),4),"")</f>
        <v>0.37480000000000002</v>
      </c>
      <c r="P17" s="133">
        <f>IFERROR(ROUND(IF(T74=1,SUM(P74:R74),0),4),"")</f>
        <v>0.1298</v>
      </c>
      <c r="Q17" s="130">
        <f t="shared" ref="Q17:Q18" si="19">IFERROR(ROUND(U74,4),"")</f>
        <v>0.37480000000000002</v>
      </c>
      <c r="R17" s="118">
        <f>IFERROR(ROUND(IF(Y74=1,Q17,0),4),"")</f>
        <v>0.37480000000000002</v>
      </c>
      <c r="S17" s="118">
        <f t="shared" ref="S17:S18" si="20">IFERROR(ROUND(IF(Y74=1,SUM(V74:X74),0),4),"")</f>
        <v>0.1298</v>
      </c>
      <c r="T17" s="134">
        <f>IFERROR(ROUND(IF(Z74=1,Q17,0),4),"")</f>
        <v>0.37480000000000002</v>
      </c>
      <c r="U17" s="135">
        <f>IFERROR(ROUND(IF(Z74=1,SUM(V74:X74),0),4),"")</f>
        <v>0.1298</v>
      </c>
    </row>
    <row r="18" spans="1:21" ht="15" x14ac:dyDescent="0.25">
      <c r="A18" s="14" t="s">
        <v>51</v>
      </c>
      <c r="B18" s="5">
        <v>1407</v>
      </c>
      <c r="C18" s="14" t="s">
        <v>57</v>
      </c>
      <c r="D18" s="5">
        <v>1407</v>
      </c>
      <c r="E18" s="14" t="s">
        <v>57</v>
      </c>
      <c r="F18" s="7">
        <v>1407</v>
      </c>
      <c r="H18" s="150">
        <f t="shared" si="14"/>
        <v>58876</v>
      </c>
      <c r="I18" s="151">
        <f t="shared" si="15"/>
        <v>0.37480000000000002</v>
      </c>
      <c r="J18" s="118">
        <f>IFERROR(ROUND(IF(N75=1,I18,0),4),"")</f>
        <v>0.37480000000000002</v>
      </c>
      <c r="K18" s="118">
        <f t="shared" si="16"/>
        <v>4.9099999999999998E-2</v>
      </c>
      <c r="L18" s="118">
        <f t="shared" si="17"/>
        <v>0.37480000000000002</v>
      </c>
      <c r="M18" s="118">
        <f>IFERROR(ROUND(IF(S75=1,L18,0),4),"")</f>
        <v>0.37480000000000002</v>
      </c>
      <c r="N18" s="118">
        <f t="shared" si="18"/>
        <v>4.9099999999999998E-2</v>
      </c>
      <c r="O18" s="133">
        <f t="shared" ref="O18:O20" si="21">IFERROR(ROUND(IF(T75=1,L18,0),4),"")</f>
        <v>0.37480000000000002</v>
      </c>
      <c r="P18" s="133">
        <f t="shared" ref="P18:P20" si="22">IFERROR(ROUND(IF(T75=1,SUM(P75:R75),0),4),"")</f>
        <v>4.9099999999999998E-2</v>
      </c>
      <c r="Q18" s="130">
        <f t="shared" si="19"/>
        <v>0.37480000000000002</v>
      </c>
      <c r="R18" s="118">
        <f>IFERROR(ROUND(IF(Y75=1,Q18,0),4),"")</f>
        <v>0.37480000000000002</v>
      </c>
      <c r="S18" s="118">
        <f t="shared" si="20"/>
        <v>4.9099999999999998E-2</v>
      </c>
      <c r="T18" s="134">
        <f t="shared" ref="T18:T20" si="23">IFERROR(ROUND(IF(Z75=1,Q18,0),4),"")</f>
        <v>0.37480000000000002</v>
      </c>
      <c r="U18" s="135">
        <f t="shared" ref="U18:U20" si="24">IFERROR(ROUND(IF(Z75=1,SUM(V75:X75),0),4),"")</f>
        <v>4.9099999999999998E-2</v>
      </c>
    </row>
    <row r="19" spans="1:21" ht="15" x14ac:dyDescent="0.25">
      <c r="A19" s="14" t="s">
        <v>44</v>
      </c>
      <c r="B19" s="4">
        <v>6.0800000000000003E-3</v>
      </c>
      <c r="C19" s="14" t="s">
        <v>47</v>
      </c>
      <c r="D19" s="4">
        <v>6.0800000000000003E-3</v>
      </c>
      <c r="E19" s="14" t="s">
        <v>47</v>
      </c>
      <c r="F19" s="12">
        <v>6.0800000000000003E-3</v>
      </c>
      <c r="H19" s="150">
        <f>IFERROR(J76,"")</f>
        <v>76818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1.7500000000000002E-2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1.7500000000000002E-2</v>
      </c>
      <c r="O19" s="133">
        <f t="shared" si="21"/>
        <v>0.495</v>
      </c>
      <c r="P19" s="133">
        <f t="shared" si="22"/>
        <v>1.7500000000000002E-2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1.7500000000000002E-2</v>
      </c>
      <c r="T19" s="134">
        <f t="shared" si="23"/>
        <v>0.495</v>
      </c>
      <c r="U19" s="135">
        <f t="shared" si="24"/>
        <v>1.7500000000000002E-2</v>
      </c>
    </row>
    <row r="20" spans="1:21" ht="15" x14ac:dyDescent="0.25">
      <c r="A20" s="14" t="s">
        <v>52</v>
      </c>
      <c r="B20" s="5">
        <v>1509</v>
      </c>
      <c r="C20" s="14" t="s">
        <v>58</v>
      </c>
      <c r="D20" s="5">
        <v>1509</v>
      </c>
      <c r="E20" s="14" t="s">
        <v>58</v>
      </c>
      <c r="F20" s="7">
        <v>1509</v>
      </c>
      <c r="H20" s="150">
        <f>IFERROR(J77,"")</f>
        <v>139405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1.754E-2</v>
      </c>
      <c r="C21" s="10" t="s">
        <v>55</v>
      </c>
      <c r="D21" s="4">
        <v>1.754E-2</v>
      </c>
      <c r="E21" s="10" t="s">
        <v>55</v>
      </c>
      <c r="F21" s="12">
        <v>1.754E-2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1527</v>
      </c>
      <c r="C27" s="9" t="s">
        <v>174</v>
      </c>
      <c r="D27" s="5">
        <v>1527</v>
      </c>
      <c r="E27" s="9" t="s">
        <v>174</v>
      </c>
      <c r="F27" s="7">
        <v>1527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3.1519999999999999E-2</v>
      </c>
      <c r="C30" s="10" t="s">
        <v>177</v>
      </c>
      <c r="D30" s="4">
        <v>3.1519999999999999E-2</v>
      </c>
      <c r="E30" s="10" t="s">
        <v>177</v>
      </c>
      <c r="F30" s="12">
        <v>3.1519999999999999E-2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</row>
    <row r="39" spans="1:7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0.1782</v>
      </c>
      <c r="L64" s="121">
        <f t="shared" si="25"/>
        <v>0</v>
      </c>
      <c r="M64" s="121">
        <f t="shared" si="25"/>
        <v>-2.1690000000000001E-2</v>
      </c>
      <c r="N64" s="121" t="str">
        <f t="shared" si="25"/>
        <v/>
      </c>
      <c r="O64" s="121">
        <f t="shared" si="25"/>
        <v>0.1782</v>
      </c>
      <c r="P64" s="121">
        <f t="shared" si="25"/>
        <v>0</v>
      </c>
      <c r="Q64" s="121">
        <f t="shared" si="25"/>
        <v>-2.1690000000000001E-2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0.1782</v>
      </c>
      <c r="V64" s="121">
        <f t="shared" si="25"/>
        <v>0</v>
      </c>
      <c r="W64">
        <f t="shared" si="25"/>
        <v>-2.1690000000000001E-2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9757</v>
      </c>
      <c r="K65" s="121">
        <f t="shared" si="26"/>
        <v>0.1782</v>
      </c>
      <c r="L65" s="121">
        <f t="shared" si="26"/>
        <v>0</v>
      </c>
      <c r="M65" s="121">
        <f t="shared" si="26"/>
        <v>-2.1690000000000001E-2</v>
      </c>
      <c r="N65" s="121">
        <f t="shared" si="26"/>
        <v>1</v>
      </c>
      <c r="O65" s="121">
        <f t="shared" si="26"/>
        <v>0.1782</v>
      </c>
      <c r="P65" s="121">
        <f t="shared" si="26"/>
        <v>0</v>
      </c>
      <c r="Q65" s="121">
        <f t="shared" si="26"/>
        <v>-2.1690000000000001E-2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0.1782</v>
      </c>
      <c r="V65" s="121">
        <f t="shared" si="26"/>
        <v>0</v>
      </c>
      <c r="W65">
        <f t="shared" si="26"/>
        <v>-2.1690000000000001E-2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0.1782</v>
      </c>
      <c r="L66" s="121">
        <f t="shared" si="26"/>
        <v>0</v>
      </c>
      <c r="M66" s="121">
        <f t="shared" si="26"/>
        <v>-8.09E-2</v>
      </c>
      <c r="N66" s="121">
        <f t="shared" si="26"/>
        <v>1</v>
      </c>
      <c r="O66" s="121">
        <f t="shared" si="26"/>
        <v>0.1782</v>
      </c>
      <c r="P66" s="121">
        <f t="shared" si="26"/>
        <v>0</v>
      </c>
      <c r="Q66" s="121">
        <f t="shared" si="26"/>
        <v>-8.09E-2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0.1782</v>
      </c>
      <c r="V66" s="121">
        <f t="shared" si="26"/>
        <v>0</v>
      </c>
      <c r="W66">
        <f t="shared" si="26"/>
        <v>-8.09E-2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punt vanaf wanneer belasting AOW+ excl. AOK</v>
      </c>
      <c r="J67" s="121">
        <f t="shared" si="26"/>
        <v>19564</v>
      </c>
      <c r="K67" s="121">
        <f t="shared" si="26"/>
        <v>0.1782</v>
      </c>
      <c r="L67" s="121">
        <f t="shared" si="26"/>
        <v>0</v>
      </c>
      <c r="M67" s="121">
        <f t="shared" si="26"/>
        <v>-8.09E-2</v>
      </c>
      <c r="N67" s="121">
        <f t="shared" si="26"/>
        <v>1</v>
      </c>
      <c r="O67" s="121">
        <f t="shared" si="26"/>
        <v>0.1782</v>
      </c>
      <c r="P67" s="121">
        <f t="shared" si="26"/>
        <v>0</v>
      </c>
      <c r="Q67" s="121">
        <f t="shared" si="26"/>
        <v>-8.09E-2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0.1782</v>
      </c>
      <c r="V67" s="121">
        <f t="shared" si="26"/>
        <v>0</v>
      </c>
      <c r="W67">
        <f t="shared" si="26"/>
        <v>-8.09E-2</v>
      </c>
      <c r="X67">
        <f t="shared" si="26"/>
        <v>0</v>
      </c>
      <c r="Y67">
        <f t="shared" si="26"/>
        <v>1</v>
      </c>
      <c r="Z67" s="20" t="str">
        <f t="shared" si="27"/>
        <v xml:space="preserve"> </v>
      </c>
    </row>
    <row r="68" spans="8:26" x14ac:dyDescent="0.2">
      <c r="H68" s="121">
        <v>5</v>
      </c>
      <c r="I68" s="121" t="str">
        <f t="shared" si="26"/>
        <v>punt vanaf wanneer belasting 65+ incl. AOK</v>
      </c>
      <c r="J68" s="121">
        <f t="shared" si="26"/>
        <v>22503</v>
      </c>
      <c r="K68" s="121">
        <f t="shared" si="26"/>
        <v>0.1782</v>
      </c>
      <c r="L68" s="121">
        <f t="shared" si="26"/>
        <v>0</v>
      </c>
      <c r="M68" s="121">
        <f t="shared" si="26"/>
        <v>-8.09E-2</v>
      </c>
      <c r="N68" s="121">
        <f t="shared" si="26"/>
        <v>1</v>
      </c>
      <c r="O68" s="121">
        <f t="shared" si="26"/>
        <v>0.1782</v>
      </c>
      <c r="P68" s="121">
        <f t="shared" si="26"/>
        <v>0</v>
      </c>
      <c r="Q68" s="121">
        <f t="shared" si="26"/>
        <v>-8.09E-2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0.1782</v>
      </c>
      <c r="V68" s="121">
        <f t="shared" si="26"/>
        <v>0</v>
      </c>
      <c r="W68">
        <f t="shared" si="26"/>
        <v>-8.09E-2</v>
      </c>
      <c r="X68">
        <f t="shared" si="26"/>
        <v>0</v>
      </c>
      <c r="Y68">
        <f t="shared" si="26"/>
        <v>1</v>
      </c>
      <c r="Z68" s="20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24342</v>
      </c>
      <c r="K69" s="121">
        <f t="shared" si="26"/>
        <v>0.1782</v>
      </c>
      <c r="L69" s="121">
        <f t="shared" si="26"/>
        <v>0</v>
      </c>
      <c r="M69" s="121">
        <f t="shared" si="26"/>
        <v>-6.0800000000000003E-3</v>
      </c>
      <c r="N69" s="121">
        <f t="shared" si="26"/>
        <v>1</v>
      </c>
      <c r="O69" s="121">
        <f t="shared" si="26"/>
        <v>0.1782</v>
      </c>
      <c r="P69" s="121">
        <f t="shared" si="26"/>
        <v>0</v>
      </c>
      <c r="Q69" s="121">
        <f t="shared" si="26"/>
        <v>-6.0800000000000003E-3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0.1782</v>
      </c>
      <c r="V69" s="121">
        <f t="shared" si="26"/>
        <v>0</v>
      </c>
      <c r="W69">
        <f t="shared" si="26"/>
        <v>-6.0800000000000003E-3</v>
      </c>
      <c r="X69">
        <f t="shared" si="26"/>
        <v>0</v>
      </c>
      <c r="Y69">
        <f t="shared" si="26"/>
        <v>1</v>
      </c>
      <c r="Z69" s="20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28407</v>
      </c>
      <c r="K70" s="121">
        <f t="shared" si="26"/>
        <v>0.1782</v>
      </c>
      <c r="L70" s="121">
        <f t="shared" si="26"/>
        <v>3.1519999999999999E-2</v>
      </c>
      <c r="M70" s="121">
        <f t="shared" si="26"/>
        <v>-6.0800000000000003E-3</v>
      </c>
      <c r="N70" s="121">
        <f t="shared" si="26"/>
        <v>1</v>
      </c>
      <c r="O70" s="121">
        <f t="shared" si="26"/>
        <v>0.1782</v>
      </c>
      <c r="P70" s="121">
        <f t="shared" si="26"/>
        <v>3.1519999999999999E-2</v>
      </c>
      <c r="Q70" s="121">
        <f t="shared" si="26"/>
        <v>-6.0800000000000003E-3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0.1782</v>
      </c>
      <c r="V70" s="121">
        <f t="shared" si="26"/>
        <v>3.1519999999999999E-2</v>
      </c>
      <c r="W70">
        <f t="shared" si="26"/>
        <v>-6.0800000000000003E-3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0.37480000000000002</v>
      </c>
      <c r="L71" s="121">
        <f t="shared" si="26"/>
        <v>3.1519999999999999E-2</v>
      </c>
      <c r="M71" s="121">
        <f t="shared" si="26"/>
        <v>-6.0800000000000003E-3</v>
      </c>
      <c r="N71" s="121">
        <f t="shared" si="26"/>
        <v>1</v>
      </c>
      <c r="O71" s="121">
        <f t="shared" si="26"/>
        <v>0.1782</v>
      </c>
      <c r="P71" s="121">
        <f t="shared" si="26"/>
        <v>3.1519999999999999E-2</v>
      </c>
      <c r="Q71" s="121">
        <f t="shared" si="26"/>
        <v>-6.0800000000000003E-3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0.37480000000000002</v>
      </c>
      <c r="V71" s="121">
        <f t="shared" si="26"/>
        <v>3.1519999999999999E-2</v>
      </c>
      <c r="W71">
        <f t="shared" si="26"/>
        <v>-6.0800000000000003E-3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0.37480000000000002</v>
      </c>
      <c r="L72" s="121">
        <f t="shared" si="26"/>
        <v>3.1519999999999999E-2</v>
      </c>
      <c r="M72" s="121">
        <f t="shared" si="26"/>
        <v>-6.0800000000000003E-3</v>
      </c>
      <c r="N72" s="121">
        <f t="shared" si="26"/>
        <v>1</v>
      </c>
      <c r="O72" s="121">
        <f t="shared" si="26"/>
        <v>0.37480000000000002</v>
      </c>
      <c r="P72" s="121">
        <f t="shared" si="26"/>
        <v>3.1519999999999999E-2</v>
      </c>
      <c r="Q72" s="121">
        <f t="shared" si="26"/>
        <v>-6.0800000000000003E-3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0.37480000000000002</v>
      </c>
      <c r="V72" s="121">
        <f t="shared" si="26"/>
        <v>3.1519999999999999E-2</v>
      </c>
      <c r="W72">
        <f t="shared" si="26"/>
        <v>-6.0800000000000003E-3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0.37480000000000002</v>
      </c>
      <c r="L73" s="121">
        <f t="shared" si="26"/>
        <v>3.1519999999999999E-2</v>
      </c>
      <c r="M73" s="121">
        <f t="shared" si="26"/>
        <v>1.754E-2</v>
      </c>
      <c r="N73" s="121">
        <f t="shared" si="26"/>
        <v>1</v>
      </c>
      <c r="O73" s="121">
        <f t="shared" si="26"/>
        <v>0.37480000000000002</v>
      </c>
      <c r="P73" s="121">
        <f t="shared" si="26"/>
        <v>3.1519999999999999E-2</v>
      </c>
      <c r="Q73" s="121">
        <f t="shared" si="26"/>
        <v>1.754E-2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0.37480000000000002</v>
      </c>
      <c r="V73" s="121">
        <f t="shared" si="26"/>
        <v>3.1519999999999999E-2</v>
      </c>
      <c r="W73">
        <f t="shared" si="26"/>
        <v>1.754E-2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0.37480000000000002</v>
      </c>
      <c r="L74" s="121">
        <f t="shared" si="26"/>
        <v>3.1519999999999999E-2</v>
      </c>
      <c r="M74" s="121">
        <f t="shared" si="26"/>
        <v>1.754E-2</v>
      </c>
      <c r="N74" s="121">
        <f t="shared" si="26"/>
        <v>1</v>
      </c>
      <c r="O74" s="121">
        <f t="shared" si="26"/>
        <v>0.37480000000000002</v>
      </c>
      <c r="P74" s="121">
        <f t="shared" si="26"/>
        <v>3.1519999999999999E-2</v>
      </c>
      <c r="Q74" s="121">
        <f t="shared" si="26"/>
        <v>1.754E-2</v>
      </c>
      <c r="R74" s="121">
        <f t="shared" si="26"/>
        <v>8.0780000000000005E-2</v>
      </c>
      <c r="S74" s="121">
        <f t="shared" si="26"/>
        <v>1</v>
      </c>
      <c r="T74" s="121">
        <f t="shared" si="26"/>
        <v>1</v>
      </c>
      <c r="U74" s="121">
        <f t="shared" si="26"/>
        <v>0.37480000000000002</v>
      </c>
      <c r="V74" s="121">
        <f t="shared" si="26"/>
        <v>3.1519999999999999E-2</v>
      </c>
      <c r="W74">
        <f t="shared" si="26"/>
        <v>1.754E-2</v>
      </c>
      <c r="X74">
        <f t="shared" si="26"/>
        <v>8.0780000000000005E-2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0.37480000000000002</v>
      </c>
      <c r="L75" s="121">
        <f t="shared" si="26"/>
        <v>3.1519999999999999E-2</v>
      </c>
      <c r="M75" s="121">
        <f t="shared" si="26"/>
        <v>1.754E-2</v>
      </c>
      <c r="N75" s="121">
        <f t="shared" si="26"/>
        <v>1</v>
      </c>
      <c r="O75" s="121">
        <f t="shared" si="26"/>
        <v>0.37480000000000002</v>
      </c>
      <c r="P75" s="121">
        <f t="shared" si="26"/>
        <v>3.1519999999999999E-2</v>
      </c>
      <c r="Q75" s="121">
        <f t="shared" si="26"/>
        <v>1.754E-2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0.37480000000000002</v>
      </c>
      <c r="V75" s="121">
        <f t="shared" si="26"/>
        <v>3.1519999999999999E-2</v>
      </c>
      <c r="W75">
        <f t="shared" si="26"/>
        <v>1.754E-2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0.495</v>
      </c>
      <c r="L76" s="121">
        <f t="shared" si="26"/>
        <v>0</v>
      </c>
      <c r="M76" s="121">
        <f t="shared" si="26"/>
        <v>1.754E-2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1.754E-2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1.754E-2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0.1782</v>
      </c>
      <c r="L82" s="166"/>
      <c r="M82" s="166">
        <f>-B15</f>
        <v>-2.1690000000000001E-2</v>
      </c>
      <c r="N82" s="167" t="str">
        <f>IF($H$83=$H$82,1,"")</f>
        <v/>
      </c>
      <c r="O82" s="165">
        <f>D8/100</f>
        <v>0.1782</v>
      </c>
      <c r="P82" s="166"/>
      <c r="Q82" s="166">
        <f>-D15</f>
        <v>-2.1690000000000001E-2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0.1782</v>
      </c>
      <c r="V82" s="166"/>
      <c r="W82" s="31">
        <f>-F15</f>
        <v>-2.1690000000000001E-2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9757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-8.09E-2</v>
      </c>
      <c r="N84" s="169"/>
      <c r="O84" s="165"/>
      <c r="P84" s="166"/>
      <c r="Q84" s="166">
        <f>-D17</f>
        <v>-8.09E-2</v>
      </c>
      <c r="R84" s="166"/>
      <c r="S84" s="180"/>
      <c r="T84" s="166"/>
      <c r="U84" s="165"/>
      <c r="V84" s="166"/>
      <c r="W84" s="31">
        <f>-F17</f>
        <v>-8.09E-2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24342</v>
      </c>
      <c r="K85" s="165"/>
      <c r="L85" s="166"/>
      <c r="M85" s="166">
        <f>-B19</f>
        <v>-6.0800000000000003E-3</v>
      </c>
      <c r="N85" s="169"/>
      <c r="O85" s="165"/>
      <c r="P85" s="166"/>
      <c r="Q85" s="166">
        <f>-D19</f>
        <v>-6.0800000000000003E-3</v>
      </c>
      <c r="R85" s="166"/>
      <c r="S85" s="180"/>
      <c r="T85" s="166"/>
      <c r="U85" s="165"/>
      <c r="V85" s="166"/>
      <c r="W85" s="31">
        <f>-F19</f>
        <v>-6.0800000000000003E-3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28407</v>
      </c>
      <c r="K86" s="165"/>
      <c r="L86" s="166">
        <f>B30</f>
        <v>3.1519999999999999E-2</v>
      </c>
      <c r="M86" s="166"/>
      <c r="N86" s="169"/>
      <c r="O86" s="165"/>
      <c r="P86" s="166">
        <f>D30</f>
        <v>3.1519999999999999E-2</v>
      </c>
      <c r="Q86" s="166"/>
      <c r="R86" s="166"/>
      <c r="S86" s="180"/>
      <c r="T86" s="166"/>
      <c r="U86" s="165"/>
      <c r="V86" s="166">
        <f>F30</f>
        <v>3.1519999999999999E-2</v>
      </c>
      <c r="W86" s="31"/>
      <c r="X86" s="30"/>
      <c r="Y86" s="30"/>
      <c r="Z86" s="32"/>
    </row>
    <row r="87" spans="8:26" x14ac:dyDescent="0.2">
      <c r="H87" s="163">
        <f t="shared" si="28"/>
        <v>4</v>
      </c>
      <c r="I87" s="140" t="s">
        <v>249</v>
      </c>
      <c r="J87" s="164">
        <f>J101</f>
        <v>19564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5</v>
      </c>
      <c r="I88" s="140" t="s">
        <v>250</v>
      </c>
      <c r="J88" s="164">
        <f>J106</f>
        <v>22503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>
        <f>IF(B9=0,"",B9/100)</f>
        <v>0.37480000000000002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0.37480000000000002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>
        <f>IF(D9=0,"",D9/100)</f>
        <v>0.37480000000000002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1.754E-2</v>
      </c>
      <c r="N91" s="169"/>
      <c r="O91" s="165"/>
      <c r="P91" s="166"/>
      <c r="Q91" s="166">
        <f>D21</f>
        <v>1.754E-2</v>
      </c>
      <c r="R91" s="166"/>
      <c r="S91" s="180"/>
      <c r="T91" s="166"/>
      <c r="U91" s="165"/>
      <c r="V91" s="166"/>
      <c r="W91" s="31">
        <f>F21</f>
        <v>1.754E-2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8.0780000000000005E-2</v>
      </c>
      <c r="S92" s="180"/>
      <c r="T92" s="166"/>
      <c r="U92" s="165"/>
      <c r="V92" s="166"/>
      <c r="W92" s="31"/>
      <c r="X92" s="31">
        <f>F33</f>
        <v>8.0780000000000005E-2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9757</v>
      </c>
    </row>
    <row r="101" spans="9:11" ht="25.5" x14ac:dyDescent="0.2">
      <c r="I101" s="136" t="s">
        <v>247</v>
      </c>
      <c r="J101" s="138">
        <f>IF(J102&lt;K102,J102,IF(J103&lt;K103,J103,J104))</f>
        <v>19564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16760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19564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23402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22503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18587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22503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24807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21" priority="2">
      <formula>B1&lt;&gt;AL1</formula>
    </cfRule>
  </conditionalFormatting>
  <conditionalFormatting sqref="F1">
    <cfRule type="expression" dxfId="2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Blad21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113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11052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-4.0500000000000001E-2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0.18</v>
      </c>
      <c r="J9" s="118">
        <f t="shared" si="1"/>
        <v>0.18</v>
      </c>
      <c r="K9" s="118">
        <f t="shared" si="6"/>
        <v>-0.15090000000000001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0.18</v>
      </c>
      <c r="J10" s="118">
        <f t="shared" si="1"/>
        <v>0.18</v>
      </c>
      <c r="K10" s="118">
        <f t="shared" si="6"/>
        <v>-1.14E-2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0.18</v>
      </c>
      <c r="J11" s="118">
        <f t="shared" si="1"/>
        <v>0.18</v>
      </c>
      <c r="K11" s="118">
        <f t="shared" si="6"/>
        <v>2.0500000000000001E-2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35300</v>
      </c>
      <c r="I12" s="151">
        <f t="shared" si="5"/>
        <v>0.18</v>
      </c>
      <c r="J12" s="118">
        <f t="shared" si="1"/>
        <v>0.18</v>
      </c>
      <c r="K12" s="118">
        <f t="shared" si="6"/>
        <v>2.0500000000000001E-2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150">
        <f t="shared" si="0"/>
        <v>37979</v>
      </c>
      <c r="I13" s="151">
        <f>ROUND(K70,4)</f>
        <v>0.18</v>
      </c>
      <c r="J13" s="118">
        <f t="shared" si="1"/>
        <v>0.18</v>
      </c>
      <c r="K13" s="118">
        <f t="shared" si="6"/>
        <v>2.0500000000000001E-2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1E-3</v>
      </c>
      <c r="P13" s="133">
        <f t="shared" si="10"/>
        <v>1E-4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1E-3</v>
      </c>
      <c r="U13" s="135">
        <f t="shared" si="13"/>
        <v>1E-4</v>
      </c>
    </row>
    <row r="14" spans="1:36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150">
        <f t="shared" si="0"/>
        <v>38442</v>
      </c>
      <c r="I14" s="151">
        <f t="shared" si="5"/>
        <v>0.18</v>
      </c>
      <c r="J14" s="118">
        <f t="shared" si="1"/>
        <v>0.18</v>
      </c>
      <c r="K14" s="118">
        <f t="shared" si="6"/>
        <v>2.0500000000000001E-2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4.0469999999999999E-2</v>
      </c>
      <c r="C15" s="16" t="s">
        <v>45</v>
      </c>
      <c r="D15" s="4">
        <v>2.2000000000000001E-4</v>
      </c>
      <c r="E15" s="16" t="s">
        <v>45</v>
      </c>
      <c r="F15" s="12">
        <v>2.2000000000000001E-4</v>
      </c>
      <c r="H15" s="150">
        <f t="shared" si="0"/>
        <v>40503</v>
      </c>
      <c r="I15" s="151">
        <f t="shared" si="5"/>
        <v>0.18</v>
      </c>
      <c r="J15" s="118">
        <f t="shared" si="1"/>
        <v>0.18</v>
      </c>
      <c r="K15" s="118">
        <f t="shared" si="6"/>
        <v>2.0500000000000001E-2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493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43072</v>
      </c>
      <c r="I16" s="151">
        <f t="shared" si="5"/>
        <v>0.18</v>
      </c>
      <c r="J16" s="118">
        <f t="shared" si="1"/>
        <v>0.18</v>
      </c>
      <c r="K16" s="118">
        <f t="shared" si="6"/>
        <v>6.4600000000000005E-2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0.15090000000000001</v>
      </c>
      <c r="C17" s="16" t="s">
        <v>46</v>
      </c>
      <c r="D17" s="4">
        <v>8.4000000000000003E-4</v>
      </c>
      <c r="E17" s="16" t="s">
        <v>46</v>
      </c>
      <c r="F17" s="12">
        <v>8.4000000000000003E-4</v>
      </c>
      <c r="H17" s="150">
        <f t="shared" ref="H17:H18" si="14">IFERROR(J74,"")</f>
        <v>45309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6.4600000000000005E-2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2624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58876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6.4600000000000005E-2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1.1350000000000001E-2</v>
      </c>
      <c r="C19" s="14" t="s">
        <v>47</v>
      </c>
      <c r="D19" s="4">
        <v>6.0000000000000002E-5</v>
      </c>
      <c r="E19" s="14" t="s">
        <v>47</v>
      </c>
      <c r="F19" s="12">
        <v>6.0000000000000002E-5</v>
      </c>
      <c r="H19" s="150">
        <f>IFERROR(J76,"")</f>
        <v>76818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3.27E-2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2814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139405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3.2710000000000003E-2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6919</v>
      </c>
      <c r="K28" s="126">
        <f>IF(B10=0,B14,"n.v.t.")</f>
        <v>6919</v>
      </c>
      <c r="M28" s="126">
        <f>IF(D10=0,D14,"n.v.t.")</f>
        <v>40</v>
      </c>
      <c r="N28" s="126">
        <f>IF(D10=0,D14,"n.v.t.")</f>
        <v>40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35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</row>
    <row r="36" spans="1:7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</row>
    <row r="38" spans="1:7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-4.0469999999999999E-2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-2.2000000000000001E-4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-2.2000000000000001E-4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11052</v>
      </c>
      <c r="K65" s="121">
        <f t="shared" si="26"/>
        <v>0.18</v>
      </c>
      <c r="L65" s="121">
        <f t="shared" si="26"/>
        <v>0</v>
      </c>
      <c r="M65" s="121">
        <f t="shared" si="26"/>
        <v>-4.0469999999999999E-2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-2.2000000000000001E-4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-2.2000000000000001E-4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0.18</v>
      </c>
      <c r="L66" s="121">
        <f t="shared" si="26"/>
        <v>0</v>
      </c>
      <c r="M66" s="121">
        <f t="shared" si="26"/>
        <v>-0.15090000000000001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-8.4000000000000003E-4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-8.4000000000000003E-4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0.18</v>
      </c>
      <c r="L67" s="121">
        <f t="shared" si="26"/>
        <v>0</v>
      </c>
      <c r="M67" s="121">
        <f t="shared" si="26"/>
        <v>-1.1350000000000001E-2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-6.0000000000000002E-5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-6.0000000000000002E-5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0.18</v>
      </c>
      <c r="L68" s="121">
        <f t="shared" si="26"/>
        <v>3.184E-2</v>
      </c>
      <c r="M68" s="121">
        <f t="shared" si="26"/>
        <v>-1.1350000000000001E-2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-6.0000000000000002E-5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-6.0000000000000002E-5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35300</v>
      </c>
      <c r="K69" s="121">
        <f t="shared" si="26"/>
        <v>0.18</v>
      </c>
      <c r="L69" s="121">
        <f t="shared" si="26"/>
        <v>3.184E-2</v>
      </c>
      <c r="M69" s="121">
        <f t="shared" si="26"/>
        <v>-1.1350000000000001E-2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-6.0000000000000002E-5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-6.0000000000000002E-5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37979</v>
      </c>
      <c r="K70" s="121">
        <f t="shared" si="26"/>
        <v>0.18</v>
      </c>
      <c r="L70" s="121">
        <f t="shared" si="26"/>
        <v>3.184E-2</v>
      </c>
      <c r="M70" s="121">
        <f t="shared" si="26"/>
        <v>-1.1350000000000001E-2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-6.0000000000000002E-5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1E-3</v>
      </c>
      <c r="V70" s="121">
        <f t="shared" si="26"/>
        <v>1.8000000000000001E-4</v>
      </c>
      <c r="W70">
        <f t="shared" si="26"/>
        <v>-6.0000000000000002E-5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0.18</v>
      </c>
      <c r="L71" s="121">
        <f t="shared" si="26"/>
        <v>3.184E-2</v>
      </c>
      <c r="M71" s="121">
        <f t="shared" si="26"/>
        <v>-1.1350000000000001E-2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-6.0000000000000002E-5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-6.0000000000000002E-5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0.18</v>
      </c>
      <c r="L72" s="121">
        <f t="shared" si="26"/>
        <v>3.184E-2</v>
      </c>
      <c r="M72" s="121">
        <f t="shared" si="26"/>
        <v>-1.1350000000000001E-2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-6.0000000000000002E-5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-6.0000000000000002E-5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0.18</v>
      </c>
      <c r="L73" s="121">
        <f t="shared" si="26"/>
        <v>3.184E-2</v>
      </c>
      <c r="M73" s="121">
        <f t="shared" si="26"/>
        <v>3.2710000000000003E-2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0.18</v>
      </c>
      <c r="L74" s="121">
        <f t="shared" si="26"/>
        <v>3.184E-2</v>
      </c>
      <c r="M74" s="121">
        <f t="shared" si="26"/>
        <v>3.2710000000000003E-2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0.18</v>
      </c>
      <c r="L75" s="121">
        <f t="shared" si="26"/>
        <v>3.184E-2</v>
      </c>
      <c r="M75" s="121">
        <f t="shared" si="26"/>
        <v>3.2710000000000003E-2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0.18</v>
      </c>
      <c r="L76" s="121">
        <f t="shared" si="26"/>
        <v>0</v>
      </c>
      <c r="M76" s="121">
        <f t="shared" si="26"/>
        <v>3.2710000000000003E-2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-4.0469999999999999E-2</v>
      </c>
      <c r="N82" s="167" t="str">
        <f>IF($H$83=$H$82,1,"")</f>
        <v/>
      </c>
      <c r="O82" s="165">
        <f>D8/100</f>
        <v>1E-3</v>
      </c>
      <c r="P82" s="166"/>
      <c r="Q82" s="166">
        <f>-D15</f>
        <v>-2.2000000000000001E-4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-2.2000000000000001E-4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-0.15090000000000001</v>
      </c>
      <c r="N84" s="169"/>
      <c r="O84" s="165"/>
      <c r="P84" s="166"/>
      <c r="Q84" s="166">
        <f>-D17</f>
        <v>-8.4000000000000003E-4</v>
      </c>
      <c r="R84" s="166"/>
      <c r="S84" s="180"/>
      <c r="T84" s="166"/>
      <c r="U84" s="165"/>
      <c r="V84" s="166"/>
      <c r="W84" s="31">
        <f>-F17</f>
        <v>-8.4000000000000003E-4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-1.1350000000000001E-2</v>
      </c>
      <c r="N85" s="169"/>
      <c r="O85" s="165"/>
      <c r="P85" s="166"/>
      <c r="Q85" s="166">
        <f>-D19</f>
        <v>-6.0000000000000002E-5</v>
      </c>
      <c r="R85" s="166"/>
      <c r="S85" s="180"/>
      <c r="T85" s="166"/>
      <c r="U85" s="165"/>
      <c r="V85" s="166"/>
      <c r="W85" s="31">
        <f>-F19</f>
        <v>-6.0000000000000002E-5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3.184E-2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35300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37979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3.2710000000000003E-2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11052</v>
      </c>
    </row>
    <row r="101" spans="9:11" ht="25.5" x14ac:dyDescent="0.2">
      <c r="I101" s="136" t="s">
        <v>247</v>
      </c>
      <c r="J101" s="138">
        <f>IF(J102&lt;K102,J102,IF(J103&lt;K103,J103,J104))</f>
        <v>35300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26924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86113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35300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37979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30770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104863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37979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19" priority="2">
      <formula>B1&lt;&gt;AL1</formula>
    </cfRule>
  </conditionalFormatting>
  <conditionalFormatting sqref="F1">
    <cfRule type="expression" dxfId="1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Blad22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11052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-4.0500000000000001E-2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0.18</v>
      </c>
      <c r="J9" s="118">
        <f t="shared" si="1"/>
        <v>0.18</v>
      </c>
      <c r="K9" s="118">
        <f t="shared" si="6"/>
        <v>-0.15090000000000001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0.18</v>
      </c>
      <c r="J10" s="118">
        <f t="shared" si="1"/>
        <v>0.18</v>
      </c>
      <c r="K10" s="118">
        <f t="shared" si="6"/>
        <v>-1.14E-2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0.18</v>
      </c>
      <c r="J11" s="118">
        <f t="shared" si="1"/>
        <v>0.18</v>
      </c>
      <c r="K11" s="118">
        <f t="shared" si="6"/>
        <v>2.0500000000000001E-2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35300</v>
      </c>
      <c r="I12" s="151">
        <f t="shared" si="5"/>
        <v>0.18</v>
      </c>
      <c r="J12" s="118">
        <f t="shared" si="1"/>
        <v>0.18</v>
      </c>
      <c r="K12" s="118">
        <f t="shared" si="6"/>
        <v>2.0500000000000001E-2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150">
        <f t="shared" si="0"/>
        <v>37979</v>
      </c>
      <c r="I13" s="151">
        <f>ROUND(K70,4)</f>
        <v>0.18</v>
      </c>
      <c r="J13" s="118">
        <f t="shared" si="1"/>
        <v>0.18</v>
      </c>
      <c r="K13" s="118">
        <f t="shared" si="6"/>
        <v>2.0500000000000001E-2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1E-3</v>
      </c>
      <c r="P13" s="133">
        <f t="shared" si="10"/>
        <v>1E-4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1E-3</v>
      </c>
      <c r="U13" s="135">
        <f t="shared" si="13"/>
        <v>1E-4</v>
      </c>
    </row>
    <row r="14" spans="1:36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150">
        <f t="shared" si="0"/>
        <v>38442</v>
      </c>
      <c r="I14" s="151">
        <f t="shared" si="5"/>
        <v>0.18</v>
      </c>
      <c r="J14" s="118">
        <f t="shared" si="1"/>
        <v>0.18</v>
      </c>
      <c r="K14" s="118">
        <f t="shared" si="6"/>
        <v>2.0500000000000001E-2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4.0469999999999999E-2</v>
      </c>
      <c r="C15" s="16" t="s">
        <v>45</v>
      </c>
      <c r="D15" s="4">
        <v>2.2000000000000001E-4</v>
      </c>
      <c r="E15" s="16" t="s">
        <v>45</v>
      </c>
      <c r="F15" s="12">
        <v>2.2000000000000001E-4</v>
      </c>
      <c r="H15" s="150">
        <f t="shared" si="0"/>
        <v>40503</v>
      </c>
      <c r="I15" s="151">
        <f t="shared" si="5"/>
        <v>0.18</v>
      </c>
      <c r="J15" s="118">
        <f t="shared" si="1"/>
        <v>0.18</v>
      </c>
      <c r="K15" s="118">
        <f t="shared" si="6"/>
        <v>2.0500000000000001E-2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493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43072</v>
      </c>
      <c r="I16" s="151">
        <f t="shared" si="5"/>
        <v>0.18</v>
      </c>
      <c r="J16" s="118">
        <f t="shared" si="1"/>
        <v>0.18</v>
      </c>
      <c r="K16" s="118">
        <f t="shared" si="6"/>
        <v>6.4600000000000005E-2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0.15090000000000001</v>
      </c>
      <c r="C17" s="16" t="s">
        <v>46</v>
      </c>
      <c r="D17" s="4">
        <v>8.4000000000000003E-4</v>
      </c>
      <c r="E17" s="16" t="s">
        <v>46</v>
      </c>
      <c r="F17" s="12">
        <v>8.4000000000000003E-4</v>
      </c>
      <c r="H17" s="150">
        <f t="shared" ref="H17:H18" si="14">IFERROR(J74,"")</f>
        <v>45309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6.4600000000000005E-2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2624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58876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6.4600000000000005E-2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1.1350000000000001E-2</v>
      </c>
      <c r="C19" s="14" t="s">
        <v>47</v>
      </c>
      <c r="D19" s="4">
        <v>6.0000000000000002E-5</v>
      </c>
      <c r="E19" s="14" t="s">
        <v>47</v>
      </c>
      <c r="F19" s="12">
        <v>6.0000000000000002E-5</v>
      </c>
      <c r="H19" s="150">
        <f>IFERROR(J76,"")</f>
        <v>76818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3.27E-2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2814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139405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3.2710000000000003E-2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6919</v>
      </c>
      <c r="K28" s="126">
        <f>IF(B10=0,B14,"n.v.t.")</f>
        <v>6919</v>
      </c>
      <c r="M28" s="126">
        <f>IF(D10=0,D14,"n.v.t.")</f>
        <v>40</v>
      </c>
      <c r="N28" s="126">
        <f>IF(D10=0,D14,"n.v.t.")</f>
        <v>40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35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</row>
    <row r="36" spans="1:7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</row>
    <row r="38" spans="1:7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7" x14ac:dyDescent="0.2">
      <c r="H60" s="141" t="s">
        <v>86</v>
      </c>
    </row>
    <row r="61" spans="8:27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7" x14ac:dyDescent="0.2">
      <c r="K62" s="121" t="s">
        <v>38</v>
      </c>
      <c r="O62" s="121" t="s">
        <v>69</v>
      </c>
      <c r="U62" s="121" t="s">
        <v>70</v>
      </c>
    </row>
    <row r="63" spans="8:27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  <c r="AA63" s="20"/>
    </row>
    <row r="64" spans="8:27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-4.0469999999999999E-2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-2.2000000000000001E-4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-2.2000000000000001E-4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  <c r="AA64" s="20"/>
    </row>
    <row r="65" spans="8:27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11052</v>
      </c>
      <c r="K65" s="121">
        <f t="shared" si="26"/>
        <v>0.18</v>
      </c>
      <c r="L65" s="121">
        <f t="shared" si="26"/>
        <v>0</v>
      </c>
      <c r="M65" s="121">
        <f t="shared" si="26"/>
        <v>-4.0469999999999999E-2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-2.2000000000000001E-4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-2.2000000000000001E-4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  <c r="AA65" s="20"/>
    </row>
    <row r="66" spans="8:27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0.18</v>
      </c>
      <c r="L66" s="121">
        <f t="shared" si="26"/>
        <v>0</v>
      </c>
      <c r="M66" s="121">
        <f t="shared" si="26"/>
        <v>-0.15090000000000001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-8.4000000000000003E-4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-8.4000000000000003E-4</v>
      </c>
      <c r="X66">
        <f t="shared" si="26"/>
        <v>0</v>
      </c>
      <c r="Y66" t="str">
        <f t="shared" si="26"/>
        <v/>
      </c>
      <c r="Z66" s="20" t="str">
        <f t="shared" si="27"/>
        <v/>
      </c>
      <c r="AA66" s="20"/>
    </row>
    <row r="67" spans="8:27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0.18</v>
      </c>
      <c r="L67" s="121">
        <f t="shared" si="26"/>
        <v>0</v>
      </c>
      <c r="M67" s="121">
        <f t="shared" si="26"/>
        <v>-1.1350000000000001E-2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-6.0000000000000002E-5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-6.0000000000000002E-5</v>
      </c>
      <c r="X67">
        <f t="shared" si="26"/>
        <v>0</v>
      </c>
      <c r="Y67" t="str">
        <f t="shared" si="26"/>
        <v/>
      </c>
      <c r="Z67" s="20" t="str">
        <f t="shared" si="27"/>
        <v/>
      </c>
      <c r="AA67" s="20"/>
    </row>
    <row r="68" spans="8:27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0.18</v>
      </c>
      <c r="L68" s="121">
        <f t="shared" si="26"/>
        <v>3.184E-2</v>
      </c>
      <c r="M68" s="121">
        <f t="shared" si="26"/>
        <v>-1.1350000000000001E-2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-6.0000000000000002E-5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-6.0000000000000002E-5</v>
      </c>
      <c r="X68">
        <f t="shared" si="26"/>
        <v>0</v>
      </c>
      <c r="Y68" t="str">
        <f t="shared" si="26"/>
        <v/>
      </c>
      <c r="Z68" s="20" t="str">
        <f t="shared" si="27"/>
        <v/>
      </c>
      <c r="AA68" s="20"/>
    </row>
    <row r="69" spans="8:27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35300</v>
      </c>
      <c r="K69" s="121">
        <f t="shared" si="26"/>
        <v>0.18</v>
      </c>
      <c r="L69" s="121">
        <f t="shared" si="26"/>
        <v>3.184E-2</v>
      </c>
      <c r="M69" s="121">
        <f t="shared" si="26"/>
        <v>-1.1350000000000001E-2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-6.0000000000000002E-5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-6.0000000000000002E-5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  <c r="AA69" s="20"/>
    </row>
    <row r="70" spans="8:27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37979</v>
      </c>
      <c r="K70" s="121">
        <f t="shared" si="26"/>
        <v>0.18</v>
      </c>
      <c r="L70" s="121">
        <f t="shared" si="26"/>
        <v>3.184E-2</v>
      </c>
      <c r="M70" s="121">
        <f t="shared" si="26"/>
        <v>-1.1350000000000001E-2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-6.0000000000000002E-5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1E-3</v>
      </c>
      <c r="V70" s="121">
        <f t="shared" si="26"/>
        <v>1.8000000000000001E-4</v>
      </c>
      <c r="W70">
        <f t="shared" si="26"/>
        <v>-6.0000000000000002E-5</v>
      </c>
      <c r="X70">
        <f t="shared" si="26"/>
        <v>0</v>
      </c>
      <c r="Y70">
        <f t="shared" si="26"/>
        <v>1</v>
      </c>
      <c r="Z70" s="20">
        <f t="shared" si="27"/>
        <v>1</v>
      </c>
      <c r="AA70" s="20"/>
    </row>
    <row r="71" spans="8:27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0.18</v>
      </c>
      <c r="L71" s="121">
        <f t="shared" si="26"/>
        <v>3.184E-2</v>
      </c>
      <c r="M71" s="121">
        <f t="shared" si="26"/>
        <v>-1.1350000000000001E-2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-6.0000000000000002E-5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-6.0000000000000002E-5</v>
      </c>
      <c r="X71">
        <f t="shared" si="26"/>
        <v>0</v>
      </c>
      <c r="Y71">
        <f t="shared" si="26"/>
        <v>1</v>
      </c>
      <c r="Z71" s="20">
        <f t="shared" si="27"/>
        <v>1</v>
      </c>
      <c r="AA71" s="20"/>
    </row>
    <row r="72" spans="8:27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0.18</v>
      </c>
      <c r="L72" s="121">
        <f t="shared" si="26"/>
        <v>3.184E-2</v>
      </c>
      <c r="M72" s="121">
        <f t="shared" si="26"/>
        <v>-1.1350000000000001E-2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-6.0000000000000002E-5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-6.0000000000000002E-5</v>
      </c>
      <c r="X72">
        <f t="shared" si="26"/>
        <v>0</v>
      </c>
      <c r="Y72">
        <f t="shared" si="26"/>
        <v>1</v>
      </c>
      <c r="Z72" s="20">
        <f t="shared" si="27"/>
        <v>1</v>
      </c>
      <c r="AA72" s="20"/>
    </row>
    <row r="73" spans="8:27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0.18</v>
      </c>
      <c r="L73" s="121">
        <f t="shared" si="26"/>
        <v>3.184E-2</v>
      </c>
      <c r="M73" s="121">
        <f t="shared" si="26"/>
        <v>3.2710000000000003E-2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 s="20">
        <f t="shared" si="27"/>
        <v>1</v>
      </c>
      <c r="AA73" s="20"/>
    </row>
    <row r="74" spans="8:27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0.18</v>
      </c>
      <c r="L74" s="121">
        <f t="shared" si="26"/>
        <v>3.184E-2</v>
      </c>
      <c r="M74" s="121">
        <f t="shared" si="26"/>
        <v>3.2710000000000003E-2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 s="20">
        <f t="shared" si="27"/>
        <v>1</v>
      </c>
      <c r="AA74" s="20"/>
    </row>
    <row r="75" spans="8:27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0.18</v>
      </c>
      <c r="L75" s="121">
        <f t="shared" si="26"/>
        <v>3.184E-2</v>
      </c>
      <c r="M75" s="121">
        <f t="shared" si="26"/>
        <v>3.2710000000000003E-2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 s="20">
        <f t="shared" si="27"/>
        <v>1</v>
      </c>
      <c r="AA75" s="20"/>
    </row>
    <row r="76" spans="8:27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0.18</v>
      </c>
      <c r="L76" s="121">
        <f t="shared" si="26"/>
        <v>0</v>
      </c>
      <c r="M76" s="121">
        <f t="shared" si="26"/>
        <v>3.2710000000000003E-2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 s="20">
        <f t="shared" si="27"/>
        <v>1</v>
      </c>
      <c r="AA76" s="20"/>
    </row>
    <row r="77" spans="8:27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  <c r="AA77" s="20"/>
    </row>
    <row r="78" spans="8:27" x14ac:dyDescent="0.2">
      <c r="Z78" s="20"/>
      <c r="AA78" s="20"/>
    </row>
    <row r="79" spans="8:27" x14ac:dyDescent="0.2">
      <c r="H79" s="141" t="s">
        <v>71</v>
      </c>
      <c r="Z79" s="20"/>
      <c r="AA79" s="20"/>
    </row>
    <row r="80" spans="8:27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  <c r="AA80" s="20"/>
    </row>
    <row r="81" spans="8:27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  <c r="AA81" s="20"/>
    </row>
    <row r="82" spans="8:27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-4.0469999999999999E-2</v>
      </c>
      <c r="N82" s="167" t="str">
        <f>IF($H$83=$H$82,1,"")</f>
        <v/>
      </c>
      <c r="O82" s="165">
        <f>D8/100</f>
        <v>1E-3</v>
      </c>
      <c r="P82" s="166"/>
      <c r="Q82" s="166">
        <f>-D15</f>
        <v>-2.2000000000000001E-4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-2.2000000000000001E-4</v>
      </c>
      <c r="X82" s="30"/>
      <c r="Y82" s="102" t="str">
        <f>IF($H$87=$H$82,1,"")</f>
        <v/>
      </c>
      <c r="Z82" s="93" t="str">
        <f>IF($H$88=$H$82,1,"")</f>
        <v/>
      </c>
    </row>
    <row r="83" spans="8:27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7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-0.15090000000000001</v>
      </c>
      <c r="N84" s="169"/>
      <c r="O84" s="165"/>
      <c r="P84" s="166"/>
      <c r="Q84" s="166">
        <f>-D17</f>
        <v>-8.4000000000000003E-4</v>
      </c>
      <c r="R84" s="166"/>
      <c r="S84" s="180"/>
      <c r="T84" s="166"/>
      <c r="U84" s="165"/>
      <c r="V84" s="166"/>
      <c r="W84" s="31">
        <f>-F17</f>
        <v>-8.4000000000000003E-4</v>
      </c>
      <c r="X84" s="30"/>
      <c r="Y84" s="30"/>
      <c r="Z84" s="32"/>
    </row>
    <row r="85" spans="8:27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-1.1350000000000001E-2</v>
      </c>
      <c r="N85" s="169"/>
      <c r="O85" s="165"/>
      <c r="P85" s="166"/>
      <c r="Q85" s="166">
        <f>-D19</f>
        <v>-6.0000000000000002E-5</v>
      </c>
      <c r="R85" s="166"/>
      <c r="S85" s="180"/>
      <c r="T85" s="166"/>
      <c r="U85" s="165"/>
      <c r="V85" s="166"/>
      <c r="W85" s="31">
        <f>-F19</f>
        <v>-6.0000000000000002E-5</v>
      </c>
      <c r="X85" s="30"/>
      <c r="Y85" s="30"/>
      <c r="Z85" s="32"/>
    </row>
    <row r="86" spans="8:27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3.184E-2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7" x14ac:dyDescent="0.2">
      <c r="H87" s="163">
        <f t="shared" si="28"/>
        <v>6</v>
      </c>
      <c r="I87" s="140" t="s">
        <v>249</v>
      </c>
      <c r="J87" s="164">
        <f>J101</f>
        <v>35300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7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37979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7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7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7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3.2710000000000003E-2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7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7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7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7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11052</v>
      </c>
    </row>
    <row r="101" spans="9:11" ht="25.5" x14ac:dyDescent="0.2">
      <c r="I101" s="136" t="s">
        <v>247</v>
      </c>
      <c r="J101" s="138">
        <f>IF(J102&lt;K102,J102,IF(J103&lt;K103,J103,J104))</f>
        <v>35300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26924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86113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35300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37979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30770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104863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37979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17" priority="2">
      <formula>B1&lt;&gt;AL1</formula>
    </cfRule>
  </conditionalFormatting>
  <conditionalFormatting sqref="F1">
    <cfRule type="expression" dxfId="1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Blad23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115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11052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-4.0500000000000001E-2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0.18</v>
      </c>
      <c r="J9" s="118">
        <f t="shared" si="1"/>
        <v>0.18</v>
      </c>
      <c r="K9" s="118">
        <f t="shared" si="6"/>
        <v>-0.15090000000000001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0.18</v>
      </c>
      <c r="J10" s="118">
        <f t="shared" si="1"/>
        <v>0.18</v>
      </c>
      <c r="K10" s="118">
        <f t="shared" si="6"/>
        <v>-1.14E-2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0.18</v>
      </c>
      <c r="J11" s="118">
        <f t="shared" si="1"/>
        <v>0.18</v>
      </c>
      <c r="K11" s="118">
        <f t="shared" si="6"/>
        <v>2.0500000000000001E-2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35300</v>
      </c>
      <c r="I12" s="151">
        <f t="shared" si="5"/>
        <v>0.18</v>
      </c>
      <c r="J12" s="118">
        <f t="shared" si="1"/>
        <v>0.18</v>
      </c>
      <c r="K12" s="118">
        <f t="shared" si="6"/>
        <v>2.0500000000000001E-2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150">
        <f t="shared" si="0"/>
        <v>37979</v>
      </c>
      <c r="I13" s="151">
        <f>ROUND(K70,4)</f>
        <v>0.18</v>
      </c>
      <c r="J13" s="118">
        <f t="shared" si="1"/>
        <v>0.18</v>
      </c>
      <c r="K13" s="118">
        <f t="shared" si="6"/>
        <v>2.0500000000000001E-2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1E-3</v>
      </c>
      <c r="P13" s="133">
        <f t="shared" si="10"/>
        <v>1E-4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1E-3</v>
      </c>
      <c r="U13" s="135">
        <f t="shared" si="13"/>
        <v>1E-4</v>
      </c>
    </row>
    <row r="14" spans="1:36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150">
        <f t="shared" si="0"/>
        <v>38442</v>
      </c>
      <c r="I14" s="151">
        <f t="shared" si="5"/>
        <v>0.18</v>
      </c>
      <c r="J14" s="118">
        <f t="shared" si="1"/>
        <v>0.18</v>
      </c>
      <c r="K14" s="118">
        <f t="shared" si="6"/>
        <v>2.0500000000000001E-2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4.0469999999999999E-2</v>
      </c>
      <c r="C15" s="16" t="s">
        <v>45</v>
      </c>
      <c r="D15" s="4">
        <v>2.2000000000000001E-4</v>
      </c>
      <c r="E15" s="16" t="s">
        <v>45</v>
      </c>
      <c r="F15" s="12">
        <v>2.2000000000000001E-4</v>
      </c>
      <c r="H15" s="150">
        <f t="shared" si="0"/>
        <v>40503</v>
      </c>
      <c r="I15" s="151">
        <f t="shared" si="5"/>
        <v>0.18</v>
      </c>
      <c r="J15" s="118">
        <f t="shared" si="1"/>
        <v>0.18</v>
      </c>
      <c r="K15" s="118">
        <f t="shared" si="6"/>
        <v>2.0500000000000001E-2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493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43072</v>
      </c>
      <c r="I16" s="151">
        <f t="shared" si="5"/>
        <v>0.18</v>
      </c>
      <c r="J16" s="118">
        <f t="shared" si="1"/>
        <v>0.18</v>
      </c>
      <c r="K16" s="118">
        <f t="shared" si="6"/>
        <v>6.4600000000000005E-2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0.15090000000000001</v>
      </c>
      <c r="C17" s="16" t="s">
        <v>46</v>
      </c>
      <c r="D17" s="4">
        <v>8.4000000000000003E-4</v>
      </c>
      <c r="E17" s="16" t="s">
        <v>46</v>
      </c>
      <c r="F17" s="12">
        <v>8.4000000000000003E-4</v>
      </c>
      <c r="H17" s="150">
        <f t="shared" ref="H17:H18" si="14">IFERROR(J74,"")</f>
        <v>45309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6.4600000000000005E-2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2624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58876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6.4600000000000005E-2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1.1350000000000001E-2</v>
      </c>
      <c r="C19" s="14" t="s">
        <v>47</v>
      </c>
      <c r="D19" s="4">
        <v>6.0000000000000002E-5</v>
      </c>
      <c r="E19" s="14" t="s">
        <v>47</v>
      </c>
      <c r="F19" s="12">
        <v>6.0000000000000002E-5</v>
      </c>
      <c r="H19" s="150">
        <f>IFERROR(J76,"")</f>
        <v>76818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3.27E-2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2814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139405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3.2710000000000003E-2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6919</v>
      </c>
      <c r="K28" s="126">
        <f>IF(B10=0,B14,"n.v.t.")</f>
        <v>6919</v>
      </c>
      <c r="M28" s="126">
        <f>IF(D10=0,D14,"n.v.t.")</f>
        <v>40</v>
      </c>
      <c r="N28" s="126">
        <f>IF(D10=0,D14,"n.v.t.")</f>
        <v>40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35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</row>
    <row r="36" spans="1:7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</row>
    <row r="38" spans="1:7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-4.0469999999999999E-2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-2.2000000000000001E-4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-2.2000000000000001E-4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11052</v>
      </c>
      <c r="K65" s="121">
        <f t="shared" si="26"/>
        <v>0.18</v>
      </c>
      <c r="L65" s="121">
        <f t="shared" si="26"/>
        <v>0</v>
      </c>
      <c r="M65" s="121">
        <f t="shared" si="26"/>
        <v>-4.0469999999999999E-2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-2.2000000000000001E-4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-2.2000000000000001E-4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0.18</v>
      </c>
      <c r="L66" s="121">
        <f t="shared" si="26"/>
        <v>0</v>
      </c>
      <c r="M66" s="121">
        <f t="shared" si="26"/>
        <v>-0.15090000000000001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-8.4000000000000003E-4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-8.4000000000000003E-4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0.18</v>
      </c>
      <c r="L67" s="121">
        <f t="shared" si="26"/>
        <v>0</v>
      </c>
      <c r="M67" s="121">
        <f t="shared" si="26"/>
        <v>-1.1350000000000001E-2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-6.0000000000000002E-5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-6.0000000000000002E-5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0.18</v>
      </c>
      <c r="L68" s="121">
        <f t="shared" si="26"/>
        <v>3.184E-2</v>
      </c>
      <c r="M68" s="121">
        <f t="shared" si="26"/>
        <v>-1.1350000000000001E-2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-6.0000000000000002E-5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-6.0000000000000002E-5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35300</v>
      </c>
      <c r="K69" s="121">
        <f t="shared" si="26"/>
        <v>0.18</v>
      </c>
      <c r="L69" s="121">
        <f t="shared" si="26"/>
        <v>3.184E-2</v>
      </c>
      <c r="M69" s="121">
        <f t="shared" si="26"/>
        <v>-1.1350000000000001E-2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-6.0000000000000002E-5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-6.0000000000000002E-5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37979</v>
      </c>
      <c r="K70" s="121">
        <f t="shared" si="26"/>
        <v>0.18</v>
      </c>
      <c r="L70" s="121">
        <f t="shared" si="26"/>
        <v>3.184E-2</v>
      </c>
      <c r="M70" s="121">
        <f t="shared" si="26"/>
        <v>-1.1350000000000001E-2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-6.0000000000000002E-5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1E-3</v>
      </c>
      <c r="V70" s="121">
        <f t="shared" si="26"/>
        <v>1.8000000000000001E-4</v>
      </c>
      <c r="W70">
        <f t="shared" si="26"/>
        <v>-6.0000000000000002E-5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0.18</v>
      </c>
      <c r="L71" s="121">
        <f t="shared" si="26"/>
        <v>3.184E-2</v>
      </c>
      <c r="M71" s="121">
        <f t="shared" si="26"/>
        <v>-1.1350000000000001E-2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-6.0000000000000002E-5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-6.0000000000000002E-5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0.18</v>
      </c>
      <c r="L72" s="121">
        <f t="shared" si="26"/>
        <v>3.184E-2</v>
      </c>
      <c r="M72" s="121">
        <f t="shared" si="26"/>
        <v>-1.1350000000000001E-2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-6.0000000000000002E-5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-6.0000000000000002E-5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0.18</v>
      </c>
      <c r="L73" s="121">
        <f t="shared" si="26"/>
        <v>3.184E-2</v>
      </c>
      <c r="M73" s="121">
        <f t="shared" si="26"/>
        <v>3.2710000000000003E-2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0.18</v>
      </c>
      <c r="L74" s="121">
        <f t="shared" si="26"/>
        <v>3.184E-2</v>
      </c>
      <c r="M74" s="121">
        <f t="shared" si="26"/>
        <v>3.2710000000000003E-2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0.18</v>
      </c>
      <c r="L75" s="121">
        <f t="shared" si="26"/>
        <v>3.184E-2</v>
      </c>
      <c r="M75" s="121">
        <f t="shared" si="26"/>
        <v>3.2710000000000003E-2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0.18</v>
      </c>
      <c r="L76" s="121">
        <f t="shared" si="26"/>
        <v>0</v>
      </c>
      <c r="M76" s="121">
        <f t="shared" si="26"/>
        <v>3.2710000000000003E-2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-4.0469999999999999E-2</v>
      </c>
      <c r="N82" s="167" t="str">
        <f>IF($H$83=$H$82,1,"")</f>
        <v/>
      </c>
      <c r="O82" s="165">
        <f>D8/100</f>
        <v>1E-3</v>
      </c>
      <c r="P82" s="166"/>
      <c r="Q82" s="166">
        <f>-D15</f>
        <v>-2.2000000000000001E-4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-2.2000000000000001E-4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-0.15090000000000001</v>
      </c>
      <c r="N84" s="169"/>
      <c r="O84" s="165"/>
      <c r="P84" s="166"/>
      <c r="Q84" s="166">
        <f>-D17</f>
        <v>-8.4000000000000003E-4</v>
      </c>
      <c r="R84" s="166"/>
      <c r="S84" s="180"/>
      <c r="T84" s="166"/>
      <c r="U84" s="165"/>
      <c r="V84" s="166"/>
      <c r="W84" s="31">
        <f>-F17</f>
        <v>-8.4000000000000003E-4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-1.1350000000000001E-2</v>
      </c>
      <c r="N85" s="169"/>
      <c r="O85" s="165"/>
      <c r="P85" s="166"/>
      <c r="Q85" s="166">
        <f>-D19</f>
        <v>-6.0000000000000002E-5</v>
      </c>
      <c r="R85" s="166"/>
      <c r="S85" s="180"/>
      <c r="T85" s="166"/>
      <c r="U85" s="165"/>
      <c r="V85" s="166"/>
      <c r="W85" s="31">
        <f>-F19</f>
        <v>-6.0000000000000002E-5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3.184E-2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35300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37979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3.2710000000000003E-2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11052</v>
      </c>
    </row>
    <row r="101" spans="9:11" ht="25.5" x14ac:dyDescent="0.2">
      <c r="I101" s="136" t="s">
        <v>247</v>
      </c>
      <c r="J101" s="138">
        <f>IF(J102&lt;K102,J102,IF(J103&lt;K103,J103,J104))</f>
        <v>35300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26924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86113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35300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37979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30770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104863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37979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15" priority="2">
      <formula>B1&lt;&gt;AL1</formula>
    </cfRule>
  </conditionalFormatting>
  <conditionalFormatting sqref="F1">
    <cfRule type="expression" dxfId="1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Blad24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116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11052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-4.0500000000000001E-2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0.18</v>
      </c>
      <c r="J9" s="118">
        <f t="shared" si="1"/>
        <v>0.18</v>
      </c>
      <c r="K9" s="118">
        <f t="shared" si="6"/>
        <v>-0.15090000000000001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0.18</v>
      </c>
      <c r="J10" s="118">
        <f t="shared" si="1"/>
        <v>0.18</v>
      </c>
      <c r="K10" s="118">
        <f t="shared" si="6"/>
        <v>-1.14E-2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0.18</v>
      </c>
      <c r="J11" s="118">
        <f t="shared" si="1"/>
        <v>0.18</v>
      </c>
      <c r="K11" s="118">
        <f t="shared" si="6"/>
        <v>2.0500000000000001E-2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35300</v>
      </c>
      <c r="I12" s="151">
        <f t="shared" si="5"/>
        <v>0.18</v>
      </c>
      <c r="J12" s="118">
        <f t="shared" si="1"/>
        <v>0.18</v>
      </c>
      <c r="K12" s="118">
        <f t="shared" si="6"/>
        <v>2.0500000000000001E-2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150">
        <f t="shared" si="0"/>
        <v>37979</v>
      </c>
      <c r="I13" s="151">
        <f>ROUND(K70,4)</f>
        <v>0.18</v>
      </c>
      <c r="J13" s="118">
        <f t="shared" si="1"/>
        <v>0.18</v>
      </c>
      <c r="K13" s="118">
        <f t="shared" si="6"/>
        <v>2.0500000000000001E-2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1E-3</v>
      </c>
      <c r="P13" s="133">
        <f t="shared" si="10"/>
        <v>1E-4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1E-3</v>
      </c>
      <c r="U13" s="135">
        <f t="shared" si="13"/>
        <v>1E-4</v>
      </c>
    </row>
    <row r="14" spans="1:36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150">
        <f t="shared" si="0"/>
        <v>38442</v>
      </c>
      <c r="I14" s="151">
        <f t="shared" si="5"/>
        <v>0.18</v>
      </c>
      <c r="J14" s="118">
        <f t="shared" si="1"/>
        <v>0.18</v>
      </c>
      <c r="K14" s="118">
        <f t="shared" si="6"/>
        <v>2.0500000000000001E-2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4.0469999999999999E-2</v>
      </c>
      <c r="C15" s="16" t="s">
        <v>45</v>
      </c>
      <c r="D15" s="4">
        <v>2.2000000000000001E-4</v>
      </c>
      <c r="E15" s="16" t="s">
        <v>45</v>
      </c>
      <c r="F15" s="12">
        <v>2.2000000000000001E-4</v>
      </c>
      <c r="H15" s="150">
        <f t="shared" si="0"/>
        <v>40503</v>
      </c>
      <c r="I15" s="151">
        <f t="shared" si="5"/>
        <v>0.18</v>
      </c>
      <c r="J15" s="118">
        <f t="shared" si="1"/>
        <v>0.18</v>
      </c>
      <c r="K15" s="118">
        <f t="shared" si="6"/>
        <v>2.0500000000000001E-2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493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43072</v>
      </c>
      <c r="I16" s="151">
        <f t="shared" si="5"/>
        <v>0.18</v>
      </c>
      <c r="J16" s="118">
        <f t="shared" si="1"/>
        <v>0.18</v>
      </c>
      <c r="K16" s="118">
        <f t="shared" si="6"/>
        <v>6.4600000000000005E-2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0.15090000000000001</v>
      </c>
      <c r="C17" s="16" t="s">
        <v>46</v>
      </c>
      <c r="D17" s="4">
        <v>8.4000000000000003E-4</v>
      </c>
      <c r="E17" s="16" t="s">
        <v>46</v>
      </c>
      <c r="F17" s="12">
        <v>8.4000000000000003E-4</v>
      </c>
      <c r="H17" s="150">
        <f t="shared" ref="H17:H18" si="14">IFERROR(J74,"")</f>
        <v>45309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6.4600000000000005E-2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2624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58876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6.4600000000000005E-2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1.1350000000000001E-2</v>
      </c>
      <c r="C19" s="14" t="s">
        <v>47</v>
      </c>
      <c r="D19" s="4">
        <v>6.0000000000000002E-5</v>
      </c>
      <c r="E19" s="14" t="s">
        <v>47</v>
      </c>
      <c r="F19" s="12">
        <v>6.0000000000000002E-5</v>
      </c>
      <c r="H19" s="150">
        <f>IFERROR(J76,"")</f>
        <v>76818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3.27E-2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2814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139405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3.2710000000000003E-2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6919</v>
      </c>
      <c r="K28" s="126">
        <f>IF(B10=0,B14,"n.v.t.")</f>
        <v>6919</v>
      </c>
      <c r="M28" s="126">
        <f>IF(D10=0,D14,"n.v.t.")</f>
        <v>40</v>
      </c>
      <c r="N28" s="126">
        <f>IF(D10=0,D14,"n.v.t.")</f>
        <v>40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35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</row>
    <row r="36" spans="1:7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</row>
    <row r="38" spans="1:7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-4.0469999999999999E-2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-2.2000000000000001E-4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-2.2000000000000001E-4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11052</v>
      </c>
      <c r="K65" s="121">
        <f t="shared" si="26"/>
        <v>0.18</v>
      </c>
      <c r="L65" s="121">
        <f t="shared" si="26"/>
        <v>0</v>
      </c>
      <c r="M65" s="121">
        <f t="shared" si="26"/>
        <v>-4.0469999999999999E-2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-2.2000000000000001E-4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-2.2000000000000001E-4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0.18</v>
      </c>
      <c r="L66" s="121">
        <f t="shared" si="26"/>
        <v>0</v>
      </c>
      <c r="M66" s="121">
        <f t="shared" si="26"/>
        <v>-0.15090000000000001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-8.4000000000000003E-4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-8.4000000000000003E-4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0.18</v>
      </c>
      <c r="L67" s="121">
        <f t="shared" si="26"/>
        <v>0</v>
      </c>
      <c r="M67" s="121">
        <f t="shared" si="26"/>
        <v>-1.1350000000000001E-2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-6.0000000000000002E-5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-6.0000000000000002E-5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0.18</v>
      </c>
      <c r="L68" s="121">
        <f t="shared" si="26"/>
        <v>3.184E-2</v>
      </c>
      <c r="M68" s="121">
        <f t="shared" si="26"/>
        <v>-1.1350000000000001E-2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-6.0000000000000002E-5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-6.0000000000000002E-5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35300</v>
      </c>
      <c r="K69" s="121">
        <f t="shared" si="26"/>
        <v>0.18</v>
      </c>
      <c r="L69" s="121">
        <f t="shared" si="26"/>
        <v>3.184E-2</v>
      </c>
      <c r="M69" s="121">
        <f t="shared" si="26"/>
        <v>-1.1350000000000001E-2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-6.0000000000000002E-5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-6.0000000000000002E-5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37979</v>
      </c>
      <c r="K70" s="121">
        <f t="shared" si="26"/>
        <v>0.18</v>
      </c>
      <c r="L70" s="121">
        <f t="shared" si="26"/>
        <v>3.184E-2</v>
      </c>
      <c r="M70" s="121">
        <f t="shared" si="26"/>
        <v>-1.1350000000000001E-2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-6.0000000000000002E-5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1E-3</v>
      </c>
      <c r="V70" s="121">
        <f t="shared" si="26"/>
        <v>1.8000000000000001E-4</v>
      </c>
      <c r="W70">
        <f t="shared" si="26"/>
        <v>-6.0000000000000002E-5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0.18</v>
      </c>
      <c r="L71" s="121">
        <f t="shared" si="26"/>
        <v>3.184E-2</v>
      </c>
      <c r="M71" s="121">
        <f t="shared" si="26"/>
        <v>-1.1350000000000001E-2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-6.0000000000000002E-5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-6.0000000000000002E-5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0.18</v>
      </c>
      <c r="L72" s="121">
        <f t="shared" si="26"/>
        <v>3.184E-2</v>
      </c>
      <c r="M72" s="121">
        <f t="shared" si="26"/>
        <v>-1.1350000000000001E-2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-6.0000000000000002E-5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-6.0000000000000002E-5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0.18</v>
      </c>
      <c r="L73" s="121">
        <f t="shared" si="26"/>
        <v>3.184E-2</v>
      </c>
      <c r="M73" s="121">
        <f t="shared" si="26"/>
        <v>3.2710000000000003E-2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0.18</v>
      </c>
      <c r="L74" s="121">
        <f t="shared" si="26"/>
        <v>3.184E-2</v>
      </c>
      <c r="M74" s="121">
        <f t="shared" si="26"/>
        <v>3.2710000000000003E-2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0.18</v>
      </c>
      <c r="L75" s="121">
        <f t="shared" si="26"/>
        <v>3.184E-2</v>
      </c>
      <c r="M75" s="121">
        <f t="shared" si="26"/>
        <v>3.2710000000000003E-2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0.18</v>
      </c>
      <c r="L76" s="121">
        <f t="shared" si="26"/>
        <v>0</v>
      </c>
      <c r="M76" s="121">
        <f t="shared" si="26"/>
        <v>3.2710000000000003E-2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-4.0469999999999999E-2</v>
      </c>
      <c r="N82" s="167" t="str">
        <f>IF($H$83=$H$82,1,"")</f>
        <v/>
      </c>
      <c r="O82" s="165">
        <f>D8/100</f>
        <v>1E-3</v>
      </c>
      <c r="P82" s="166"/>
      <c r="Q82" s="166">
        <f>-D15</f>
        <v>-2.2000000000000001E-4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-2.2000000000000001E-4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-0.15090000000000001</v>
      </c>
      <c r="N84" s="169"/>
      <c r="O84" s="165"/>
      <c r="P84" s="166"/>
      <c r="Q84" s="166">
        <f>-D17</f>
        <v>-8.4000000000000003E-4</v>
      </c>
      <c r="R84" s="166"/>
      <c r="S84" s="180"/>
      <c r="T84" s="166"/>
      <c r="U84" s="165"/>
      <c r="V84" s="166"/>
      <c r="W84" s="31">
        <f>-F17</f>
        <v>-8.4000000000000003E-4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-1.1350000000000001E-2</v>
      </c>
      <c r="N85" s="169"/>
      <c r="O85" s="165"/>
      <c r="P85" s="166"/>
      <c r="Q85" s="166">
        <f>-D19</f>
        <v>-6.0000000000000002E-5</v>
      </c>
      <c r="R85" s="166"/>
      <c r="S85" s="180"/>
      <c r="T85" s="166"/>
      <c r="U85" s="165"/>
      <c r="V85" s="166"/>
      <c r="W85" s="31">
        <f>-F19</f>
        <v>-6.0000000000000002E-5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3.184E-2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35300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37979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3.2710000000000003E-2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11052</v>
      </c>
    </row>
    <row r="101" spans="9:11" ht="25.5" x14ac:dyDescent="0.2">
      <c r="I101" s="136" t="s">
        <v>247</v>
      </c>
      <c r="J101" s="138">
        <f>IF(J102&lt;K102,J102,IF(J103&lt;K103,J103,J104))</f>
        <v>35300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26924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86113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35300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37979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30770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104863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37979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13" priority="2">
      <formula>B1&lt;&gt;AL1</formula>
    </cfRule>
  </conditionalFormatting>
  <conditionalFormatting sqref="F1">
    <cfRule type="expression" dxfId="1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Blad25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117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11052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-4.0500000000000001E-2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0.18</v>
      </c>
      <c r="J9" s="118">
        <f t="shared" si="1"/>
        <v>0.18</v>
      </c>
      <c r="K9" s="118">
        <f t="shared" si="6"/>
        <v>-0.15090000000000001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0.18</v>
      </c>
      <c r="J10" s="118">
        <f t="shared" si="1"/>
        <v>0.18</v>
      </c>
      <c r="K10" s="118">
        <f t="shared" si="6"/>
        <v>-1.14E-2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0.18</v>
      </c>
      <c r="J11" s="118">
        <f t="shared" si="1"/>
        <v>0.18</v>
      </c>
      <c r="K11" s="118">
        <f t="shared" si="6"/>
        <v>2.0500000000000001E-2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35300</v>
      </c>
      <c r="I12" s="151">
        <f t="shared" si="5"/>
        <v>0.18</v>
      </c>
      <c r="J12" s="118">
        <f t="shared" si="1"/>
        <v>0.18</v>
      </c>
      <c r="K12" s="118">
        <f t="shared" si="6"/>
        <v>2.0500000000000001E-2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150">
        <f t="shared" si="0"/>
        <v>37979</v>
      </c>
      <c r="I13" s="151">
        <f>ROUND(K70,4)</f>
        <v>0.18</v>
      </c>
      <c r="J13" s="118">
        <f t="shared" si="1"/>
        <v>0.18</v>
      </c>
      <c r="K13" s="118">
        <f t="shared" si="6"/>
        <v>2.0500000000000001E-2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1E-3</v>
      </c>
      <c r="P13" s="133">
        <f t="shared" si="10"/>
        <v>1E-4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1E-3</v>
      </c>
      <c r="U13" s="135">
        <f t="shared" si="13"/>
        <v>1E-4</v>
      </c>
    </row>
    <row r="14" spans="1:36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150">
        <f t="shared" si="0"/>
        <v>38442</v>
      </c>
      <c r="I14" s="151">
        <f t="shared" si="5"/>
        <v>0.18</v>
      </c>
      <c r="J14" s="118">
        <f t="shared" si="1"/>
        <v>0.18</v>
      </c>
      <c r="K14" s="118">
        <f t="shared" si="6"/>
        <v>2.0500000000000001E-2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4.0469999999999999E-2</v>
      </c>
      <c r="C15" s="16" t="s">
        <v>45</v>
      </c>
      <c r="D15" s="4">
        <v>2.2000000000000001E-4</v>
      </c>
      <c r="E15" s="16" t="s">
        <v>45</v>
      </c>
      <c r="F15" s="12">
        <v>2.2000000000000001E-4</v>
      </c>
      <c r="H15" s="150">
        <f t="shared" si="0"/>
        <v>40503</v>
      </c>
      <c r="I15" s="151">
        <f t="shared" si="5"/>
        <v>0.18</v>
      </c>
      <c r="J15" s="118">
        <f t="shared" si="1"/>
        <v>0.18</v>
      </c>
      <c r="K15" s="118">
        <f t="shared" si="6"/>
        <v>2.0500000000000001E-2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493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43072</v>
      </c>
      <c r="I16" s="151">
        <f t="shared" si="5"/>
        <v>0.18</v>
      </c>
      <c r="J16" s="118">
        <f t="shared" si="1"/>
        <v>0.18</v>
      </c>
      <c r="K16" s="118">
        <f t="shared" si="6"/>
        <v>6.4600000000000005E-2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0.15090000000000001</v>
      </c>
      <c r="C17" s="16" t="s">
        <v>46</v>
      </c>
      <c r="D17" s="4">
        <v>8.4000000000000003E-4</v>
      </c>
      <c r="E17" s="16" t="s">
        <v>46</v>
      </c>
      <c r="F17" s="12">
        <v>8.4000000000000003E-4</v>
      </c>
      <c r="H17" s="150">
        <f t="shared" ref="H17:H18" si="14">IFERROR(J74,"")</f>
        <v>45309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6.4600000000000005E-2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2624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58876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6.4600000000000005E-2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1.1350000000000001E-2</v>
      </c>
      <c r="C19" s="14" t="s">
        <v>47</v>
      </c>
      <c r="D19" s="4">
        <v>6.0000000000000002E-5</v>
      </c>
      <c r="E19" s="14" t="s">
        <v>47</v>
      </c>
      <c r="F19" s="12">
        <v>6.0000000000000002E-5</v>
      </c>
      <c r="H19" s="150">
        <f>IFERROR(J76,"")</f>
        <v>76818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3.27E-2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2814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139405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3.2710000000000003E-2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6919</v>
      </c>
      <c r="K28" s="126">
        <f>IF(B10=0,B14,"n.v.t.")</f>
        <v>6919</v>
      </c>
      <c r="M28" s="126">
        <f>IF(D10=0,D14,"n.v.t.")</f>
        <v>40</v>
      </c>
      <c r="N28" s="126">
        <f>IF(D10=0,D14,"n.v.t.")</f>
        <v>40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35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</row>
    <row r="36" spans="1:7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</row>
    <row r="38" spans="1:7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0.50251000000000001</v>
      </c>
      <c r="C42" s="16" t="s">
        <v>203</v>
      </c>
      <c r="D42" s="4">
        <v>2.7899999999999999E-3</v>
      </c>
      <c r="E42" s="14" t="s">
        <v>203</v>
      </c>
      <c r="F42" s="12">
        <v>2.7899999999999999E-3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8:27" x14ac:dyDescent="0.2">
      <c r="H60" s="141" t="s">
        <v>86</v>
      </c>
    </row>
    <row r="61" spans="8:27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7" x14ac:dyDescent="0.2">
      <c r="K62" s="121" t="s">
        <v>38</v>
      </c>
      <c r="O62" s="121" t="s">
        <v>69</v>
      </c>
      <c r="U62" s="121" t="s">
        <v>70</v>
      </c>
    </row>
    <row r="63" spans="8:27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  <c r="AA63" s="20"/>
    </row>
    <row r="64" spans="8:27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-4.0469999999999999E-2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-2.2000000000000001E-4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-2.2000000000000001E-4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  <c r="AA64" s="20"/>
    </row>
    <row r="65" spans="8:27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11052</v>
      </c>
      <c r="K65" s="121">
        <f t="shared" si="26"/>
        <v>0.18</v>
      </c>
      <c r="L65" s="121">
        <f t="shared" si="26"/>
        <v>0</v>
      </c>
      <c r="M65" s="121">
        <f t="shared" si="26"/>
        <v>-4.0469999999999999E-2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-2.2000000000000001E-4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-2.2000000000000001E-4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  <c r="AA65" s="20"/>
    </row>
    <row r="66" spans="8:27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0.18</v>
      </c>
      <c r="L66" s="121">
        <f t="shared" si="26"/>
        <v>0</v>
      </c>
      <c r="M66" s="121">
        <f t="shared" si="26"/>
        <v>-0.15090000000000001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-8.4000000000000003E-4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-8.4000000000000003E-4</v>
      </c>
      <c r="X66">
        <f t="shared" si="26"/>
        <v>0</v>
      </c>
      <c r="Y66" t="str">
        <f t="shared" si="26"/>
        <v/>
      </c>
      <c r="Z66" s="20" t="str">
        <f t="shared" si="27"/>
        <v/>
      </c>
      <c r="AA66" s="20"/>
    </row>
    <row r="67" spans="8:27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0.18</v>
      </c>
      <c r="L67" s="121">
        <f t="shared" si="26"/>
        <v>0</v>
      </c>
      <c r="M67" s="121">
        <f t="shared" si="26"/>
        <v>-1.1350000000000001E-2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-6.0000000000000002E-5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-6.0000000000000002E-5</v>
      </c>
      <c r="X67">
        <f t="shared" si="26"/>
        <v>0</v>
      </c>
      <c r="Y67" t="str">
        <f t="shared" si="26"/>
        <v/>
      </c>
      <c r="Z67" s="20" t="str">
        <f t="shared" si="27"/>
        <v/>
      </c>
      <c r="AA67" s="20"/>
    </row>
    <row r="68" spans="8:27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0.18</v>
      </c>
      <c r="L68" s="121">
        <f t="shared" si="26"/>
        <v>3.184E-2</v>
      </c>
      <c r="M68" s="121">
        <f t="shared" si="26"/>
        <v>-1.1350000000000001E-2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-6.0000000000000002E-5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-6.0000000000000002E-5</v>
      </c>
      <c r="X68">
        <f t="shared" si="26"/>
        <v>0</v>
      </c>
      <c r="Y68" t="str">
        <f t="shared" si="26"/>
        <v/>
      </c>
      <c r="Z68" s="20" t="str">
        <f t="shared" si="27"/>
        <v/>
      </c>
      <c r="AA68" s="20"/>
    </row>
    <row r="69" spans="8:27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35300</v>
      </c>
      <c r="K69" s="121">
        <f t="shared" si="26"/>
        <v>0.18</v>
      </c>
      <c r="L69" s="121">
        <f t="shared" si="26"/>
        <v>3.184E-2</v>
      </c>
      <c r="M69" s="121">
        <f t="shared" si="26"/>
        <v>-1.1350000000000001E-2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-6.0000000000000002E-5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-6.0000000000000002E-5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  <c r="AA69" s="20"/>
    </row>
    <row r="70" spans="8:27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37979</v>
      </c>
      <c r="K70" s="121">
        <f t="shared" si="26"/>
        <v>0.18</v>
      </c>
      <c r="L70" s="121">
        <f t="shared" si="26"/>
        <v>3.184E-2</v>
      </c>
      <c r="M70" s="121">
        <f t="shared" si="26"/>
        <v>-1.1350000000000001E-2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-6.0000000000000002E-5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1E-3</v>
      </c>
      <c r="V70" s="121">
        <f t="shared" si="26"/>
        <v>1.8000000000000001E-4</v>
      </c>
      <c r="W70">
        <f t="shared" si="26"/>
        <v>-6.0000000000000002E-5</v>
      </c>
      <c r="X70">
        <f t="shared" si="26"/>
        <v>0</v>
      </c>
      <c r="Y70">
        <f t="shared" si="26"/>
        <v>1</v>
      </c>
      <c r="Z70" s="20">
        <f t="shared" si="27"/>
        <v>1</v>
      </c>
      <c r="AA70" s="20"/>
    </row>
    <row r="71" spans="8:27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0.18</v>
      </c>
      <c r="L71" s="121">
        <f t="shared" si="26"/>
        <v>3.184E-2</v>
      </c>
      <c r="M71" s="121">
        <f t="shared" si="26"/>
        <v>-1.1350000000000001E-2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-6.0000000000000002E-5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-6.0000000000000002E-5</v>
      </c>
      <c r="X71">
        <f t="shared" si="26"/>
        <v>0</v>
      </c>
      <c r="Y71">
        <f t="shared" si="26"/>
        <v>1</v>
      </c>
      <c r="Z71" s="20">
        <f t="shared" si="27"/>
        <v>1</v>
      </c>
      <c r="AA71" s="20"/>
    </row>
    <row r="72" spans="8:27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0.18</v>
      </c>
      <c r="L72" s="121">
        <f t="shared" si="26"/>
        <v>3.184E-2</v>
      </c>
      <c r="M72" s="121">
        <f t="shared" si="26"/>
        <v>-1.1350000000000001E-2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-6.0000000000000002E-5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-6.0000000000000002E-5</v>
      </c>
      <c r="X72">
        <f t="shared" si="26"/>
        <v>0</v>
      </c>
      <c r="Y72">
        <f t="shared" si="26"/>
        <v>1</v>
      </c>
      <c r="Z72" s="20">
        <f t="shared" si="27"/>
        <v>1</v>
      </c>
      <c r="AA72" s="20"/>
    </row>
    <row r="73" spans="8:27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0.18</v>
      </c>
      <c r="L73" s="121">
        <f t="shared" si="26"/>
        <v>3.184E-2</v>
      </c>
      <c r="M73" s="121">
        <f t="shared" si="26"/>
        <v>3.2710000000000003E-2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 s="20">
        <f t="shared" si="27"/>
        <v>1</v>
      </c>
      <c r="AA73" s="20"/>
    </row>
    <row r="74" spans="8:27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0.18</v>
      </c>
      <c r="L74" s="121">
        <f t="shared" si="26"/>
        <v>3.184E-2</v>
      </c>
      <c r="M74" s="121">
        <f t="shared" si="26"/>
        <v>3.2710000000000003E-2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 s="20">
        <f t="shared" si="27"/>
        <v>1</v>
      </c>
      <c r="AA74" s="20"/>
    </row>
    <row r="75" spans="8:27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0.18</v>
      </c>
      <c r="L75" s="121">
        <f t="shared" si="26"/>
        <v>3.184E-2</v>
      </c>
      <c r="M75" s="121">
        <f t="shared" si="26"/>
        <v>3.2710000000000003E-2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 s="20">
        <f t="shared" si="27"/>
        <v>1</v>
      </c>
      <c r="AA75" s="20"/>
    </row>
    <row r="76" spans="8:27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0.18</v>
      </c>
      <c r="L76" s="121">
        <f t="shared" si="26"/>
        <v>0</v>
      </c>
      <c r="M76" s="121">
        <f t="shared" si="26"/>
        <v>3.2710000000000003E-2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 s="20">
        <f t="shared" si="27"/>
        <v>1</v>
      </c>
      <c r="AA76" s="20"/>
    </row>
    <row r="77" spans="8:27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  <c r="AA77" s="20"/>
    </row>
    <row r="78" spans="8:27" x14ac:dyDescent="0.2">
      <c r="Z78" s="20"/>
      <c r="AA78" s="20"/>
    </row>
    <row r="79" spans="8:27" x14ac:dyDescent="0.2">
      <c r="H79" s="141" t="s">
        <v>71</v>
      </c>
      <c r="Z79" s="20"/>
      <c r="AA79" s="20"/>
    </row>
    <row r="80" spans="8:27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  <c r="AA80" s="20"/>
    </row>
    <row r="81" spans="8:27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  <c r="AA81" s="20"/>
    </row>
    <row r="82" spans="8:27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-4.0469999999999999E-2</v>
      </c>
      <c r="N82" s="167" t="str">
        <f>IF($H$83=$H$82,1,"")</f>
        <v/>
      </c>
      <c r="O82" s="165">
        <f>D8/100</f>
        <v>1E-3</v>
      </c>
      <c r="P82" s="166"/>
      <c r="Q82" s="166">
        <f>-D15</f>
        <v>-2.2000000000000001E-4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-2.2000000000000001E-4</v>
      </c>
      <c r="X82" s="30"/>
      <c r="Y82" s="102" t="str">
        <f>IF($H$87=$H$82,1,"")</f>
        <v/>
      </c>
      <c r="Z82" s="186" t="str">
        <f>IF($H$88=$H$82,1,"")</f>
        <v/>
      </c>
      <c r="AA82" s="20"/>
    </row>
    <row r="83" spans="8:27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7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-0.15090000000000001</v>
      </c>
      <c r="N84" s="169"/>
      <c r="O84" s="165"/>
      <c r="P84" s="166"/>
      <c r="Q84" s="166">
        <f>-D17</f>
        <v>-8.4000000000000003E-4</v>
      </c>
      <c r="R84" s="166"/>
      <c r="S84" s="180"/>
      <c r="T84" s="166"/>
      <c r="U84" s="165"/>
      <c r="V84" s="166"/>
      <c r="W84" s="31">
        <f>-F17</f>
        <v>-8.4000000000000003E-4</v>
      </c>
      <c r="X84" s="30"/>
      <c r="Y84" s="30"/>
      <c r="Z84" s="32"/>
    </row>
    <row r="85" spans="8:27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-1.1350000000000001E-2</v>
      </c>
      <c r="N85" s="169"/>
      <c r="O85" s="165"/>
      <c r="P85" s="166"/>
      <c r="Q85" s="166">
        <f>-D19</f>
        <v>-6.0000000000000002E-5</v>
      </c>
      <c r="R85" s="166"/>
      <c r="S85" s="180"/>
      <c r="T85" s="166"/>
      <c r="U85" s="165"/>
      <c r="V85" s="166"/>
      <c r="W85" s="31">
        <f>-F19</f>
        <v>-6.0000000000000002E-5</v>
      </c>
      <c r="X85" s="30"/>
      <c r="Y85" s="30"/>
      <c r="Z85" s="32"/>
    </row>
    <row r="86" spans="8:27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3.184E-2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7" x14ac:dyDescent="0.2">
      <c r="H87" s="163">
        <f t="shared" si="28"/>
        <v>6</v>
      </c>
      <c r="I87" s="140" t="s">
        <v>249</v>
      </c>
      <c r="J87" s="164">
        <f>J101</f>
        <v>35300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7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37979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7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7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7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3.2710000000000003E-2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7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7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7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7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11052</v>
      </c>
    </row>
    <row r="101" spans="9:11" ht="25.5" x14ac:dyDescent="0.2">
      <c r="I101" s="136" t="s">
        <v>247</v>
      </c>
      <c r="J101" s="138">
        <f>IF(J102&lt;K102,J102,IF(J103&lt;K103,J103,J104))</f>
        <v>35300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26924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86113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35300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37979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30770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104863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37979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11" priority="2">
      <formula>B1&lt;&gt;AL1</formula>
    </cfRule>
  </conditionalFormatting>
  <conditionalFormatting sqref="F1">
    <cfRule type="expression" dxfId="1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Blad26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118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11055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-2.1700000000000001E-2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-8.09E-2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-6.1000000000000004E-3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1.0999999999999999E-2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34004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1.0999999999999999E-2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1.0999999999999999E-2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1.0999999999999999E-2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150">
        <f t="shared" si="0"/>
        <v>36665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1.0999999999999999E-2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1.0999999999999999E-2</v>
      </c>
      <c r="O13" s="133">
        <f t="shared" si="9"/>
        <v>9.6500000000000002E-2</v>
      </c>
      <c r="P13" s="133">
        <f t="shared" si="10"/>
        <v>1.0999999999999999E-2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1.0999999999999999E-2</v>
      </c>
      <c r="T13" s="134">
        <f t="shared" si="12"/>
        <v>9.6500000000000002E-2</v>
      </c>
      <c r="U13" s="135">
        <f t="shared" si="13"/>
        <v>1.0999999999999999E-2</v>
      </c>
    </row>
    <row r="14" spans="1:36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150">
        <f t="shared" si="0"/>
        <v>38442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1.0999999999999999E-2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1.0999999999999999E-2</v>
      </c>
      <c r="O14" s="133">
        <f t="shared" si="9"/>
        <v>9.6500000000000002E-2</v>
      </c>
      <c r="P14" s="133">
        <f t="shared" si="10"/>
        <v>1.0999999999999999E-2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1.0999999999999999E-2</v>
      </c>
      <c r="T14" s="134">
        <f t="shared" si="12"/>
        <v>9.6500000000000002E-2</v>
      </c>
      <c r="U14" s="135">
        <f t="shared" si="13"/>
        <v>1.0999999999999999E-2</v>
      </c>
    </row>
    <row r="15" spans="1:36" ht="15" x14ac:dyDescent="0.25">
      <c r="A15" s="16" t="s">
        <v>42</v>
      </c>
      <c r="B15" s="4">
        <v>2.1690000000000001E-2</v>
      </c>
      <c r="C15" s="16" t="s">
        <v>45</v>
      </c>
      <c r="D15" s="4">
        <v>2.1690000000000001E-2</v>
      </c>
      <c r="E15" s="16" t="s">
        <v>45</v>
      </c>
      <c r="F15" s="12">
        <v>2.1690000000000001E-2</v>
      </c>
      <c r="H15" s="150">
        <f t="shared" si="0"/>
        <v>40503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1.0999999999999999E-2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1.0999999999999999E-2</v>
      </c>
      <c r="O15" s="133">
        <f t="shared" si="9"/>
        <v>9.6500000000000002E-2</v>
      </c>
      <c r="P15" s="133">
        <f t="shared" si="10"/>
        <v>1.0999999999999999E-2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1.0999999999999999E-2</v>
      </c>
      <c r="T15" s="134">
        <f t="shared" si="12"/>
        <v>9.6500000000000002E-2</v>
      </c>
      <c r="U15" s="135">
        <f t="shared" si="13"/>
        <v>1.0999999999999999E-2</v>
      </c>
    </row>
    <row r="16" spans="1:36" ht="15" x14ac:dyDescent="0.25">
      <c r="A16" s="14" t="s">
        <v>50</v>
      </c>
      <c r="B16" s="5">
        <v>265</v>
      </c>
      <c r="C16" s="14" t="s">
        <v>56</v>
      </c>
      <c r="D16" s="5">
        <v>265</v>
      </c>
      <c r="E16" s="14" t="s">
        <v>56</v>
      </c>
      <c r="F16" s="7">
        <v>265</v>
      </c>
      <c r="H16" s="150">
        <f t="shared" si="0"/>
        <v>43072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3.4599999999999999E-2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3.4599999999999999E-2</v>
      </c>
      <c r="O16" s="133">
        <f t="shared" si="9"/>
        <v>9.6500000000000002E-2</v>
      </c>
      <c r="P16" s="133">
        <f t="shared" si="10"/>
        <v>3.4599999999999999E-2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3.4599999999999999E-2</v>
      </c>
      <c r="T16" s="134">
        <f t="shared" si="12"/>
        <v>9.6500000000000002E-2</v>
      </c>
      <c r="U16" s="135">
        <f t="shared" si="13"/>
        <v>3.4599999999999999E-2</v>
      </c>
    </row>
    <row r="17" spans="1:21" ht="15" x14ac:dyDescent="0.25">
      <c r="A17" s="16" t="s">
        <v>43</v>
      </c>
      <c r="B17" s="4">
        <v>8.09E-2</v>
      </c>
      <c r="C17" s="16" t="s">
        <v>46</v>
      </c>
      <c r="D17" s="4">
        <v>8.09E-2</v>
      </c>
      <c r="E17" s="16" t="s">
        <v>46</v>
      </c>
      <c r="F17" s="12">
        <v>8.09E-2</v>
      </c>
      <c r="H17" s="150">
        <f t="shared" ref="H17:H18" si="14">IFERROR(J74,"")</f>
        <v>45309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3.4599999999999999E-2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0.1154</v>
      </c>
      <c r="O17" s="133">
        <f>IFERROR(ROUND(IF(T74=1,L17,0),4),"")</f>
        <v>9.6500000000000002E-2</v>
      </c>
      <c r="P17" s="133">
        <f>IFERROR(ROUND(IF(T74=1,SUM(P74:R74),0),4),"")</f>
        <v>0.1154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0.1154</v>
      </c>
      <c r="T17" s="134">
        <f>IFERROR(ROUND(IF(Z74=1,Q17,0),4),"")</f>
        <v>9.6500000000000002E-2</v>
      </c>
      <c r="U17" s="135">
        <f>IFERROR(ROUND(IF(Z74=1,SUM(V74:X74),0),4),"")</f>
        <v>0.1154</v>
      </c>
    </row>
    <row r="18" spans="1:21" ht="15" x14ac:dyDescent="0.25">
      <c r="A18" s="14" t="s">
        <v>51</v>
      </c>
      <c r="B18" s="5">
        <v>1407</v>
      </c>
      <c r="C18" s="14" t="s">
        <v>57</v>
      </c>
      <c r="D18" s="5">
        <v>1407</v>
      </c>
      <c r="E18" s="14" t="s">
        <v>57</v>
      </c>
      <c r="F18" s="7">
        <v>1407</v>
      </c>
      <c r="H18" s="150">
        <f t="shared" si="14"/>
        <v>58876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3.4599999999999999E-2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3.4599999999999999E-2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3.4599999999999999E-2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3.4599999999999999E-2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3.4599999999999999E-2</v>
      </c>
    </row>
    <row r="19" spans="1:21" ht="15" x14ac:dyDescent="0.25">
      <c r="A19" s="14" t="s">
        <v>44</v>
      </c>
      <c r="B19" s="4">
        <v>6.0800000000000003E-3</v>
      </c>
      <c r="C19" s="14" t="s">
        <v>47</v>
      </c>
      <c r="D19" s="4">
        <v>6.0800000000000003E-3</v>
      </c>
      <c r="E19" s="14" t="s">
        <v>47</v>
      </c>
      <c r="F19" s="12">
        <v>6.0800000000000003E-3</v>
      </c>
      <c r="H19" s="150">
        <f>IFERROR(J76,"")</f>
        <v>76818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1.7500000000000002E-2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1.7500000000000002E-2</v>
      </c>
      <c r="O19" s="133">
        <f t="shared" si="21"/>
        <v>9.6500000000000002E-2</v>
      </c>
      <c r="P19" s="133">
        <f t="shared" si="22"/>
        <v>1.7500000000000002E-2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1.7500000000000002E-2</v>
      </c>
      <c r="T19" s="134">
        <f t="shared" si="23"/>
        <v>9.6500000000000002E-2</v>
      </c>
      <c r="U19" s="135">
        <f t="shared" si="24"/>
        <v>1.7500000000000002E-2</v>
      </c>
    </row>
    <row r="20" spans="1:21" ht="15" x14ac:dyDescent="0.25">
      <c r="A20" s="14" t="s">
        <v>52</v>
      </c>
      <c r="B20" s="5">
        <v>1509</v>
      </c>
      <c r="C20" s="14" t="s">
        <v>58</v>
      </c>
      <c r="D20" s="5">
        <v>1509</v>
      </c>
      <c r="E20" s="14" t="s">
        <v>58</v>
      </c>
      <c r="F20" s="7">
        <v>1509</v>
      </c>
      <c r="H20" s="150">
        <f>IFERROR(J77,"")</f>
        <v>139405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1.754E-2</v>
      </c>
      <c r="C21" s="10" t="s">
        <v>55</v>
      </c>
      <c r="D21" s="4">
        <v>1.754E-2</v>
      </c>
      <c r="E21" s="10" t="s">
        <v>55</v>
      </c>
      <c r="F21" s="12">
        <v>1.754E-2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3709</v>
      </c>
      <c r="K28" s="126">
        <f>IF(B10=0,B14,"n.v.t.")</f>
        <v>3709</v>
      </c>
      <c r="M28" s="126">
        <f>IF(D10=0,D14,"n.v.t.")</f>
        <v>3908</v>
      </c>
      <c r="N28" s="126">
        <f>IF(D10=0,D14,"n.v.t.")</f>
        <v>3908</v>
      </c>
      <c r="O28" s="126">
        <f>IF(D10=0,D14-D35,"n.v.t.")</f>
        <v>3622</v>
      </c>
      <c r="P28" s="126"/>
      <c r="R28" s="126">
        <f>IF(F10=0,F14,"n.v.t.")</f>
        <v>3709</v>
      </c>
      <c r="S28" s="126">
        <f>IF(F10=0,F14,"n.v.t.")</f>
        <v>3709</v>
      </c>
      <c r="T28" s="121">
        <f>IF(F10=0,F14-F35,"n.v.t.")</f>
        <v>3423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</row>
    <row r="36" spans="1:7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</row>
    <row r="38" spans="1:7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-2.1690000000000001E-2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-2.1690000000000001E-2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-2.1690000000000001E-2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11055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-2.1690000000000001E-2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-2.1690000000000001E-2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-2.1690000000000001E-2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-8.09E-2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-8.09E-2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-8.09E-2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9.6500000000000002E-2</v>
      </c>
      <c r="L67" s="121">
        <f t="shared" si="26"/>
        <v>0</v>
      </c>
      <c r="M67" s="121">
        <f t="shared" si="26"/>
        <v>-6.0800000000000003E-3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-6.0800000000000003E-3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-6.0800000000000003E-3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9.6500000000000002E-2</v>
      </c>
      <c r="L68" s="121">
        <f t="shared" si="26"/>
        <v>1.7069999999999998E-2</v>
      </c>
      <c r="M68" s="121">
        <f t="shared" si="26"/>
        <v>-6.0800000000000003E-3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1.7069999999999998E-2</v>
      </c>
      <c r="Q68" s="121">
        <f t="shared" si="26"/>
        <v>-6.0800000000000003E-3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1.7069999999999998E-2</v>
      </c>
      <c r="W68">
        <f t="shared" si="26"/>
        <v>-6.0800000000000003E-3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34004</v>
      </c>
      <c r="K69" s="121">
        <f t="shared" si="26"/>
        <v>9.6500000000000002E-2</v>
      </c>
      <c r="L69" s="121">
        <f t="shared" si="26"/>
        <v>1.7069999999999998E-2</v>
      </c>
      <c r="M69" s="121">
        <f t="shared" si="26"/>
        <v>-6.0800000000000003E-3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1.7069999999999998E-2</v>
      </c>
      <c r="Q69" s="121">
        <f t="shared" si="26"/>
        <v>-6.0800000000000003E-3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1.7069999999999998E-2</v>
      </c>
      <c r="W69">
        <f t="shared" si="26"/>
        <v>-6.0800000000000003E-3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36665</v>
      </c>
      <c r="K70" s="121">
        <f t="shared" si="26"/>
        <v>9.6500000000000002E-2</v>
      </c>
      <c r="L70" s="121">
        <f t="shared" si="26"/>
        <v>1.7069999999999998E-2</v>
      </c>
      <c r="M70" s="121">
        <f t="shared" si="26"/>
        <v>-6.0800000000000003E-3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1.7069999999999998E-2</v>
      </c>
      <c r="Q70" s="121">
        <f t="shared" si="26"/>
        <v>-6.0800000000000003E-3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1.7069999999999998E-2</v>
      </c>
      <c r="W70">
        <f t="shared" si="26"/>
        <v>-6.0800000000000003E-3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9.6500000000000002E-2</v>
      </c>
      <c r="L71" s="121">
        <f t="shared" si="26"/>
        <v>1.7069999999999998E-2</v>
      </c>
      <c r="M71" s="121">
        <f t="shared" si="26"/>
        <v>-6.0800000000000003E-3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1.7069999999999998E-2</v>
      </c>
      <c r="Q71" s="121">
        <f t="shared" si="26"/>
        <v>-6.0800000000000003E-3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1.7069999999999998E-2</v>
      </c>
      <c r="W71">
        <f t="shared" si="26"/>
        <v>-6.0800000000000003E-3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9.6500000000000002E-2</v>
      </c>
      <c r="L72" s="121">
        <f t="shared" si="26"/>
        <v>1.7069999999999998E-2</v>
      </c>
      <c r="M72" s="121">
        <f t="shared" si="26"/>
        <v>-6.0800000000000003E-3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1.7069999999999998E-2</v>
      </c>
      <c r="Q72" s="121">
        <f t="shared" si="26"/>
        <v>-6.0800000000000003E-3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1.7069999999999998E-2</v>
      </c>
      <c r="W72">
        <f t="shared" si="26"/>
        <v>-6.0800000000000003E-3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9.6500000000000002E-2</v>
      </c>
      <c r="L73" s="121">
        <f t="shared" si="26"/>
        <v>1.7069999999999998E-2</v>
      </c>
      <c r="M73" s="121">
        <f t="shared" si="26"/>
        <v>1.754E-2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1.7069999999999998E-2</v>
      </c>
      <c r="Q73" s="121">
        <f t="shared" si="26"/>
        <v>1.754E-2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1.7069999999999998E-2</v>
      </c>
      <c r="W73">
        <f t="shared" si="26"/>
        <v>1.754E-2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9.6500000000000002E-2</v>
      </c>
      <c r="L74" s="121">
        <f t="shared" si="26"/>
        <v>1.7069999999999998E-2</v>
      </c>
      <c r="M74" s="121">
        <f t="shared" si="26"/>
        <v>1.754E-2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1.7069999999999998E-2</v>
      </c>
      <c r="Q74" s="121">
        <f t="shared" si="26"/>
        <v>1.754E-2</v>
      </c>
      <c r="R74" s="121">
        <f t="shared" si="26"/>
        <v>8.0780000000000005E-2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1.7069999999999998E-2</v>
      </c>
      <c r="W74">
        <f t="shared" si="26"/>
        <v>1.754E-2</v>
      </c>
      <c r="X74">
        <f t="shared" si="26"/>
        <v>8.0780000000000005E-2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9.6500000000000002E-2</v>
      </c>
      <c r="L75" s="121">
        <f t="shared" si="26"/>
        <v>1.7069999999999998E-2</v>
      </c>
      <c r="M75" s="121">
        <f t="shared" si="26"/>
        <v>1.754E-2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1.7069999999999998E-2</v>
      </c>
      <c r="Q75" s="121">
        <f t="shared" si="26"/>
        <v>1.754E-2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1.7069999999999998E-2</v>
      </c>
      <c r="W75">
        <f t="shared" si="26"/>
        <v>1.754E-2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1.754E-2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1.754E-2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1.754E-2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-2.1690000000000001E-2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-2.1690000000000001E-2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-2.1690000000000001E-2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-8.09E-2</v>
      </c>
      <c r="N84" s="169"/>
      <c r="O84" s="165"/>
      <c r="P84" s="166"/>
      <c r="Q84" s="166">
        <f>-D17</f>
        <v>-8.09E-2</v>
      </c>
      <c r="R84" s="166"/>
      <c r="S84" s="180"/>
      <c r="T84" s="166"/>
      <c r="U84" s="165"/>
      <c r="V84" s="166"/>
      <c r="W84" s="31">
        <f>-F17</f>
        <v>-8.09E-2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-6.0800000000000003E-3</v>
      </c>
      <c r="N85" s="169"/>
      <c r="O85" s="165"/>
      <c r="P85" s="166"/>
      <c r="Q85" s="166">
        <f>-D19</f>
        <v>-6.0800000000000003E-3</v>
      </c>
      <c r="R85" s="166"/>
      <c r="S85" s="180"/>
      <c r="T85" s="166"/>
      <c r="U85" s="165"/>
      <c r="V85" s="166"/>
      <c r="W85" s="31">
        <f>-F19</f>
        <v>-6.0800000000000003E-3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1.7069999999999998E-2</v>
      </c>
      <c r="M86" s="166"/>
      <c r="N86" s="169"/>
      <c r="O86" s="165"/>
      <c r="P86" s="166">
        <f>D30</f>
        <v>1.7069999999999998E-2</v>
      </c>
      <c r="Q86" s="166"/>
      <c r="R86" s="166"/>
      <c r="S86" s="180"/>
      <c r="T86" s="166"/>
      <c r="U86" s="165"/>
      <c r="V86" s="166">
        <f>F30</f>
        <v>1.7069999999999998E-2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34004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36665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1.754E-2</v>
      </c>
      <c r="N91" s="169"/>
      <c r="O91" s="165"/>
      <c r="P91" s="166"/>
      <c r="Q91" s="166">
        <f>D21</f>
        <v>1.754E-2</v>
      </c>
      <c r="R91" s="166"/>
      <c r="S91" s="180"/>
      <c r="T91" s="166"/>
      <c r="U91" s="165"/>
      <c r="V91" s="166"/>
      <c r="W91" s="31">
        <f>F21</f>
        <v>1.754E-2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8.0780000000000005E-2</v>
      </c>
      <c r="S92" s="180"/>
      <c r="T92" s="166"/>
      <c r="U92" s="165"/>
      <c r="V92" s="166"/>
      <c r="W92" s="31"/>
      <c r="X92" s="31">
        <f>F33</f>
        <v>8.0780000000000005E-2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11055</v>
      </c>
    </row>
    <row r="101" spans="9:11" ht="25.5" x14ac:dyDescent="0.2">
      <c r="I101" s="136" t="s">
        <v>247</v>
      </c>
      <c r="J101" s="138">
        <f>IF(J102&lt;K102,J102,IF(J103&lt;K103,J103,J104))</f>
        <v>34004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25706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77150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34004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36665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29529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95483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36665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9" priority="2">
      <formula>B1&lt;&gt;AL1</formula>
    </cfRule>
  </conditionalFormatting>
  <conditionalFormatting sqref="F1">
    <cfRule type="expression" dxfId="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Blad27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119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11055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-2.1700000000000001E-2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-8.09E-2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-6.1000000000000004E-3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1.0999999999999999E-2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34004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1.0999999999999999E-2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1.0999999999999999E-2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1.0999999999999999E-2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150">
        <f t="shared" si="0"/>
        <v>36665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1.0999999999999999E-2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1.0999999999999999E-2</v>
      </c>
      <c r="O13" s="133">
        <f t="shared" si="9"/>
        <v>9.6500000000000002E-2</v>
      </c>
      <c r="P13" s="133">
        <f t="shared" si="10"/>
        <v>1.0999999999999999E-2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1.0999999999999999E-2</v>
      </c>
      <c r="T13" s="134">
        <f t="shared" si="12"/>
        <v>9.6500000000000002E-2</v>
      </c>
      <c r="U13" s="135">
        <f t="shared" si="13"/>
        <v>1.0999999999999999E-2</v>
      </c>
    </row>
    <row r="14" spans="1:36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150">
        <f t="shared" si="0"/>
        <v>38442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1.0999999999999999E-2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1.0999999999999999E-2</v>
      </c>
      <c r="O14" s="133">
        <f t="shared" si="9"/>
        <v>9.6500000000000002E-2</v>
      </c>
      <c r="P14" s="133">
        <f t="shared" si="10"/>
        <v>1.0999999999999999E-2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1.0999999999999999E-2</v>
      </c>
      <c r="T14" s="134">
        <f t="shared" si="12"/>
        <v>9.6500000000000002E-2</v>
      </c>
      <c r="U14" s="135">
        <f t="shared" si="13"/>
        <v>1.0999999999999999E-2</v>
      </c>
    </row>
    <row r="15" spans="1:36" ht="15" x14ac:dyDescent="0.25">
      <c r="A15" s="16" t="s">
        <v>42</v>
      </c>
      <c r="B15" s="4">
        <v>2.1690000000000001E-2</v>
      </c>
      <c r="C15" s="16" t="s">
        <v>45</v>
      </c>
      <c r="D15" s="4">
        <v>2.1690000000000001E-2</v>
      </c>
      <c r="E15" s="16" t="s">
        <v>45</v>
      </c>
      <c r="F15" s="12">
        <v>2.1690000000000001E-2</v>
      </c>
      <c r="H15" s="150">
        <f t="shared" si="0"/>
        <v>40503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1.0999999999999999E-2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1.0999999999999999E-2</v>
      </c>
      <c r="O15" s="133">
        <f t="shared" si="9"/>
        <v>9.6500000000000002E-2</v>
      </c>
      <c r="P15" s="133">
        <f t="shared" si="10"/>
        <v>1.0999999999999999E-2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1.0999999999999999E-2</v>
      </c>
      <c r="T15" s="134">
        <f t="shared" si="12"/>
        <v>9.6500000000000002E-2</v>
      </c>
      <c r="U15" s="135">
        <f t="shared" si="13"/>
        <v>1.0999999999999999E-2</v>
      </c>
    </row>
    <row r="16" spans="1:36" ht="15" x14ac:dyDescent="0.25">
      <c r="A16" s="14" t="s">
        <v>50</v>
      </c>
      <c r="B16" s="5">
        <v>265</v>
      </c>
      <c r="C16" s="14" t="s">
        <v>56</v>
      </c>
      <c r="D16" s="5">
        <v>265</v>
      </c>
      <c r="E16" s="14" t="s">
        <v>56</v>
      </c>
      <c r="F16" s="7">
        <v>265</v>
      </c>
      <c r="H16" s="150">
        <f t="shared" si="0"/>
        <v>43072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3.4599999999999999E-2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3.4599999999999999E-2</v>
      </c>
      <c r="O16" s="133">
        <f t="shared" si="9"/>
        <v>9.6500000000000002E-2</v>
      </c>
      <c r="P16" s="133">
        <f t="shared" si="10"/>
        <v>3.4599999999999999E-2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3.4599999999999999E-2</v>
      </c>
      <c r="T16" s="134">
        <f t="shared" si="12"/>
        <v>9.6500000000000002E-2</v>
      </c>
      <c r="U16" s="135">
        <f t="shared" si="13"/>
        <v>3.4599999999999999E-2</v>
      </c>
    </row>
    <row r="17" spans="1:21" ht="15" x14ac:dyDescent="0.25">
      <c r="A17" s="16" t="s">
        <v>43</v>
      </c>
      <c r="B17" s="4">
        <v>8.09E-2</v>
      </c>
      <c r="C17" s="16" t="s">
        <v>46</v>
      </c>
      <c r="D17" s="4">
        <v>8.09E-2</v>
      </c>
      <c r="E17" s="16" t="s">
        <v>46</v>
      </c>
      <c r="F17" s="12">
        <v>8.09E-2</v>
      </c>
      <c r="H17" s="150">
        <f t="shared" ref="H17:H18" si="14">IFERROR(J74,"")</f>
        <v>45309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3.4599999999999999E-2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0.1154</v>
      </c>
      <c r="O17" s="133">
        <f>IFERROR(ROUND(IF(T74=1,L17,0),4),"")</f>
        <v>9.6500000000000002E-2</v>
      </c>
      <c r="P17" s="133">
        <f>IFERROR(ROUND(IF(T74=1,SUM(P74:R74),0),4),"")</f>
        <v>0.1154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0.1154</v>
      </c>
      <c r="T17" s="134">
        <f>IFERROR(ROUND(IF(Z74=1,Q17,0),4),"")</f>
        <v>9.6500000000000002E-2</v>
      </c>
      <c r="U17" s="135">
        <f>IFERROR(ROUND(IF(Z74=1,SUM(V74:X74),0),4),"")</f>
        <v>0.1154</v>
      </c>
    </row>
    <row r="18" spans="1:21" ht="15" x14ac:dyDescent="0.25">
      <c r="A18" s="14" t="s">
        <v>51</v>
      </c>
      <c r="B18" s="5">
        <v>1407</v>
      </c>
      <c r="C18" s="14" t="s">
        <v>57</v>
      </c>
      <c r="D18" s="5">
        <v>1407</v>
      </c>
      <c r="E18" s="14" t="s">
        <v>57</v>
      </c>
      <c r="F18" s="7">
        <v>1407</v>
      </c>
      <c r="H18" s="150">
        <f t="shared" si="14"/>
        <v>58876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3.4599999999999999E-2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3.4599999999999999E-2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3.4599999999999999E-2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3.4599999999999999E-2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3.4599999999999999E-2</v>
      </c>
    </row>
    <row r="19" spans="1:21" ht="15" x14ac:dyDescent="0.25">
      <c r="A19" s="14" t="s">
        <v>44</v>
      </c>
      <c r="B19" s="4">
        <v>6.0800000000000003E-3</v>
      </c>
      <c r="C19" s="14" t="s">
        <v>47</v>
      </c>
      <c r="D19" s="4">
        <v>6.0800000000000003E-3</v>
      </c>
      <c r="E19" s="14" t="s">
        <v>47</v>
      </c>
      <c r="F19" s="12">
        <v>6.0800000000000003E-3</v>
      </c>
      <c r="H19" s="150">
        <f>IFERROR(J76,"")</f>
        <v>76818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1.7500000000000002E-2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1.7500000000000002E-2</v>
      </c>
      <c r="O19" s="133">
        <f t="shared" si="21"/>
        <v>9.6500000000000002E-2</v>
      </c>
      <c r="P19" s="133">
        <f t="shared" si="22"/>
        <v>1.7500000000000002E-2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1.7500000000000002E-2</v>
      </c>
      <c r="T19" s="134">
        <f t="shared" si="23"/>
        <v>9.6500000000000002E-2</v>
      </c>
      <c r="U19" s="135">
        <f t="shared" si="24"/>
        <v>1.7500000000000002E-2</v>
      </c>
    </row>
    <row r="20" spans="1:21" ht="15" x14ac:dyDescent="0.25">
      <c r="A20" s="14" t="s">
        <v>52</v>
      </c>
      <c r="B20" s="5">
        <v>1509</v>
      </c>
      <c r="C20" s="14" t="s">
        <v>58</v>
      </c>
      <c r="D20" s="5">
        <v>1509</v>
      </c>
      <c r="E20" s="14" t="s">
        <v>58</v>
      </c>
      <c r="F20" s="7">
        <v>1509</v>
      </c>
      <c r="H20" s="150">
        <f>IFERROR(J77,"")</f>
        <v>139405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1.754E-2</v>
      </c>
      <c r="C21" s="10" t="s">
        <v>55</v>
      </c>
      <c r="D21" s="4">
        <v>1.754E-2</v>
      </c>
      <c r="E21" s="10" t="s">
        <v>55</v>
      </c>
      <c r="F21" s="12">
        <v>1.754E-2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3709</v>
      </c>
      <c r="K28" s="126">
        <f>IF(B10=0,B14,"n.v.t.")</f>
        <v>3709</v>
      </c>
      <c r="M28" s="126">
        <f>IF(D10=0,D14,"n.v.t.")</f>
        <v>3908</v>
      </c>
      <c r="N28" s="126">
        <f>IF(D10=0,D14,"n.v.t.")</f>
        <v>3908</v>
      </c>
      <c r="O28" s="126">
        <f>IF(D10=0,D14-D35,"n.v.t.")</f>
        <v>3622</v>
      </c>
      <c r="P28" s="126"/>
      <c r="R28" s="126">
        <f>IF(F10=0,F14,"n.v.t.")</f>
        <v>3709</v>
      </c>
      <c r="S28" s="126">
        <f>IF(F10=0,F14,"n.v.t.")</f>
        <v>3709</v>
      </c>
      <c r="T28" s="121">
        <f>IF(F10=0,F14-F35,"n.v.t.")</f>
        <v>3423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</row>
    <row r="36" spans="1:7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</row>
    <row r="38" spans="1:7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-2.1690000000000001E-2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-2.1690000000000001E-2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-2.1690000000000001E-2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11055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-2.1690000000000001E-2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-2.1690000000000001E-2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-2.1690000000000001E-2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-8.09E-2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-8.09E-2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-8.09E-2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9.6500000000000002E-2</v>
      </c>
      <c r="L67" s="121">
        <f t="shared" si="26"/>
        <v>0</v>
      </c>
      <c r="M67" s="121">
        <f t="shared" si="26"/>
        <v>-6.0800000000000003E-3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-6.0800000000000003E-3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-6.0800000000000003E-3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9.6500000000000002E-2</v>
      </c>
      <c r="L68" s="121">
        <f t="shared" si="26"/>
        <v>1.7069999999999998E-2</v>
      </c>
      <c r="M68" s="121">
        <f t="shared" si="26"/>
        <v>-6.0800000000000003E-3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1.7069999999999998E-2</v>
      </c>
      <c r="Q68" s="121">
        <f t="shared" si="26"/>
        <v>-6.0800000000000003E-3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1.7069999999999998E-2</v>
      </c>
      <c r="W68">
        <f t="shared" si="26"/>
        <v>-6.0800000000000003E-3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34004</v>
      </c>
      <c r="K69" s="121">
        <f t="shared" si="26"/>
        <v>9.6500000000000002E-2</v>
      </c>
      <c r="L69" s="121">
        <f t="shared" si="26"/>
        <v>1.7069999999999998E-2</v>
      </c>
      <c r="M69" s="121">
        <f t="shared" si="26"/>
        <v>-6.0800000000000003E-3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1.7069999999999998E-2</v>
      </c>
      <c r="Q69" s="121">
        <f t="shared" si="26"/>
        <v>-6.0800000000000003E-3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1.7069999999999998E-2</v>
      </c>
      <c r="W69">
        <f t="shared" si="26"/>
        <v>-6.0800000000000003E-3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36665</v>
      </c>
      <c r="K70" s="121">
        <f t="shared" si="26"/>
        <v>9.6500000000000002E-2</v>
      </c>
      <c r="L70" s="121">
        <f t="shared" si="26"/>
        <v>1.7069999999999998E-2</v>
      </c>
      <c r="M70" s="121">
        <f t="shared" si="26"/>
        <v>-6.0800000000000003E-3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1.7069999999999998E-2</v>
      </c>
      <c r="Q70" s="121">
        <f t="shared" si="26"/>
        <v>-6.0800000000000003E-3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1.7069999999999998E-2</v>
      </c>
      <c r="W70">
        <f t="shared" si="26"/>
        <v>-6.0800000000000003E-3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9.6500000000000002E-2</v>
      </c>
      <c r="L71" s="121">
        <f t="shared" si="26"/>
        <v>1.7069999999999998E-2</v>
      </c>
      <c r="M71" s="121">
        <f t="shared" si="26"/>
        <v>-6.0800000000000003E-3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1.7069999999999998E-2</v>
      </c>
      <c r="Q71" s="121">
        <f t="shared" si="26"/>
        <v>-6.0800000000000003E-3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1.7069999999999998E-2</v>
      </c>
      <c r="W71">
        <f t="shared" si="26"/>
        <v>-6.0800000000000003E-3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9.6500000000000002E-2</v>
      </c>
      <c r="L72" s="121">
        <f t="shared" si="26"/>
        <v>1.7069999999999998E-2</v>
      </c>
      <c r="M72" s="121">
        <f t="shared" si="26"/>
        <v>-6.0800000000000003E-3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1.7069999999999998E-2</v>
      </c>
      <c r="Q72" s="121">
        <f t="shared" si="26"/>
        <v>-6.0800000000000003E-3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1.7069999999999998E-2</v>
      </c>
      <c r="W72">
        <f t="shared" si="26"/>
        <v>-6.0800000000000003E-3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9.6500000000000002E-2</v>
      </c>
      <c r="L73" s="121">
        <f t="shared" si="26"/>
        <v>1.7069999999999998E-2</v>
      </c>
      <c r="M73" s="121">
        <f t="shared" si="26"/>
        <v>1.754E-2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1.7069999999999998E-2</v>
      </c>
      <c r="Q73" s="121">
        <f t="shared" si="26"/>
        <v>1.754E-2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1.7069999999999998E-2</v>
      </c>
      <c r="W73">
        <f t="shared" si="26"/>
        <v>1.754E-2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9.6500000000000002E-2</v>
      </c>
      <c r="L74" s="121">
        <f t="shared" si="26"/>
        <v>1.7069999999999998E-2</v>
      </c>
      <c r="M74" s="121">
        <f t="shared" si="26"/>
        <v>1.754E-2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1.7069999999999998E-2</v>
      </c>
      <c r="Q74" s="121">
        <f t="shared" si="26"/>
        <v>1.754E-2</v>
      </c>
      <c r="R74" s="121">
        <f t="shared" si="26"/>
        <v>8.0780000000000005E-2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1.7069999999999998E-2</v>
      </c>
      <c r="W74">
        <f t="shared" si="26"/>
        <v>1.754E-2</v>
      </c>
      <c r="X74">
        <f t="shared" si="26"/>
        <v>8.0780000000000005E-2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9.6500000000000002E-2</v>
      </c>
      <c r="L75" s="121">
        <f t="shared" si="26"/>
        <v>1.7069999999999998E-2</v>
      </c>
      <c r="M75" s="121">
        <f t="shared" si="26"/>
        <v>1.754E-2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1.7069999999999998E-2</v>
      </c>
      <c r="Q75" s="121">
        <f t="shared" si="26"/>
        <v>1.754E-2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1.7069999999999998E-2</v>
      </c>
      <c r="W75">
        <f t="shared" si="26"/>
        <v>1.754E-2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1.754E-2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1.754E-2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1.754E-2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-2.1690000000000001E-2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-2.1690000000000001E-2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-2.1690000000000001E-2</v>
      </c>
      <c r="X82" s="30"/>
      <c r="Y82" s="102" t="str">
        <f>IF($H$87=$H$82,1,"")</f>
        <v/>
      </c>
      <c r="Z82" s="186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186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-8.09E-2</v>
      </c>
      <c r="N84" s="169"/>
      <c r="O84" s="165"/>
      <c r="P84" s="166"/>
      <c r="Q84" s="166">
        <f>-D17</f>
        <v>-8.09E-2</v>
      </c>
      <c r="R84" s="166"/>
      <c r="S84" s="180"/>
      <c r="T84" s="166"/>
      <c r="U84" s="165"/>
      <c r="V84" s="166"/>
      <c r="W84" s="31">
        <f>-F17</f>
        <v>-8.09E-2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-6.0800000000000003E-3</v>
      </c>
      <c r="N85" s="169"/>
      <c r="O85" s="165"/>
      <c r="P85" s="166"/>
      <c r="Q85" s="166">
        <f>-D19</f>
        <v>-6.0800000000000003E-3</v>
      </c>
      <c r="R85" s="166"/>
      <c r="S85" s="180"/>
      <c r="T85" s="166"/>
      <c r="U85" s="165"/>
      <c r="V85" s="166"/>
      <c r="W85" s="31">
        <f>-F19</f>
        <v>-6.0800000000000003E-3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1.7069999999999998E-2</v>
      </c>
      <c r="M86" s="166"/>
      <c r="N86" s="169"/>
      <c r="O86" s="165"/>
      <c r="P86" s="166">
        <f>D30</f>
        <v>1.7069999999999998E-2</v>
      </c>
      <c r="Q86" s="166"/>
      <c r="R86" s="166"/>
      <c r="S86" s="180"/>
      <c r="T86" s="166"/>
      <c r="U86" s="165"/>
      <c r="V86" s="166">
        <f>F30</f>
        <v>1.7069999999999998E-2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34004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36665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1.754E-2</v>
      </c>
      <c r="N91" s="169"/>
      <c r="O91" s="165"/>
      <c r="P91" s="166"/>
      <c r="Q91" s="166">
        <f>D21</f>
        <v>1.754E-2</v>
      </c>
      <c r="R91" s="166"/>
      <c r="S91" s="180"/>
      <c r="T91" s="166"/>
      <c r="U91" s="165"/>
      <c r="V91" s="166"/>
      <c r="W91" s="31">
        <f>F21</f>
        <v>1.754E-2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8.0780000000000005E-2</v>
      </c>
      <c r="S92" s="180"/>
      <c r="T92" s="166"/>
      <c r="U92" s="165"/>
      <c r="V92" s="166"/>
      <c r="W92" s="31"/>
      <c r="X92" s="31">
        <f>F33</f>
        <v>8.0780000000000005E-2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11055</v>
      </c>
    </row>
    <row r="101" spans="9:11" ht="25.5" x14ac:dyDescent="0.2">
      <c r="I101" s="136" t="s">
        <v>247</v>
      </c>
      <c r="J101" s="138">
        <f>IF(J102&lt;K102,J102,IF(J103&lt;K103,J103,J104))</f>
        <v>34004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25706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77150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34004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36665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29529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95483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36665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7" priority="2">
      <formula>B1&lt;&gt;AL1</formula>
    </cfRule>
  </conditionalFormatting>
  <conditionalFormatting sqref="F1">
    <cfRule type="expression" dxfId="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Blad28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120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11055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-2.1700000000000001E-2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-8.09E-2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-6.1000000000000004E-3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1.0999999999999999E-2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34004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1.0999999999999999E-2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1.0999999999999999E-2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1.0999999999999999E-2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150">
        <f t="shared" si="0"/>
        <v>36665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1.0999999999999999E-2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1.0999999999999999E-2</v>
      </c>
      <c r="O13" s="133">
        <f t="shared" si="9"/>
        <v>9.6500000000000002E-2</v>
      </c>
      <c r="P13" s="133">
        <f t="shared" si="10"/>
        <v>1.0999999999999999E-2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1.0999999999999999E-2</v>
      </c>
      <c r="T13" s="134">
        <f t="shared" si="12"/>
        <v>9.6500000000000002E-2</v>
      </c>
      <c r="U13" s="135">
        <f t="shared" si="13"/>
        <v>1.0999999999999999E-2</v>
      </c>
    </row>
    <row r="14" spans="1:36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150">
        <f t="shared" si="0"/>
        <v>38442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1.0999999999999999E-2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1.0999999999999999E-2</v>
      </c>
      <c r="O14" s="133">
        <f t="shared" si="9"/>
        <v>9.6500000000000002E-2</v>
      </c>
      <c r="P14" s="133">
        <f t="shared" si="10"/>
        <v>1.0999999999999999E-2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1.0999999999999999E-2</v>
      </c>
      <c r="T14" s="134">
        <f t="shared" si="12"/>
        <v>9.6500000000000002E-2</v>
      </c>
      <c r="U14" s="135">
        <f t="shared" si="13"/>
        <v>1.0999999999999999E-2</v>
      </c>
    </row>
    <row r="15" spans="1:36" ht="15" x14ac:dyDescent="0.25">
      <c r="A15" s="16" t="s">
        <v>42</v>
      </c>
      <c r="B15" s="4">
        <v>2.1690000000000001E-2</v>
      </c>
      <c r="C15" s="16" t="s">
        <v>45</v>
      </c>
      <c r="D15" s="4">
        <v>2.1690000000000001E-2</v>
      </c>
      <c r="E15" s="16" t="s">
        <v>45</v>
      </c>
      <c r="F15" s="12">
        <v>2.1690000000000001E-2</v>
      </c>
      <c r="H15" s="150">
        <f t="shared" si="0"/>
        <v>40503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1.0999999999999999E-2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1.0999999999999999E-2</v>
      </c>
      <c r="O15" s="133">
        <f t="shared" si="9"/>
        <v>9.6500000000000002E-2</v>
      </c>
      <c r="P15" s="133">
        <f t="shared" si="10"/>
        <v>1.0999999999999999E-2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1.0999999999999999E-2</v>
      </c>
      <c r="T15" s="134">
        <f t="shared" si="12"/>
        <v>9.6500000000000002E-2</v>
      </c>
      <c r="U15" s="135">
        <f t="shared" si="13"/>
        <v>1.0999999999999999E-2</v>
      </c>
    </row>
    <row r="16" spans="1:36" ht="15" x14ac:dyDescent="0.25">
      <c r="A16" s="14" t="s">
        <v>50</v>
      </c>
      <c r="B16" s="5">
        <v>265</v>
      </c>
      <c r="C16" s="14" t="s">
        <v>56</v>
      </c>
      <c r="D16" s="5">
        <v>265</v>
      </c>
      <c r="E16" s="14" t="s">
        <v>56</v>
      </c>
      <c r="F16" s="7">
        <v>265</v>
      </c>
      <c r="H16" s="150">
        <f t="shared" si="0"/>
        <v>43072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3.4599999999999999E-2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3.4599999999999999E-2</v>
      </c>
      <c r="O16" s="133">
        <f t="shared" si="9"/>
        <v>9.6500000000000002E-2</v>
      </c>
      <c r="P16" s="133">
        <f t="shared" si="10"/>
        <v>3.4599999999999999E-2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3.4599999999999999E-2</v>
      </c>
      <c r="T16" s="134">
        <f t="shared" si="12"/>
        <v>9.6500000000000002E-2</v>
      </c>
      <c r="U16" s="135">
        <f t="shared" si="13"/>
        <v>3.4599999999999999E-2</v>
      </c>
    </row>
    <row r="17" spans="1:21" ht="15" x14ac:dyDescent="0.25">
      <c r="A17" s="16" t="s">
        <v>43</v>
      </c>
      <c r="B17" s="4">
        <v>8.09E-2</v>
      </c>
      <c r="C17" s="16" t="s">
        <v>46</v>
      </c>
      <c r="D17" s="4">
        <v>8.09E-2</v>
      </c>
      <c r="E17" s="16" t="s">
        <v>46</v>
      </c>
      <c r="F17" s="12">
        <v>8.09E-2</v>
      </c>
      <c r="H17" s="150">
        <f t="shared" ref="H17:H18" si="14">IFERROR(J74,"")</f>
        <v>45309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3.4599999999999999E-2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0.1154</v>
      </c>
      <c r="O17" s="133">
        <f>IFERROR(ROUND(IF(T74=1,L17,0),4),"")</f>
        <v>9.6500000000000002E-2</v>
      </c>
      <c r="P17" s="133">
        <f>IFERROR(ROUND(IF(T74=1,SUM(P74:R74),0),4),"")</f>
        <v>0.1154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0.1154</v>
      </c>
      <c r="T17" s="134">
        <f>IFERROR(ROUND(IF(Z74=1,Q17,0),4),"")</f>
        <v>9.6500000000000002E-2</v>
      </c>
      <c r="U17" s="135">
        <f>IFERROR(ROUND(IF(Z74=1,SUM(V74:X74),0),4),"")</f>
        <v>0.1154</v>
      </c>
    </row>
    <row r="18" spans="1:21" ht="15" x14ac:dyDescent="0.25">
      <c r="A18" s="14" t="s">
        <v>51</v>
      </c>
      <c r="B18" s="5">
        <v>1407</v>
      </c>
      <c r="C18" s="14" t="s">
        <v>57</v>
      </c>
      <c r="D18" s="5">
        <v>1407</v>
      </c>
      <c r="E18" s="14" t="s">
        <v>57</v>
      </c>
      <c r="F18" s="7">
        <v>1407</v>
      </c>
      <c r="H18" s="150">
        <f t="shared" si="14"/>
        <v>58876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3.4599999999999999E-2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3.4599999999999999E-2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3.4599999999999999E-2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3.4599999999999999E-2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3.4599999999999999E-2</v>
      </c>
    </row>
    <row r="19" spans="1:21" ht="15" x14ac:dyDescent="0.25">
      <c r="A19" s="14" t="s">
        <v>44</v>
      </c>
      <c r="B19" s="4">
        <v>6.0800000000000003E-3</v>
      </c>
      <c r="C19" s="14" t="s">
        <v>47</v>
      </c>
      <c r="D19" s="4">
        <v>6.0800000000000003E-3</v>
      </c>
      <c r="E19" s="14" t="s">
        <v>47</v>
      </c>
      <c r="F19" s="12">
        <v>6.0800000000000003E-3</v>
      </c>
      <c r="H19" s="150">
        <f>IFERROR(J76,"")</f>
        <v>76818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1.7500000000000002E-2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1.7500000000000002E-2</v>
      </c>
      <c r="O19" s="133">
        <f t="shared" si="21"/>
        <v>9.6500000000000002E-2</v>
      </c>
      <c r="P19" s="133">
        <f t="shared" si="22"/>
        <v>1.7500000000000002E-2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1.7500000000000002E-2</v>
      </c>
      <c r="T19" s="134">
        <f t="shared" si="23"/>
        <v>9.6500000000000002E-2</v>
      </c>
      <c r="U19" s="135">
        <f t="shared" si="24"/>
        <v>1.7500000000000002E-2</v>
      </c>
    </row>
    <row r="20" spans="1:21" ht="15" x14ac:dyDescent="0.25">
      <c r="A20" s="14" t="s">
        <v>52</v>
      </c>
      <c r="B20" s="5">
        <v>1509</v>
      </c>
      <c r="C20" s="14" t="s">
        <v>58</v>
      </c>
      <c r="D20" s="5">
        <v>1509</v>
      </c>
      <c r="E20" s="14" t="s">
        <v>58</v>
      </c>
      <c r="F20" s="7">
        <v>1509</v>
      </c>
      <c r="H20" s="150">
        <f>IFERROR(J77,"")</f>
        <v>139405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1.754E-2</v>
      </c>
      <c r="C21" s="10" t="s">
        <v>55</v>
      </c>
      <c r="D21" s="4">
        <v>1.754E-2</v>
      </c>
      <c r="E21" s="10" t="s">
        <v>55</v>
      </c>
      <c r="F21" s="12">
        <v>1.754E-2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3709</v>
      </c>
      <c r="K28" s="126">
        <f>IF(B10=0,B14,"n.v.t.")</f>
        <v>3709</v>
      </c>
      <c r="M28" s="126">
        <f>IF(D10=0,D14,"n.v.t.")</f>
        <v>3908</v>
      </c>
      <c r="N28" s="126">
        <f>IF(D10=0,D14,"n.v.t.")</f>
        <v>3908</v>
      </c>
      <c r="O28" s="126">
        <f>IF(D10=0,D14-D35,"n.v.t.")</f>
        <v>3622</v>
      </c>
      <c r="P28" s="126"/>
      <c r="R28" s="126">
        <f>IF(F10=0,F14,"n.v.t.")</f>
        <v>3709</v>
      </c>
      <c r="S28" s="126">
        <f>IF(F10=0,F14,"n.v.t.")</f>
        <v>3709</v>
      </c>
      <c r="T28" s="121">
        <f>IF(F10=0,F14-F35,"n.v.t.")</f>
        <v>3423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</row>
    <row r="36" spans="1:7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</row>
    <row r="38" spans="1:7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-2.1690000000000001E-2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-2.1690000000000001E-2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-2.1690000000000001E-2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11055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-2.1690000000000001E-2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-2.1690000000000001E-2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-2.1690000000000001E-2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-8.09E-2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-8.09E-2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-8.09E-2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9.6500000000000002E-2</v>
      </c>
      <c r="L67" s="121">
        <f t="shared" si="26"/>
        <v>0</v>
      </c>
      <c r="M67" s="121">
        <f t="shared" si="26"/>
        <v>-6.0800000000000003E-3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-6.0800000000000003E-3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-6.0800000000000003E-3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9.6500000000000002E-2</v>
      </c>
      <c r="L68" s="121">
        <f t="shared" si="26"/>
        <v>1.7069999999999998E-2</v>
      </c>
      <c r="M68" s="121">
        <f t="shared" si="26"/>
        <v>-6.0800000000000003E-3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1.7069999999999998E-2</v>
      </c>
      <c r="Q68" s="121">
        <f t="shared" si="26"/>
        <v>-6.0800000000000003E-3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1.7069999999999998E-2</v>
      </c>
      <c r="W68">
        <f t="shared" si="26"/>
        <v>-6.0800000000000003E-3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34004</v>
      </c>
      <c r="K69" s="121">
        <f t="shared" si="26"/>
        <v>9.6500000000000002E-2</v>
      </c>
      <c r="L69" s="121">
        <f t="shared" si="26"/>
        <v>1.7069999999999998E-2</v>
      </c>
      <c r="M69" s="121">
        <f t="shared" si="26"/>
        <v>-6.0800000000000003E-3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1.7069999999999998E-2</v>
      </c>
      <c r="Q69" s="121">
        <f t="shared" si="26"/>
        <v>-6.0800000000000003E-3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1.7069999999999998E-2</v>
      </c>
      <c r="W69">
        <f t="shared" si="26"/>
        <v>-6.0800000000000003E-3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36665</v>
      </c>
      <c r="K70" s="121">
        <f t="shared" si="26"/>
        <v>9.6500000000000002E-2</v>
      </c>
      <c r="L70" s="121">
        <f t="shared" si="26"/>
        <v>1.7069999999999998E-2</v>
      </c>
      <c r="M70" s="121">
        <f t="shared" si="26"/>
        <v>-6.0800000000000003E-3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1.7069999999999998E-2</v>
      </c>
      <c r="Q70" s="121">
        <f t="shared" si="26"/>
        <v>-6.0800000000000003E-3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1.7069999999999998E-2</v>
      </c>
      <c r="W70">
        <f t="shared" si="26"/>
        <v>-6.0800000000000003E-3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9.6500000000000002E-2</v>
      </c>
      <c r="L71" s="121">
        <f t="shared" si="26"/>
        <v>1.7069999999999998E-2</v>
      </c>
      <c r="M71" s="121">
        <f t="shared" si="26"/>
        <v>-6.0800000000000003E-3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1.7069999999999998E-2</v>
      </c>
      <c r="Q71" s="121">
        <f t="shared" si="26"/>
        <v>-6.0800000000000003E-3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1.7069999999999998E-2</v>
      </c>
      <c r="W71">
        <f t="shared" si="26"/>
        <v>-6.0800000000000003E-3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9.6500000000000002E-2</v>
      </c>
      <c r="L72" s="121">
        <f t="shared" si="26"/>
        <v>1.7069999999999998E-2</v>
      </c>
      <c r="M72" s="121">
        <f t="shared" si="26"/>
        <v>-6.0800000000000003E-3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1.7069999999999998E-2</v>
      </c>
      <c r="Q72" s="121">
        <f t="shared" si="26"/>
        <v>-6.0800000000000003E-3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1.7069999999999998E-2</v>
      </c>
      <c r="W72">
        <f t="shared" si="26"/>
        <v>-6.0800000000000003E-3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9.6500000000000002E-2</v>
      </c>
      <c r="L73" s="121">
        <f t="shared" si="26"/>
        <v>1.7069999999999998E-2</v>
      </c>
      <c r="M73" s="121">
        <f t="shared" si="26"/>
        <v>1.754E-2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1.7069999999999998E-2</v>
      </c>
      <c r="Q73" s="121">
        <f t="shared" si="26"/>
        <v>1.754E-2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1.7069999999999998E-2</v>
      </c>
      <c r="W73">
        <f t="shared" si="26"/>
        <v>1.754E-2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9.6500000000000002E-2</v>
      </c>
      <c r="L74" s="121">
        <f t="shared" si="26"/>
        <v>1.7069999999999998E-2</v>
      </c>
      <c r="M74" s="121">
        <f t="shared" si="26"/>
        <v>1.754E-2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1.7069999999999998E-2</v>
      </c>
      <c r="Q74" s="121">
        <f t="shared" si="26"/>
        <v>1.754E-2</v>
      </c>
      <c r="R74" s="121">
        <f t="shared" si="26"/>
        <v>8.0780000000000005E-2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1.7069999999999998E-2</v>
      </c>
      <c r="W74">
        <f t="shared" si="26"/>
        <v>1.754E-2</v>
      </c>
      <c r="X74">
        <f t="shared" si="26"/>
        <v>8.0780000000000005E-2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9.6500000000000002E-2</v>
      </c>
      <c r="L75" s="121">
        <f t="shared" si="26"/>
        <v>1.7069999999999998E-2</v>
      </c>
      <c r="M75" s="121">
        <f t="shared" si="26"/>
        <v>1.754E-2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1.7069999999999998E-2</v>
      </c>
      <c r="Q75" s="121">
        <f t="shared" si="26"/>
        <v>1.754E-2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1.7069999999999998E-2</v>
      </c>
      <c r="W75">
        <f t="shared" si="26"/>
        <v>1.754E-2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1.754E-2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1.754E-2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1.754E-2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-2.1690000000000001E-2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-2.1690000000000001E-2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-2.1690000000000001E-2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-8.09E-2</v>
      </c>
      <c r="N84" s="169"/>
      <c r="O84" s="165"/>
      <c r="P84" s="166"/>
      <c r="Q84" s="166">
        <f>-D17</f>
        <v>-8.09E-2</v>
      </c>
      <c r="R84" s="166"/>
      <c r="S84" s="180"/>
      <c r="T84" s="166"/>
      <c r="U84" s="165"/>
      <c r="V84" s="166"/>
      <c r="W84" s="31">
        <f>-F17</f>
        <v>-8.09E-2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-6.0800000000000003E-3</v>
      </c>
      <c r="N85" s="169"/>
      <c r="O85" s="165"/>
      <c r="P85" s="166"/>
      <c r="Q85" s="166">
        <f>-D19</f>
        <v>-6.0800000000000003E-3</v>
      </c>
      <c r="R85" s="166"/>
      <c r="S85" s="180"/>
      <c r="T85" s="166"/>
      <c r="U85" s="165"/>
      <c r="V85" s="166"/>
      <c r="W85" s="31">
        <f>-F19</f>
        <v>-6.0800000000000003E-3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1.7069999999999998E-2</v>
      </c>
      <c r="M86" s="166"/>
      <c r="N86" s="169"/>
      <c r="O86" s="165"/>
      <c r="P86" s="166">
        <f>D30</f>
        <v>1.7069999999999998E-2</v>
      </c>
      <c r="Q86" s="166"/>
      <c r="R86" s="166"/>
      <c r="S86" s="180"/>
      <c r="T86" s="166"/>
      <c r="U86" s="165"/>
      <c r="V86" s="166">
        <f>F30</f>
        <v>1.7069999999999998E-2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34004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36665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1.754E-2</v>
      </c>
      <c r="N91" s="169"/>
      <c r="O91" s="165"/>
      <c r="P91" s="166"/>
      <c r="Q91" s="166">
        <f>D21</f>
        <v>1.754E-2</v>
      </c>
      <c r="R91" s="166"/>
      <c r="S91" s="180"/>
      <c r="T91" s="166"/>
      <c r="U91" s="165"/>
      <c r="V91" s="166"/>
      <c r="W91" s="31">
        <f>F21</f>
        <v>1.754E-2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8.0780000000000005E-2</v>
      </c>
      <c r="S92" s="180"/>
      <c r="T92" s="166"/>
      <c r="U92" s="165"/>
      <c r="V92" s="166"/>
      <c r="W92" s="31"/>
      <c r="X92" s="31">
        <f>F33</f>
        <v>8.0780000000000005E-2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11055</v>
      </c>
    </row>
    <row r="101" spans="9:11" ht="25.5" x14ac:dyDescent="0.2">
      <c r="I101" s="136" t="s">
        <v>247</v>
      </c>
      <c r="J101" s="138">
        <f>IF(J102&lt;K102,J102,IF(J103&lt;K103,J103,J104))</f>
        <v>34004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25706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77150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34004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36665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29529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95483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36665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5" priority="2">
      <formula>B1&lt;&gt;AL1</formula>
    </cfRule>
  </conditionalFormatting>
  <conditionalFormatting sqref="F1">
    <cfRule type="expression" dxfId="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Blad29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121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11055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-2.1700000000000001E-2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-8.09E-2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-6.1000000000000004E-3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1.0999999999999999E-2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34004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1.0999999999999999E-2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1.0999999999999999E-2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1.0999999999999999E-2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150">
        <f t="shared" si="0"/>
        <v>36665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1.0999999999999999E-2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1.0999999999999999E-2</v>
      </c>
      <c r="O13" s="133">
        <f t="shared" si="9"/>
        <v>9.6500000000000002E-2</v>
      </c>
      <c r="P13" s="133">
        <f t="shared" si="10"/>
        <v>1.0999999999999999E-2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1.0999999999999999E-2</v>
      </c>
      <c r="T13" s="134">
        <f t="shared" si="12"/>
        <v>9.6500000000000002E-2</v>
      </c>
      <c r="U13" s="135">
        <f t="shared" si="13"/>
        <v>1.0999999999999999E-2</v>
      </c>
    </row>
    <row r="14" spans="1:36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150">
        <f t="shared" si="0"/>
        <v>38442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1.0999999999999999E-2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1.0999999999999999E-2</v>
      </c>
      <c r="O14" s="133">
        <f t="shared" si="9"/>
        <v>9.6500000000000002E-2</v>
      </c>
      <c r="P14" s="133">
        <f t="shared" si="10"/>
        <v>1.0999999999999999E-2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1.0999999999999999E-2</v>
      </c>
      <c r="T14" s="134">
        <f t="shared" si="12"/>
        <v>9.6500000000000002E-2</v>
      </c>
      <c r="U14" s="135">
        <f t="shared" si="13"/>
        <v>1.0999999999999999E-2</v>
      </c>
    </row>
    <row r="15" spans="1:36" ht="15" x14ac:dyDescent="0.25">
      <c r="A15" s="16" t="s">
        <v>42</v>
      </c>
      <c r="B15" s="4">
        <v>2.1690000000000001E-2</v>
      </c>
      <c r="C15" s="16" t="s">
        <v>45</v>
      </c>
      <c r="D15" s="4">
        <v>2.1690000000000001E-2</v>
      </c>
      <c r="E15" s="16" t="s">
        <v>45</v>
      </c>
      <c r="F15" s="12">
        <v>2.1690000000000001E-2</v>
      </c>
      <c r="H15" s="150">
        <f t="shared" si="0"/>
        <v>40503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1.0999999999999999E-2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1.0999999999999999E-2</v>
      </c>
      <c r="O15" s="133">
        <f t="shared" si="9"/>
        <v>9.6500000000000002E-2</v>
      </c>
      <c r="P15" s="133">
        <f t="shared" si="10"/>
        <v>1.0999999999999999E-2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1.0999999999999999E-2</v>
      </c>
      <c r="T15" s="134">
        <f t="shared" si="12"/>
        <v>9.6500000000000002E-2</v>
      </c>
      <c r="U15" s="135">
        <f t="shared" si="13"/>
        <v>1.0999999999999999E-2</v>
      </c>
    </row>
    <row r="16" spans="1:36" ht="15" x14ac:dyDescent="0.25">
      <c r="A16" s="14" t="s">
        <v>50</v>
      </c>
      <c r="B16" s="5">
        <v>265</v>
      </c>
      <c r="C16" s="14" t="s">
        <v>56</v>
      </c>
      <c r="D16" s="5">
        <v>265</v>
      </c>
      <c r="E16" s="14" t="s">
        <v>56</v>
      </c>
      <c r="F16" s="7">
        <v>265</v>
      </c>
      <c r="H16" s="150">
        <f t="shared" si="0"/>
        <v>43072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3.4599999999999999E-2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3.4599999999999999E-2</v>
      </c>
      <c r="O16" s="133">
        <f t="shared" si="9"/>
        <v>9.6500000000000002E-2</v>
      </c>
      <c r="P16" s="133">
        <f t="shared" si="10"/>
        <v>3.4599999999999999E-2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3.4599999999999999E-2</v>
      </c>
      <c r="T16" s="134">
        <f t="shared" si="12"/>
        <v>9.6500000000000002E-2</v>
      </c>
      <c r="U16" s="135">
        <f t="shared" si="13"/>
        <v>3.4599999999999999E-2</v>
      </c>
    </row>
    <row r="17" spans="1:21" ht="15" x14ac:dyDescent="0.25">
      <c r="A17" s="16" t="s">
        <v>43</v>
      </c>
      <c r="B17" s="4">
        <v>8.09E-2</v>
      </c>
      <c r="C17" s="16" t="s">
        <v>46</v>
      </c>
      <c r="D17" s="4">
        <v>8.09E-2</v>
      </c>
      <c r="E17" s="16" t="s">
        <v>46</v>
      </c>
      <c r="F17" s="12">
        <v>8.09E-2</v>
      </c>
      <c r="H17" s="150">
        <f t="shared" ref="H17:H18" si="14">IFERROR(J74,"")</f>
        <v>45309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3.4599999999999999E-2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0.1154</v>
      </c>
      <c r="O17" s="133">
        <f>IFERROR(ROUND(IF(T74=1,L17,0),4),"")</f>
        <v>9.6500000000000002E-2</v>
      </c>
      <c r="P17" s="133">
        <f>IFERROR(ROUND(IF(T74=1,SUM(P74:R74),0),4),"")</f>
        <v>0.1154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0.1154</v>
      </c>
      <c r="T17" s="134">
        <f>IFERROR(ROUND(IF(Z74=1,Q17,0),4),"")</f>
        <v>9.6500000000000002E-2</v>
      </c>
      <c r="U17" s="135">
        <f>IFERROR(ROUND(IF(Z74=1,SUM(V74:X74),0),4),"")</f>
        <v>0.1154</v>
      </c>
    </row>
    <row r="18" spans="1:21" ht="15" x14ac:dyDescent="0.25">
      <c r="A18" s="14" t="s">
        <v>51</v>
      </c>
      <c r="B18" s="5">
        <v>1407</v>
      </c>
      <c r="C18" s="14" t="s">
        <v>57</v>
      </c>
      <c r="D18" s="5">
        <v>1407</v>
      </c>
      <c r="E18" s="14" t="s">
        <v>57</v>
      </c>
      <c r="F18" s="7">
        <v>1407</v>
      </c>
      <c r="H18" s="150">
        <f t="shared" si="14"/>
        <v>58876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3.4599999999999999E-2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3.4599999999999999E-2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3.4599999999999999E-2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3.4599999999999999E-2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3.4599999999999999E-2</v>
      </c>
    </row>
    <row r="19" spans="1:21" ht="15" x14ac:dyDescent="0.25">
      <c r="A19" s="14" t="s">
        <v>44</v>
      </c>
      <c r="B19" s="4">
        <v>6.0800000000000003E-3</v>
      </c>
      <c r="C19" s="14" t="s">
        <v>47</v>
      </c>
      <c r="D19" s="4">
        <v>6.0800000000000003E-3</v>
      </c>
      <c r="E19" s="14" t="s">
        <v>47</v>
      </c>
      <c r="F19" s="12">
        <v>6.0800000000000003E-3</v>
      </c>
      <c r="H19" s="150">
        <f>IFERROR(J76,"")</f>
        <v>76818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1.7500000000000002E-2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1.7500000000000002E-2</v>
      </c>
      <c r="O19" s="133">
        <f t="shared" si="21"/>
        <v>9.6500000000000002E-2</v>
      </c>
      <c r="P19" s="133">
        <f t="shared" si="22"/>
        <v>1.7500000000000002E-2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1.7500000000000002E-2</v>
      </c>
      <c r="T19" s="134">
        <f t="shared" si="23"/>
        <v>9.6500000000000002E-2</v>
      </c>
      <c r="U19" s="135">
        <f t="shared" si="24"/>
        <v>1.7500000000000002E-2</v>
      </c>
    </row>
    <row r="20" spans="1:21" ht="15" x14ac:dyDescent="0.25">
      <c r="A20" s="14" t="s">
        <v>52</v>
      </c>
      <c r="B20" s="5">
        <v>1509</v>
      </c>
      <c r="C20" s="14" t="s">
        <v>58</v>
      </c>
      <c r="D20" s="5">
        <v>1509</v>
      </c>
      <c r="E20" s="14" t="s">
        <v>58</v>
      </c>
      <c r="F20" s="7">
        <v>1509</v>
      </c>
      <c r="H20" s="150">
        <f>IFERROR(J77,"")</f>
        <v>139405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1.754E-2</v>
      </c>
      <c r="C21" s="10" t="s">
        <v>55</v>
      </c>
      <c r="D21" s="4">
        <v>1.754E-2</v>
      </c>
      <c r="E21" s="10" t="s">
        <v>55</v>
      </c>
      <c r="F21" s="12">
        <v>1.754E-2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3709</v>
      </c>
      <c r="K28" s="126">
        <f>IF(B10=0,B14,"n.v.t.")</f>
        <v>3709</v>
      </c>
      <c r="M28" s="126">
        <f>IF(D10=0,D14,"n.v.t.")</f>
        <v>3908</v>
      </c>
      <c r="N28" s="126">
        <f>IF(D10=0,D14,"n.v.t.")</f>
        <v>3908</v>
      </c>
      <c r="O28" s="126">
        <f>IF(D10=0,D14-D35,"n.v.t.")</f>
        <v>3622</v>
      </c>
      <c r="P28" s="126"/>
      <c r="R28" s="126">
        <f>IF(F10=0,F14,"n.v.t.")</f>
        <v>3709</v>
      </c>
      <c r="S28" s="126">
        <f>IF(F10=0,F14,"n.v.t.")</f>
        <v>3709</v>
      </c>
      <c r="T28" s="121">
        <f>IF(F10=0,F14-F35,"n.v.t.")</f>
        <v>3423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</row>
    <row r="36" spans="1:7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</row>
    <row r="38" spans="1:7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  <c r="Z62" s="20"/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-2.1690000000000001E-2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-2.1690000000000001E-2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-2.1690000000000001E-2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11055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-2.1690000000000001E-2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-2.1690000000000001E-2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-2.1690000000000001E-2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-8.09E-2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-8.09E-2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-8.09E-2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9.6500000000000002E-2</v>
      </c>
      <c r="L67" s="121">
        <f t="shared" si="26"/>
        <v>0</v>
      </c>
      <c r="M67" s="121">
        <f t="shared" si="26"/>
        <v>-6.0800000000000003E-3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-6.0800000000000003E-3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-6.0800000000000003E-3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9.6500000000000002E-2</v>
      </c>
      <c r="L68" s="121">
        <f t="shared" si="26"/>
        <v>1.7069999999999998E-2</v>
      </c>
      <c r="M68" s="121">
        <f t="shared" si="26"/>
        <v>-6.0800000000000003E-3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1.7069999999999998E-2</v>
      </c>
      <c r="Q68" s="121">
        <f t="shared" si="26"/>
        <v>-6.0800000000000003E-3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1.7069999999999998E-2</v>
      </c>
      <c r="W68">
        <f t="shared" si="26"/>
        <v>-6.0800000000000003E-3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34004</v>
      </c>
      <c r="K69" s="121">
        <f t="shared" si="26"/>
        <v>9.6500000000000002E-2</v>
      </c>
      <c r="L69" s="121">
        <f t="shared" si="26"/>
        <v>1.7069999999999998E-2</v>
      </c>
      <c r="M69" s="121">
        <f t="shared" si="26"/>
        <v>-6.0800000000000003E-3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1.7069999999999998E-2</v>
      </c>
      <c r="Q69" s="121">
        <f t="shared" si="26"/>
        <v>-6.0800000000000003E-3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1.7069999999999998E-2</v>
      </c>
      <c r="W69">
        <f t="shared" si="26"/>
        <v>-6.0800000000000003E-3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36665</v>
      </c>
      <c r="K70" s="121">
        <f t="shared" si="26"/>
        <v>9.6500000000000002E-2</v>
      </c>
      <c r="L70" s="121">
        <f t="shared" si="26"/>
        <v>1.7069999999999998E-2</v>
      </c>
      <c r="M70" s="121">
        <f t="shared" si="26"/>
        <v>-6.0800000000000003E-3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1.7069999999999998E-2</v>
      </c>
      <c r="Q70" s="121">
        <f t="shared" si="26"/>
        <v>-6.0800000000000003E-3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1.7069999999999998E-2</v>
      </c>
      <c r="W70">
        <f t="shared" si="26"/>
        <v>-6.0800000000000003E-3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9.6500000000000002E-2</v>
      </c>
      <c r="L71" s="121">
        <f t="shared" si="26"/>
        <v>1.7069999999999998E-2</v>
      </c>
      <c r="M71" s="121">
        <f t="shared" si="26"/>
        <v>-6.0800000000000003E-3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1.7069999999999998E-2</v>
      </c>
      <c r="Q71" s="121">
        <f t="shared" si="26"/>
        <v>-6.0800000000000003E-3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1.7069999999999998E-2</v>
      </c>
      <c r="W71">
        <f t="shared" si="26"/>
        <v>-6.0800000000000003E-3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9.6500000000000002E-2</v>
      </c>
      <c r="L72" s="121">
        <f t="shared" si="26"/>
        <v>1.7069999999999998E-2</v>
      </c>
      <c r="M72" s="121">
        <f t="shared" si="26"/>
        <v>-6.0800000000000003E-3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1.7069999999999998E-2</v>
      </c>
      <c r="Q72" s="121">
        <f t="shared" si="26"/>
        <v>-6.0800000000000003E-3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1.7069999999999998E-2</v>
      </c>
      <c r="W72">
        <f t="shared" si="26"/>
        <v>-6.0800000000000003E-3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9.6500000000000002E-2</v>
      </c>
      <c r="L73" s="121">
        <f t="shared" si="26"/>
        <v>1.7069999999999998E-2</v>
      </c>
      <c r="M73" s="121">
        <f t="shared" si="26"/>
        <v>1.754E-2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1.7069999999999998E-2</v>
      </c>
      <c r="Q73" s="121">
        <f t="shared" si="26"/>
        <v>1.754E-2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1.7069999999999998E-2</v>
      </c>
      <c r="W73">
        <f t="shared" si="26"/>
        <v>1.754E-2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9.6500000000000002E-2</v>
      </c>
      <c r="L74" s="121">
        <f t="shared" si="26"/>
        <v>1.7069999999999998E-2</v>
      </c>
      <c r="M74" s="121">
        <f t="shared" si="26"/>
        <v>1.754E-2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1.7069999999999998E-2</v>
      </c>
      <c r="Q74" s="121">
        <f t="shared" si="26"/>
        <v>1.754E-2</v>
      </c>
      <c r="R74" s="121">
        <f t="shared" si="26"/>
        <v>8.0780000000000005E-2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1.7069999999999998E-2</v>
      </c>
      <c r="W74">
        <f t="shared" si="26"/>
        <v>1.754E-2</v>
      </c>
      <c r="X74">
        <f t="shared" si="26"/>
        <v>8.0780000000000005E-2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9.6500000000000002E-2</v>
      </c>
      <c r="L75" s="121">
        <f t="shared" si="26"/>
        <v>1.7069999999999998E-2</v>
      </c>
      <c r="M75" s="121">
        <f t="shared" si="26"/>
        <v>1.754E-2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1.7069999999999998E-2</v>
      </c>
      <c r="Q75" s="121">
        <f t="shared" si="26"/>
        <v>1.754E-2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1.7069999999999998E-2</v>
      </c>
      <c r="W75">
        <f t="shared" si="26"/>
        <v>1.754E-2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1.754E-2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1.754E-2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1.754E-2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-2.1690000000000001E-2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-2.1690000000000001E-2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-2.1690000000000001E-2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-8.09E-2</v>
      </c>
      <c r="N84" s="169"/>
      <c r="O84" s="165"/>
      <c r="P84" s="166"/>
      <c r="Q84" s="166">
        <f>-D17</f>
        <v>-8.09E-2</v>
      </c>
      <c r="R84" s="166"/>
      <c r="S84" s="180"/>
      <c r="T84" s="166"/>
      <c r="U84" s="165"/>
      <c r="V84" s="166"/>
      <c r="W84" s="31">
        <f>-F17</f>
        <v>-8.09E-2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-6.0800000000000003E-3</v>
      </c>
      <c r="N85" s="169"/>
      <c r="O85" s="165"/>
      <c r="P85" s="166"/>
      <c r="Q85" s="166">
        <f>-D19</f>
        <v>-6.0800000000000003E-3</v>
      </c>
      <c r="R85" s="166"/>
      <c r="S85" s="180"/>
      <c r="T85" s="166"/>
      <c r="U85" s="165"/>
      <c r="V85" s="166"/>
      <c r="W85" s="31">
        <f>-F19</f>
        <v>-6.0800000000000003E-3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1.7069999999999998E-2</v>
      </c>
      <c r="M86" s="166"/>
      <c r="N86" s="169"/>
      <c r="O86" s="165"/>
      <c r="P86" s="166">
        <f>D30</f>
        <v>1.7069999999999998E-2</v>
      </c>
      <c r="Q86" s="166"/>
      <c r="R86" s="166"/>
      <c r="S86" s="180"/>
      <c r="T86" s="166"/>
      <c r="U86" s="165"/>
      <c r="V86" s="166">
        <f>F30</f>
        <v>1.7069999999999998E-2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34004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36665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1.754E-2</v>
      </c>
      <c r="N91" s="169"/>
      <c r="O91" s="165"/>
      <c r="P91" s="166"/>
      <c r="Q91" s="166">
        <f>D21</f>
        <v>1.754E-2</v>
      </c>
      <c r="R91" s="166"/>
      <c r="S91" s="180"/>
      <c r="T91" s="166"/>
      <c r="U91" s="165"/>
      <c r="V91" s="166"/>
      <c r="W91" s="31">
        <f>F21</f>
        <v>1.754E-2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8.0780000000000005E-2</v>
      </c>
      <c r="S92" s="180"/>
      <c r="T92" s="166"/>
      <c r="U92" s="165"/>
      <c r="V92" s="166"/>
      <c r="W92" s="31"/>
      <c r="X92" s="31">
        <f>F33</f>
        <v>8.0780000000000005E-2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11055</v>
      </c>
    </row>
    <row r="101" spans="9:11" ht="25.5" x14ac:dyDescent="0.2">
      <c r="I101" s="136" t="s">
        <v>247</v>
      </c>
      <c r="J101" s="138">
        <f>IF(J102&lt;K102,J102,IF(J103&lt;K103,J103,J104))</f>
        <v>34004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25706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77150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34004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36665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29529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95483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36665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3" priority="2">
      <formula>B1&lt;&gt;AL1</formula>
    </cfRule>
  </conditionalFormatting>
  <conditionalFormatting sqref="F1">
    <cfRule type="expression" dxfId="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Blad30"/>
  <dimension ref="A1:AJ114"/>
  <sheetViews>
    <sheetView workbookViewId="0">
      <selection activeCell="G1" sqref="G1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f>'Reg-NL-w'!G1</f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122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11055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-2.1700000000000001E-2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13144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-8.09E-2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24342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-6.1000000000000004E-3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28407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1.0999999999999999E-2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34004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1.0999999999999999E-2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1.0999999999999999E-2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1.0999999999999999E-2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150">
        <f t="shared" si="0"/>
        <v>36665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1.0999999999999999E-2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1.0999999999999999E-2</v>
      </c>
      <c r="O13" s="133">
        <f t="shared" si="9"/>
        <v>9.6500000000000002E-2</v>
      </c>
      <c r="P13" s="133">
        <f t="shared" si="10"/>
        <v>1.0999999999999999E-2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1.0999999999999999E-2</v>
      </c>
      <c r="T13" s="134">
        <f t="shared" si="12"/>
        <v>9.6500000000000002E-2</v>
      </c>
      <c r="U13" s="135">
        <f t="shared" si="13"/>
        <v>1.0999999999999999E-2</v>
      </c>
    </row>
    <row r="14" spans="1:36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150">
        <f t="shared" si="0"/>
        <v>38442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1.0999999999999999E-2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1.0999999999999999E-2</v>
      </c>
      <c r="O14" s="133">
        <f t="shared" si="9"/>
        <v>9.6500000000000002E-2</v>
      </c>
      <c r="P14" s="133">
        <f t="shared" si="10"/>
        <v>1.0999999999999999E-2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1.0999999999999999E-2</v>
      </c>
      <c r="T14" s="134">
        <f t="shared" si="12"/>
        <v>9.6500000000000002E-2</v>
      </c>
      <c r="U14" s="135">
        <f t="shared" si="13"/>
        <v>1.0999999999999999E-2</v>
      </c>
    </row>
    <row r="15" spans="1:36" ht="15" x14ac:dyDescent="0.25">
      <c r="A15" s="16" t="s">
        <v>42</v>
      </c>
      <c r="B15" s="4">
        <v>2.1690000000000001E-2</v>
      </c>
      <c r="C15" s="16" t="s">
        <v>45</v>
      </c>
      <c r="D15" s="4">
        <v>2.1690000000000001E-2</v>
      </c>
      <c r="E15" s="16" t="s">
        <v>45</v>
      </c>
      <c r="F15" s="12">
        <v>2.1690000000000001E-2</v>
      </c>
      <c r="H15" s="150">
        <f t="shared" si="0"/>
        <v>40503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1.0999999999999999E-2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1.0999999999999999E-2</v>
      </c>
      <c r="O15" s="133">
        <f t="shared" si="9"/>
        <v>9.6500000000000002E-2</v>
      </c>
      <c r="P15" s="133">
        <f t="shared" si="10"/>
        <v>1.0999999999999999E-2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1.0999999999999999E-2</v>
      </c>
      <c r="T15" s="134">
        <f t="shared" si="12"/>
        <v>9.6500000000000002E-2</v>
      </c>
      <c r="U15" s="135">
        <f t="shared" si="13"/>
        <v>1.0999999999999999E-2</v>
      </c>
    </row>
    <row r="16" spans="1:36" ht="15" x14ac:dyDescent="0.25">
      <c r="A16" s="14" t="s">
        <v>50</v>
      </c>
      <c r="B16" s="5">
        <v>265</v>
      </c>
      <c r="C16" s="14" t="s">
        <v>56</v>
      </c>
      <c r="D16" s="5">
        <v>265</v>
      </c>
      <c r="E16" s="14" t="s">
        <v>56</v>
      </c>
      <c r="F16" s="7">
        <v>265</v>
      </c>
      <c r="H16" s="150">
        <f t="shared" si="0"/>
        <v>43072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3.4599999999999999E-2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3.4599999999999999E-2</v>
      </c>
      <c r="O16" s="133">
        <f t="shared" si="9"/>
        <v>9.6500000000000002E-2</v>
      </c>
      <c r="P16" s="133">
        <f t="shared" si="10"/>
        <v>3.4599999999999999E-2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3.4599999999999999E-2</v>
      </c>
      <c r="T16" s="134">
        <f t="shared" si="12"/>
        <v>9.6500000000000002E-2</v>
      </c>
      <c r="U16" s="135">
        <f t="shared" si="13"/>
        <v>3.4599999999999999E-2</v>
      </c>
    </row>
    <row r="17" spans="1:21" ht="15" x14ac:dyDescent="0.25">
      <c r="A17" s="16" t="s">
        <v>43</v>
      </c>
      <c r="B17" s="4">
        <v>8.09E-2</v>
      </c>
      <c r="C17" s="16" t="s">
        <v>46</v>
      </c>
      <c r="D17" s="4">
        <v>8.09E-2</v>
      </c>
      <c r="E17" s="16" t="s">
        <v>46</v>
      </c>
      <c r="F17" s="12">
        <v>8.09E-2</v>
      </c>
      <c r="H17" s="150">
        <f t="shared" ref="H17:H18" si="14">IFERROR(J74,"")</f>
        <v>45309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3.4599999999999999E-2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0.1154</v>
      </c>
      <c r="O17" s="133">
        <f>IFERROR(ROUND(IF(T74=1,L17,0),4),"")</f>
        <v>9.6500000000000002E-2</v>
      </c>
      <c r="P17" s="133">
        <f>IFERROR(ROUND(IF(T74=1,SUM(P74:R74),0),4),"")</f>
        <v>0.1154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0.1154</v>
      </c>
      <c r="T17" s="134">
        <f>IFERROR(ROUND(IF(Z74=1,Q17,0),4),"")</f>
        <v>9.6500000000000002E-2</v>
      </c>
      <c r="U17" s="135">
        <f>IFERROR(ROUND(IF(Z74=1,SUM(V74:X74),0),4),"")</f>
        <v>0.1154</v>
      </c>
    </row>
    <row r="18" spans="1:21" ht="15" x14ac:dyDescent="0.25">
      <c r="A18" s="14" t="s">
        <v>51</v>
      </c>
      <c r="B18" s="5">
        <v>1407</v>
      </c>
      <c r="C18" s="14" t="s">
        <v>57</v>
      </c>
      <c r="D18" s="5">
        <v>1407</v>
      </c>
      <c r="E18" s="14" t="s">
        <v>57</v>
      </c>
      <c r="F18" s="7">
        <v>1407</v>
      </c>
      <c r="H18" s="150">
        <f t="shared" si="14"/>
        <v>58876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3.4599999999999999E-2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3.4599999999999999E-2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3.4599999999999999E-2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3.4599999999999999E-2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3.4599999999999999E-2</v>
      </c>
    </row>
    <row r="19" spans="1:21" ht="15" x14ac:dyDescent="0.25">
      <c r="A19" s="14" t="s">
        <v>44</v>
      </c>
      <c r="B19" s="4">
        <v>6.0800000000000003E-3</v>
      </c>
      <c r="C19" s="14" t="s">
        <v>47</v>
      </c>
      <c r="D19" s="4">
        <v>6.0800000000000003E-3</v>
      </c>
      <c r="E19" s="14" t="s">
        <v>47</v>
      </c>
      <c r="F19" s="12">
        <v>6.0800000000000003E-3</v>
      </c>
      <c r="H19" s="150">
        <f>IFERROR(J76,"")</f>
        <v>76818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1.7500000000000002E-2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1.7500000000000002E-2</v>
      </c>
      <c r="O19" s="133">
        <f t="shared" si="21"/>
        <v>9.6500000000000002E-2</v>
      </c>
      <c r="P19" s="133">
        <f t="shared" si="22"/>
        <v>1.7500000000000002E-2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1.7500000000000002E-2</v>
      </c>
      <c r="T19" s="134">
        <f t="shared" si="23"/>
        <v>9.6500000000000002E-2</v>
      </c>
      <c r="U19" s="135">
        <f t="shared" si="24"/>
        <v>1.7500000000000002E-2</v>
      </c>
    </row>
    <row r="20" spans="1:21" ht="15" x14ac:dyDescent="0.25">
      <c r="A20" s="14" t="s">
        <v>52</v>
      </c>
      <c r="B20" s="5">
        <v>1509</v>
      </c>
      <c r="C20" s="14" t="s">
        <v>58</v>
      </c>
      <c r="D20" s="5">
        <v>1509</v>
      </c>
      <c r="E20" s="14" t="s">
        <v>58</v>
      </c>
      <c r="F20" s="7">
        <v>1509</v>
      </c>
      <c r="H20" s="150">
        <f>IFERROR(J77,"")</f>
        <v>139405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1.754E-2</v>
      </c>
      <c r="C21" s="10" t="s">
        <v>55</v>
      </c>
      <c r="D21" s="4">
        <v>1.754E-2</v>
      </c>
      <c r="E21" s="10" t="s">
        <v>55</v>
      </c>
      <c r="F21" s="12">
        <v>1.754E-2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12169</v>
      </c>
      <c r="C22" s="14" t="s">
        <v>48</v>
      </c>
      <c r="D22" s="5">
        <v>12169</v>
      </c>
      <c r="E22" s="14" t="s">
        <v>48</v>
      </c>
      <c r="F22" s="7">
        <v>12169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26288</v>
      </c>
      <c r="C23" s="14" t="s">
        <v>49</v>
      </c>
      <c r="D23" s="5">
        <v>26288</v>
      </c>
      <c r="E23" s="14" t="s">
        <v>49</v>
      </c>
      <c r="F23" s="7">
        <v>26288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43071</v>
      </c>
      <c r="C24" s="14" t="s">
        <v>53</v>
      </c>
      <c r="D24" s="5">
        <v>43071</v>
      </c>
      <c r="E24" s="14" t="s">
        <v>53</v>
      </c>
      <c r="F24" s="7">
        <v>43071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129078</v>
      </c>
      <c r="C25" s="14" t="s">
        <v>59</v>
      </c>
      <c r="D25" s="5">
        <v>129078</v>
      </c>
      <c r="E25" s="14" t="s">
        <v>59</v>
      </c>
      <c r="F25" s="7">
        <v>129078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153" t="s">
        <v>93</v>
      </c>
      <c r="I28" s="156"/>
      <c r="J28" s="126">
        <f>IF(B10=0,B14,"n.v.t.")</f>
        <v>3709</v>
      </c>
      <c r="K28" s="126">
        <f>IF(B10=0,B14,"n.v.t.")</f>
        <v>3709</v>
      </c>
      <c r="M28" s="126">
        <f>IF(D10=0,D14,"n.v.t.")</f>
        <v>3908</v>
      </c>
      <c r="N28" s="126">
        <f>IF(D10=0,D14,"n.v.t.")</f>
        <v>3908</v>
      </c>
      <c r="O28" s="126">
        <f>IF(D10=0,D14-D35,"n.v.t.")</f>
        <v>3622</v>
      </c>
      <c r="P28" s="126"/>
      <c r="R28" s="126">
        <f>IF(F10=0,F14,"n.v.t.")</f>
        <v>3709</v>
      </c>
      <c r="S28" s="126">
        <f>IF(F10=0,F14,"n.v.t.")</f>
        <v>3709</v>
      </c>
      <c r="T28" s="121">
        <f>IF(F10=0,F14-F35,"n.v.t.")</f>
        <v>3423</v>
      </c>
    </row>
    <row r="29" spans="1:21" ht="15" x14ac:dyDescent="0.25">
      <c r="A29" s="96" t="s">
        <v>186</v>
      </c>
      <c r="B29" s="5">
        <v>76817</v>
      </c>
      <c r="C29" s="96" t="s">
        <v>186</v>
      </c>
      <c r="D29" s="5">
        <v>76817</v>
      </c>
      <c r="E29" s="96" t="s">
        <v>186</v>
      </c>
      <c r="F29" s="7">
        <v>76817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</row>
    <row r="33" spans="1:7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</row>
    <row r="34" spans="1:7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</row>
    <row r="35" spans="1:7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</row>
    <row r="36" spans="1:7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</row>
    <row r="38" spans="1:7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0.26939999999999997</v>
      </c>
      <c r="C42" s="16" t="s">
        <v>203</v>
      </c>
      <c r="D42" s="4">
        <v>0.26939999999999997</v>
      </c>
      <c r="E42" s="14" t="s">
        <v>203</v>
      </c>
      <c r="F42" s="12">
        <v>0.26939999999999997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-2.1690000000000001E-2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-2.1690000000000001E-2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-2.1690000000000001E-2</v>
      </c>
      <c r="X64">
        <f t="shared" si="25"/>
        <v>0</v>
      </c>
      <c r="Y64" t="str">
        <f t="shared" si="25"/>
        <v/>
      </c>
      <c r="Z64" s="20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11055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-2.1690000000000001E-2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-2.1690000000000001E-2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-2.1690000000000001E-2</v>
      </c>
      <c r="X65">
        <f t="shared" si="26"/>
        <v>0</v>
      </c>
      <c r="Y65" t="str">
        <f t="shared" si="26"/>
        <v/>
      </c>
      <c r="Z65" s="20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13144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-8.09E-2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-8.09E-2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-8.09E-2</v>
      </c>
      <c r="X66">
        <f t="shared" si="26"/>
        <v>0</v>
      </c>
      <c r="Y66" t="str">
        <f t="shared" si="26"/>
        <v/>
      </c>
      <c r="Z66" s="20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24342</v>
      </c>
      <c r="K67" s="121">
        <f t="shared" si="26"/>
        <v>9.6500000000000002E-2</v>
      </c>
      <c r="L67" s="121">
        <f t="shared" si="26"/>
        <v>0</v>
      </c>
      <c r="M67" s="121">
        <f t="shared" si="26"/>
        <v>-6.0800000000000003E-3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-6.0800000000000003E-3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-6.0800000000000003E-3</v>
      </c>
      <c r="X67">
        <f t="shared" si="26"/>
        <v>0</v>
      </c>
      <c r="Y67" t="str">
        <f t="shared" si="26"/>
        <v/>
      </c>
      <c r="Z67" s="20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28407</v>
      </c>
      <c r="K68" s="121">
        <f t="shared" si="26"/>
        <v>9.6500000000000002E-2</v>
      </c>
      <c r="L68" s="121">
        <f t="shared" si="26"/>
        <v>1.7069999999999998E-2</v>
      </c>
      <c r="M68" s="121">
        <f t="shared" si="26"/>
        <v>-6.0800000000000003E-3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1.7069999999999998E-2</v>
      </c>
      <c r="Q68" s="121">
        <f t="shared" si="26"/>
        <v>-6.0800000000000003E-3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1.7069999999999998E-2</v>
      </c>
      <c r="W68">
        <f t="shared" si="26"/>
        <v>-6.0800000000000003E-3</v>
      </c>
      <c r="X68">
        <f t="shared" si="26"/>
        <v>0</v>
      </c>
      <c r="Y68" t="str">
        <f t="shared" si="26"/>
        <v/>
      </c>
      <c r="Z68" s="20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34004</v>
      </c>
      <c r="K69" s="121">
        <f t="shared" si="26"/>
        <v>9.6500000000000002E-2</v>
      </c>
      <c r="L69" s="121">
        <f t="shared" si="26"/>
        <v>1.7069999999999998E-2</v>
      </c>
      <c r="M69" s="121">
        <f t="shared" si="26"/>
        <v>-6.0800000000000003E-3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1.7069999999999998E-2</v>
      </c>
      <c r="Q69" s="121">
        <f t="shared" si="26"/>
        <v>-6.0800000000000003E-3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1.7069999999999998E-2</v>
      </c>
      <c r="W69">
        <f t="shared" si="26"/>
        <v>-6.0800000000000003E-3</v>
      </c>
      <c r="X69">
        <f t="shared" si="26"/>
        <v>0</v>
      </c>
      <c r="Y69">
        <f t="shared" si="26"/>
        <v>1</v>
      </c>
      <c r="Z69" s="20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65+ incl. AOK</v>
      </c>
      <c r="J70" s="121">
        <f t="shared" si="26"/>
        <v>36665</v>
      </c>
      <c r="K70" s="121">
        <f t="shared" si="26"/>
        <v>9.6500000000000002E-2</v>
      </c>
      <c r="L70" s="121">
        <f t="shared" si="26"/>
        <v>1.7069999999999998E-2</v>
      </c>
      <c r="M70" s="121">
        <f t="shared" si="26"/>
        <v>-6.0800000000000003E-3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1.7069999999999998E-2</v>
      </c>
      <c r="Q70" s="121">
        <f t="shared" si="26"/>
        <v>-6.0800000000000003E-3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1.7069999999999998E-2</v>
      </c>
      <c r="W70">
        <f t="shared" si="26"/>
        <v>-6.0800000000000003E-3</v>
      </c>
      <c r="X70">
        <f t="shared" si="26"/>
        <v>0</v>
      </c>
      <c r="Y70">
        <f t="shared" si="26"/>
        <v>1</v>
      </c>
      <c r="Z70" s="2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38442</v>
      </c>
      <c r="K71" s="121">
        <f t="shared" si="26"/>
        <v>9.6500000000000002E-2</v>
      </c>
      <c r="L71" s="121">
        <f t="shared" si="26"/>
        <v>1.7069999999999998E-2</v>
      </c>
      <c r="M71" s="121">
        <f t="shared" si="26"/>
        <v>-6.0800000000000003E-3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1.7069999999999998E-2</v>
      </c>
      <c r="Q71" s="121">
        <f t="shared" si="26"/>
        <v>-6.0800000000000003E-3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1.7069999999999998E-2</v>
      </c>
      <c r="W71">
        <f t="shared" si="26"/>
        <v>-6.0800000000000003E-3</v>
      </c>
      <c r="X71">
        <f t="shared" si="26"/>
        <v>0</v>
      </c>
      <c r="Y71">
        <f t="shared" si="26"/>
        <v>1</v>
      </c>
      <c r="Z71" s="20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40503</v>
      </c>
      <c r="K72" s="121">
        <f t="shared" si="26"/>
        <v>9.6500000000000002E-2</v>
      </c>
      <c r="L72" s="121">
        <f t="shared" si="26"/>
        <v>1.7069999999999998E-2</v>
      </c>
      <c r="M72" s="121">
        <f t="shared" si="26"/>
        <v>-6.0800000000000003E-3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1.7069999999999998E-2</v>
      </c>
      <c r="Q72" s="121">
        <f t="shared" si="26"/>
        <v>-6.0800000000000003E-3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1.7069999999999998E-2</v>
      </c>
      <c r="W72">
        <f t="shared" si="26"/>
        <v>-6.0800000000000003E-3</v>
      </c>
      <c r="X72">
        <f t="shared" si="26"/>
        <v>0</v>
      </c>
      <c r="Y72">
        <f t="shared" si="26"/>
        <v>1</v>
      </c>
      <c r="Z72" s="20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43072</v>
      </c>
      <c r="K73" s="121">
        <f t="shared" si="26"/>
        <v>9.6500000000000002E-2</v>
      </c>
      <c r="L73" s="121">
        <f t="shared" si="26"/>
        <v>1.7069999999999998E-2</v>
      </c>
      <c r="M73" s="121">
        <f t="shared" si="26"/>
        <v>1.754E-2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1.7069999999999998E-2</v>
      </c>
      <c r="Q73" s="121">
        <f t="shared" si="26"/>
        <v>1.754E-2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1.7069999999999998E-2</v>
      </c>
      <c r="W73">
        <f t="shared" si="26"/>
        <v>1.754E-2</v>
      </c>
      <c r="X73">
        <f t="shared" si="26"/>
        <v>0</v>
      </c>
      <c r="Y73">
        <f t="shared" si="26"/>
        <v>1</v>
      </c>
      <c r="Z73" s="20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45309</v>
      </c>
      <c r="K74" s="121">
        <f t="shared" si="26"/>
        <v>9.6500000000000002E-2</v>
      </c>
      <c r="L74" s="121">
        <f t="shared" si="26"/>
        <v>1.7069999999999998E-2</v>
      </c>
      <c r="M74" s="121">
        <f t="shared" si="26"/>
        <v>1.754E-2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1.7069999999999998E-2</v>
      </c>
      <c r="Q74" s="121">
        <f t="shared" si="26"/>
        <v>1.754E-2</v>
      </c>
      <c r="R74" s="121">
        <f t="shared" si="26"/>
        <v>8.0780000000000005E-2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1.7069999999999998E-2</v>
      </c>
      <c r="W74">
        <f t="shared" si="26"/>
        <v>1.754E-2</v>
      </c>
      <c r="X74">
        <f t="shared" si="26"/>
        <v>8.0780000000000005E-2</v>
      </c>
      <c r="Y74">
        <f t="shared" si="26"/>
        <v>1</v>
      </c>
      <c r="Z74" s="20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58876</v>
      </c>
      <c r="K75" s="121">
        <f t="shared" si="26"/>
        <v>9.6500000000000002E-2</v>
      </c>
      <c r="L75" s="121">
        <f t="shared" si="26"/>
        <v>1.7069999999999998E-2</v>
      </c>
      <c r="M75" s="121">
        <f t="shared" si="26"/>
        <v>1.754E-2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1.7069999999999998E-2</v>
      </c>
      <c r="Q75" s="121">
        <f t="shared" si="26"/>
        <v>1.754E-2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1.7069999999999998E-2</v>
      </c>
      <c r="W75">
        <f t="shared" si="26"/>
        <v>1.754E-2</v>
      </c>
      <c r="X75">
        <f t="shared" si="26"/>
        <v>0</v>
      </c>
      <c r="Y75">
        <f t="shared" si="26"/>
        <v>1</v>
      </c>
      <c r="Z75" s="20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76818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1.754E-2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1.754E-2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1.754E-2</v>
      </c>
      <c r="X76">
        <f t="shared" si="26"/>
        <v>0</v>
      </c>
      <c r="Y76">
        <f t="shared" si="26"/>
        <v>1</v>
      </c>
      <c r="Z76" s="20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139405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 s="20">
        <f t="shared" si="27"/>
        <v>1</v>
      </c>
    </row>
    <row r="78" spans="8:26" x14ac:dyDescent="0.2">
      <c r="Z78" s="20"/>
    </row>
    <row r="79" spans="8:26" x14ac:dyDescent="0.2">
      <c r="H79" s="141" t="s">
        <v>71</v>
      </c>
      <c r="Z79" s="20"/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185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-2.1690000000000001E-2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-2.1690000000000001E-2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-2.1690000000000001E-2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87" si="28">ROUND(SUMPRODUCT((J83&gt;=$J$82:$J$95)/COUNTIF($J$82:$J$95,$J$82:$J$95)),)</f>
        <v>2</v>
      </c>
      <c r="I83" s="140" t="s">
        <v>65</v>
      </c>
      <c r="J83" s="164">
        <f>J99</f>
        <v>11055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13144</v>
      </c>
      <c r="K84" s="165"/>
      <c r="L84" s="166"/>
      <c r="M84" s="166">
        <f>-B17</f>
        <v>-8.09E-2</v>
      </c>
      <c r="N84" s="169"/>
      <c r="O84" s="165"/>
      <c r="P84" s="166"/>
      <c r="Q84" s="166">
        <f>-D17</f>
        <v>-8.09E-2</v>
      </c>
      <c r="R84" s="166"/>
      <c r="S84" s="180"/>
      <c r="T84" s="166"/>
      <c r="U84" s="165"/>
      <c r="V84" s="166"/>
      <c r="W84" s="31">
        <f>-F17</f>
        <v>-8.09E-2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24342</v>
      </c>
      <c r="K85" s="165"/>
      <c r="L85" s="166"/>
      <c r="M85" s="166">
        <f>-B19</f>
        <v>-6.0800000000000003E-3</v>
      </c>
      <c r="N85" s="169"/>
      <c r="O85" s="165"/>
      <c r="P85" s="166"/>
      <c r="Q85" s="166">
        <f>-D19</f>
        <v>-6.0800000000000003E-3</v>
      </c>
      <c r="R85" s="166"/>
      <c r="S85" s="180"/>
      <c r="T85" s="166"/>
      <c r="U85" s="165"/>
      <c r="V85" s="166"/>
      <c r="W85" s="31">
        <f>-F19</f>
        <v>-6.0800000000000003E-3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28407</v>
      </c>
      <c r="K86" s="165"/>
      <c r="L86" s="166">
        <f>B30</f>
        <v>1.7069999999999998E-2</v>
      </c>
      <c r="M86" s="166"/>
      <c r="N86" s="169"/>
      <c r="O86" s="165"/>
      <c r="P86" s="166">
        <f>D30</f>
        <v>1.7069999999999998E-2</v>
      </c>
      <c r="Q86" s="166"/>
      <c r="R86" s="166"/>
      <c r="S86" s="180"/>
      <c r="T86" s="166"/>
      <c r="U86" s="165"/>
      <c r="V86" s="166">
        <f>F30</f>
        <v>1.7069999999999998E-2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34004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36665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95" si="29">ROUND(SUMPRODUCT((J89&gt;=$J$82:$J$95)/COUNTIF($J$82:$J$95,$J$82:$J$95)),)</f>
        <v>8</v>
      </c>
      <c r="I89" s="171" t="s">
        <v>61</v>
      </c>
      <c r="J89" s="164">
        <f>B6+1</f>
        <v>38442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40503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43072</v>
      </c>
      <c r="K91" s="165"/>
      <c r="L91" s="166"/>
      <c r="M91" s="166">
        <f>B21</f>
        <v>1.754E-2</v>
      </c>
      <c r="N91" s="169"/>
      <c r="O91" s="165"/>
      <c r="P91" s="166"/>
      <c r="Q91" s="166">
        <f>D21</f>
        <v>1.754E-2</v>
      </c>
      <c r="R91" s="166"/>
      <c r="S91" s="180"/>
      <c r="T91" s="166"/>
      <c r="U91" s="165"/>
      <c r="V91" s="166"/>
      <c r="W91" s="31">
        <f>F21</f>
        <v>1.754E-2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45309</v>
      </c>
      <c r="K92" s="165"/>
      <c r="L92" s="166"/>
      <c r="M92" s="166"/>
      <c r="N92" s="169"/>
      <c r="O92" s="165"/>
      <c r="P92" s="166"/>
      <c r="Q92" s="166"/>
      <c r="R92" s="166">
        <f>D33</f>
        <v>8.0780000000000005E-2</v>
      </c>
      <c r="S92" s="180"/>
      <c r="T92" s="166"/>
      <c r="U92" s="165"/>
      <c r="V92" s="166"/>
      <c r="W92" s="31"/>
      <c r="X92" s="31">
        <f>F33</f>
        <v>8.0780000000000005E-2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58876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76818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139405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11055</v>
      </c>
    </row>
    <row r="101" spans="9:11" ht="25.5" x14ac:dyDescent="0.2">
      <c r="I101" s="136" t="s">
        <v>247</v>
      </c>
      <c r="J101" s="138">
        <f>IF(J102&lt;K102,J102,IF(J103&lt;K103,J103,J104))</f>
        <v>34004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25706</v>
      </c>
      <c r="K102" s="139">
        <f>D22</f>
        <v>12169</v>
      </c>
    </row>
    <row r="103" spans="9:11" x14ac:dyDescent="0.2">
      <c r="I103" s="121" t="s">
        <v>73</v>
      </c>
      <c r="J103" s="137">
        <f>ROUNDUP((D16+D27+D31-D22*D17)/(D8/100-D17),0)</f>
        <v>77150</v>
      </c>
      <c r="K103" s="139">
        <f>D23</f>
        <v>26288</v>
      </c>
    </row>
    <row r="104" spans="9:11" x14ac:dyDescent="0.2">
      <c r="I104" s="121" t="s">
        <v>74</v>
      </c>
      <c r="J104" s="137">
        <f>ROUNDUP((D31+D18+D27-(D28*D8/100)-(D23-D28)*(D8/100+D30))/(D8/100+D30-D19)+D23,0)</f>
        <v>34004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36665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29529</v>
      </c>
      <c r="K107" s="139">
        <f>D22</f>
        <v>12169</v>
      </c>
    </row>
    <row r="108" spans="9:11" x14ac:dyDescent="0.2">
      <c r="I108" s="121" t="s">
        <v>73</v>
      </c>
      <c r="J108" s="137">
        <f>ROUNDUP((D16+D27+D31+D35-D22*D17)/(D8/100-D17),0)</f>
        <v>95483</v>
      </c>
      <c r="K108" s="139">
        <f>D23</f>
        <v>26288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36665</v>
      </c>
    </row>
    <row r="111" spans="9:11" x14ac:dyDescent="0.2">
      <c r="I111" s="121" t="s">
        <v>165</v>
      </c>
      <c r="J111" s="138">
        <f>ROUND((B22+1)*1.08,0)</f>
        <v>13144</v>
      </c>
    </row>
    <row r="112" spans="9:11" x14ac:dyDescent="0.2">
      <c r="I112" s="121" t="s">
        <v>166</v>
      </c>
      <c r="J112" s="138">
        <f>ROUND((B23+1)/1.08,0)</f>
        <v>24342</v>
      </c>
    </row>
    <row r="113" spans="9:10" x14ac:dyDescent="0.2">
      <c r="I113" s="121" t="s">
        <v>167</v>
      </c>
      <c r="J113" s="138">
        <f>ROUND((B24+1),0)</f>
        <v>43072</v>
      </c>
    </row>
    <row r="114" spans="9:10" x14ac:dyDescent="0.2">
      <c r="I114" s="121" t="s">
        <v>168</v>
      </c>
      <c r="J114" s="138">
        <f>ROUND((B25+1)*1.08,0)</f>
        <v>139405</v>
      </c>
    </row>
  </sheetData>
  <conditionalFormatting sqref="B1">
    <cfRule type="expression" dxfId="1" priority="2">
      <formula>B1&lt;&gt;AL1</formula>
    </cfRule>
  </conditionalFormatting>
  <conditionalFormatting sqref="F1">
    <cfRule type="expression" dxfId="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Blad66"/>
  <dimension ref="A1:AH93"/>
  <sheetViews>
    <sheetView zoomScaleNormal="100" workbookViewId="0">
      <selection activeCell="I15" sqref="I15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157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0.35820000000000002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0.1792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0.1792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45">
        <f t="shared" si="0"/>
        <v>8566</v>
      </c>
      <c r="I8" s="56">
        <f>ROUND(K65,4)</f>
        <v>0.35820000000000002</v>
      </c>
      <c r="J8" s="57">
        <f t="shared" si="1"/>
        <v>0.35820000000000002</v>
      </c>
      <c r="K8" s="57">
        <f t="shared" si="2"/>
        <v>0</v>
      </c>
      <c r="L8" s="57">
        <f t="shared" si="3"/>
        <v>0.1792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0.1792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19928</v>
      </c>
      <c r="I9" s="56">
        <f t="shared" ref="I9:I13" si="13">ROUND(K66,4)</f>
        <v>0.35820000000000002</v>
      </c>
      <c r="J9" s="57">
        <f t="shared" si="1"/>
        <v>0.35820000000000002</v>
      </c>
      <c r="K9" s="57">
        <f t="shared" si="2"/>
        <v>0</v>
      </c>
      <c r="L9" s="57">
        <f t="shared" si="3"/>
        <v>0.1792</v>
      </c>
      <c r="M9" s="118">
        <f t="shared" si="4"/>
        <v>0.1792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0.1792</v>
      </c>
      <c r="R9" s="118">
        <f t="shared" si="8"/>
        <v>0.1792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22891</v>
      </c>
      <c r="I10" s="56">
        <f t="shared" si="13"/>
        <v>0.35820000000000002</v>
      </c>
      <c r="J10" s="57">
        <f t="shared" si="1"/>
        <v>0.35820000000000002</v>
      </c>
      <c r="K10" s="57">
        <f t="shared" si="2"/>
        <v>0</v>
      </c>
      <c r="L10" s="57">
        <f t="shared" si="3"/>
        <v>0.1792</v>
      </c>
      <c r="M10" s="118">
        <f t="shared" si="4"/>
        <v>0.1792</v>
      </c>
      <c r="N10" s="118">
        <f t="shared" si="5"/>
        <v>0</v>
      </c>
      <c r="O10" s="119">
        <f t="shared" si="6"/>
        <v>0.1792</v>
      </c>
      <c r="P10" s="101">
        <f t="shared" si="11"/>
        <v>0</v>
      </c>
      <c r="Q10" s="58">
        <f t="shared" si="7"/>
        <v>0.1792</v>
      </c>
      <c r="R10" s="118">
        <f t="shared" si="8"/>
        <v>0.1792</v>
      </c>
      <c r="S10" s="118">
        <f t="shared" si="9"/>
        <v>0</v>
      </c>
      <c r="T10" s="119">
        <f t="shared" si="10"/>
        <v>0.1792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0.35820000000000002</v>
      </c>
      <c r="J11" s="57">
        <f t="shared" si="1"/>
        <v>0.35820000000000002</v>
      </c>
      <c r="K11" s="57">
        <f t="shared" si="2"/>
        <v>6.3399999999999998E-2</v>
      </c>
      <c r="L11" s="57">
        <f t="shared" si="3"/>
        <v>0.1792</v>
      </c>
      <c r="M11" s="118">
        <f t="shared" si="4"/>
        <v>0.1792</v>
      </c>
      <c r="N11" s="118">
        <f t="shared" si="5"/>
        <v>3.1699999999999999E-2</v>
      </c>
      <c r="O11" s="119">
        <f t="shared" si="6"/>
        <v>0.1792</v>
      </c>
      <c r="P11" s="101">
        <f t="shared" si="11"/>
        <v>3.1699999999999999E-2</v>
      </c>
      <c r="Q11" s="58">
        <f t="shared" si="7"/>
        <v>0.1792</v>
      </c>
      <c r="R11" s="118">
        <f t="shared" si="8"/>
        <v>0.1792</v>
      </c>
      <c r="S11" s="118">
        <f t="shared" si="9"/>
        <v>3.1699999999999999E-2</v>
      </c>
      <c r="T11" s="119">
        <f t="shared" si="10"/>
        <v>0.1792</v>
      </c>
      <c r="U11" s="101">
        <f t="shared" si="12"/>
        <v>3.1699999999999999E-2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6.3399999999999998E-2</v>
      </c>
      <c r="L12" s="57">
        <f t="shared" si="3"/>
        <v>0.1792</v>
      </c>
      <c r="M12" s="118">
        <f t="shared" si="4"/>
        <v>0.1792</v>
      </c>
      <c r="N12" s="118">
        <f t="shared" si="5"/>
        <v>3.1699999999999999E-2</v>
      </c>
      <c r="O12" s="119">
        <f t="shared" si="6"/>
        <v>0.1792</v>
      </c>
      <c r="P12" s="101">
        <f t="shared" si="11"/>
        <v>3.1699999999999999E-2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3.1699999999999999E-2</v>
      </c>
      <c r="T12" s="119">
        <f t="shared" si="10"/>
        <v>0.37480000000000002</v>
      </c>
      <c r="U12" s="101">
        <f t="shared" si="12"/>
        <v>3.1699999999999999E-2</v>
      </c>
    </row>
    <row r="13" spans="1:34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6.3399999999999998E-2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3.1699999999999999E-2</v>
      </c>
      <c r="O13" s="119">
        <f t="shared" si="6"/>
        <v>0.37480000000000002</v>
      </c>
      <c r="P13" s="101">
        <f t="shared" si="11"/>
        <v>3.1699999999999999E-2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3.1699999999999999E-2</v>
      </c>
      <c r="T13" s="119">
        <f t="shared" si="10"/>
        <v>0.37480000000000002</v>
      </c>
      <c r="U13" s="101">
        <f t="shared" si="12"/>
        <v>3.1699999999999999E-2</v>
      </c>
    </row>
    <row r="14" spans="1:34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6.3399999999999998E-2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0.1817</v>
      </c>
      <c r="O14" s="119">
        <f>IFERROR(ROUND(IF(R71=1,L14,0),4),"")</f>
        <v>0.37480000000000002</v>
      </c>
      <c r="P14" s="101">
        <f>IFERROR(ROUND(IF(R71=1,SUM(O71:P71),0),4),"")</f>
        <v>0.1817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0.1817</v>
      </c>
      <c r="T14" s="119">
        <f>IFERROR(ROUND(IF(W71=1,Q14,0),4),"")</f>
        <v>0.37480000000000002</v>
      </c>
      <c r="U14" s="101">
        <f>IFERROR(ROUND(IF(W71=1,SUM(T71:U71),0),4),"")</f>
        <v>0.1817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6.3399999999999998E-2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3.1699999999999999E-2</v>
      </c>
      <c r="O15" s="119">
        <f>IFERROR(ROUND(IF(R72=1,L15,0),4),"")</f>
        <v>0.37480000000000002</v>
      </c>
      <c r="P15" s="101">
        <f t="shared" ref="P15:P16" si="16">IFERROR(ROUND(IF(R72=1,SUM(O72:P72),0),4),"")</f>
        <v>3.1699999999999999E-2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3.1699999999999999E-2</v>
      </c>
      <c r="T15" s="119">
        <f>IFERROR(ROUND(IF(W72=1,Q15,0),4),"")</f>
        <v>0.37480000000000002</v>
      </c>
      <c r="U15" s="101">
        <f t="shared" ref="U15:U16" si="17">IFERROR(ROUND(IF(W72=1,SUM(T72:U72),0),4),"")</f>
        <v>3.1699999999999999E-2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3068</v>
      </c>
      <c r="C27" s="9" t="s">
        <v>174</v>
      </c>
      <c r="D27" s="5">
        <v>1536</v>
      </c>
      <c r="E27" s="9" t="s">
        <v>174</v>
      </c>
      <c r="F27" s="7">
        <v>1536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6.3369999999999996E-2</v>
      </c>
      <c r="C30" s="10" t="s">
        <v>177</v>
      </c>
      <c r="D30" s="4">
        <v>3.1699999999999999E-2</v>
      </c>
      <c r="E30" s="10" t="s">
        <v>177</v>
      </c>
      <c r="F30" s="12">
        <v>3.1699999999999999E-2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2035</v>
      </c>
      <c r="E31" s="14" t="s">
        <v>179</v>
      </c>
      <c r="F31" s="7">
        <v>2035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0.15</v>
      </c>
      <c r="E33" s="14" t="s">
        <v>183</v>
      </c>
      <c r="F33" s="12">
        <v>0.15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531</v>
      </c>
      <c r="E35" s="14" t="s">
        <v>37</v>
      </c>
      <c r="F35" s="7">
        <v>531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909</v>
      </c>
      <c r="C38" s="96" t="s">
        <v>194</v>
      </c>
      <c r="D38" s="5">
        <v>456</v>
      </c>
      <c r="E38" s="96" t="s">
        <v>194</v>
      </c>
      <c r="F38" s="7">
        <v>456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 t="s">
        <v>195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 t="s">
        <v>195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 t="s">
        <v>195</v>
      </c>
      <c r="E43" s="14" t="s">
        <v>206</v>
      </c>
      <c r="F43" s="12" t="s">
        <v>195</v>
      </c>
    </row>
    <row r="44" spans="1:21" ht="15" x14ac:dyDescent="0.25">
      <c r="A44" s="16" t="s">
        <v>205</v>
      </c>
      <c r="B44" s="4"/>
      <c r="C44" s="16" t="s">
        <v>207</v>
      </c>
      <c r="D44" s="4" t="s">
        <v>195</v>
      </c>
      <c r="E44" s="14" t="s">
        <v>207</v>
      </c>
      <c r="F44" s="12" t="s">
        <v>195</v>
      </c>
    </row>
    <row r="45" spans="1:21" ht="15" x14ac:dyDescent="0.25">
      <c r="A45" s="16" t="s">
        <v>208</v>
      </c>
      <c r="B45" s="4" t="s">
        <v>195</v>
      </c>
      <c r="C45" s="16" t="s">
        <v>210</v>
      </c>
      <c r="D45" s="4">
        <v>0.22808</v>
      </c>
      <c r="E45" s="14" t="s">
        <v>210</v>
      </c>
      <c r="F45" s="12">
        <v>0.22808</v>
      </c>
    </row>
    <row r="46" spans="1:21" ht="15" x14ac:dyDescent="0.25">
      <c r="A46" s="16" t="s">
        <v>209</v>
      </c>
      <c r="B46" s="4" t="s">
        <v>195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0.35820000000000002</v>
      </c>
      <c r="L64" s="30">
        <f t="shared" si="18"/>
        <v>0</v>
      </c>
      <c r="M64" s="32" t="str">
        <f t="shared" si="18"/>
        <v/>
      </c>
      <c r="N64" s="29">
        <f t="shared" si="18"/>
        <v>0.17920000000000003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0.17920000000000003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8566</v>
      </c>
      <c r="K65" s="29">
        <f t="shared" si="19"/>
        <v>0.35820000000000002</v>
      </c>
      <c r="L65" s="30">
        <f t="shared" si="19"/>
        <v>0</v>
      </c>
      <c r="M65" s="32">
        <f t="shared" si="19"/>
        <v>1</v>
      </c>
      <c r="N65" s="29">
        <f t="shared" si="19"/>
        <v>0.17920000000000003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0.17920000000000003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19928</v>
      </c>
      <c r="K66" s="29">
        <f t="shared" si="19"/>
        <v>0.35820000000000002</v>
      </c>
      <c r="L66" s="30">
        <f t="shared" si="19"/>
        <v>0</v>
      </c>
      <c r="M66" s="32">
        <f t="shared" si="19"/>
        <v>1</v>
      </c>
      <c r="N66" s="29">
        <f t="shared" si="19"/>
        <v>0.17920000000000003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0.17920000000000003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22891</v>
      </c>
      <c r="K67" s="29">
        <f t="shared" si="19"/>
        <v>0.35820000000000002</v>
      </c>
      <c r="L67" s="30">
        <f t="shared" si="19"/>
        <v>0</v>
      </c>
      <c r="M67" s="32">
        <f t="shared" si="19"/>
        <v>1</v>
      </c>
      <c r="N67" s="29">
        <f t="shared" si="19"/>
        <v>0.17920000000000003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0.17920000000000003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0.35820000000000002</v>
      </c>
      <c r="L68" s="30">
        <f t="shared" si="19"/>
        <v>6.3369999999999996E-2</v>
      </c>
      <c r="M68" s="32">
        <f t="shared" si="19"/>
        <v>1</v>
      </c>
      <c r="N68" s="29">
        <f t="shared" si="19"/>
        <v>0.17920000000000003</v>
      </c>
      <c r="O68" s="30">
        <f t="shared" si="19"/>
        <v>3.1699999999999999E-2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0.17920000000000003</v>
      </c>
      <c r="T68" s="30">
        <f t="shared" si="19"/>
        <v>3.1699999999999999E-2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6.3369999999999996E-2</v>
      </c>
      <c r="M69" s="32">
        <f t="shared" si="19"/>
        <v>1</v>
      </c>
      <c r="N69" s="29">
        <f t="shared" si="19"/>
        <v>0.17920000000000003</v>
      </c>
      <c r="O69" s="30">
        <f t="shared" si="19"/>
        <v>3.1699999999999999E-2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3.1699999999999999E-2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6.3369999999999996E-2</v>
      </c>
      <c r="M70" s="32">
        <f t="shared" si="19"/>
        <v>1</v>
      </c>
      <c r="N70" s="29">
        <f t="shared" si="19"/>
        <v>0.37480000000000002</v>
      </c>
      <c r="O70" s="30">
        <f t="shared" si="19"/>
        <v>3.1699999999999999E-2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3.1699999999999999E-2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6.3369999999999996E-2</v>
      </c>
      <c r="M71" s="32">
        <f t="shared" si="19"/>
        <v>1</v>
      </c>
      <c r="N71" s="29">
        <f t="shared" si="19"/>
        <v>0.37480000000000002</v>
      </c>
      <c r="O71" s="30">
        <f t="shared" si="19"/>
        <v>3.1699999999999999E-2</v>
      </c>
      <c r="P71" s="30">
        <f t="shared" si="19"/>
        <v>0.15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3.1699999999999999E-2</v>
      </c>
      <c r="U71" s="30">
        <f t="shared" si="19"/>
        <v>0.15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6.3369999999999996E-2</v>
      </c>
      <c r="M72" s="32">
        <f t="shared" si="19"/>
        <v>1</v>
      </c>
      <c r="N72" s="29">
        <f t="shared" si="19"/>
        <v>0.37480000000000002</v>
      </c>
      <c r="O72" s="30">
        <f t="shared" si="19"/>
        <v>3.1699999999999999E-2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3.1699999999999999E-2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0.35820000000000002</v>
      </c>
      <c r="L78" s="31"/>
      <c r="M78" s="92" t="str">
        <f>IF($H$79=$H$78,1,"")</f>
        <v/>
      </c>
      <c r="N78" s="38">
        <f>D8/100</f>
        <v>0.17920000000000003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0.17920000000000003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19928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22891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6.3369999999999996E-2</v>
      </c>
      <c r="M82" s="32"/>
      <c r="N82" s="38"/>
      <c r="O82" s="31">
        <f>D30</f>
        <v>3.1699999999999999E-2</v>
      </c>
      <c r="P82" s="31"/>
      <c r="Q82" s="31"/>
      <c r="R82" s="32"/>
      <c r="S82" s="38"/>
      <c r="T82" s="31">
        <f>F30</f>
        <v>3.1699999999999999E-2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0.15</v>
      </c>
      <c r="Q85" s="31"/>
      <c r="R85" s="32"/>
      <c r="S85" s="38"/>
      <c r="T85" s="31"/>
      <c r="U85" s="31">
        <f>F33</f>
        <v>0.15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8566</v>
      </c>
    </row>
    <row r="92" spans="8:23" x14ac:dyDescent="0.2">
      <c r="H92" s="20" t="s">
        <v>164</v>
      </c>
      <c r="J92" s="90">
        <f>ROUNDUP((D27+D31)/(D8/100),0)</f>
        <v>19928</v>
      </c>
    </row>
    <row r="93" spans="8:23" x14ac:dyDescent="0.2">
      <c r="H93" s="20" t="s">
        <v>245</v>
      </c>
      <c r="J93" s="90">
        <f>ROUNDUP((D27+D31+D35)/(D8/100),0)</f>
        <v>22891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Blad67"/>
  <dimension ref="A1:AH93"/>
  <sheetViews>
    <sheetView zoomScaleNormal="100" workbookViewId="0">
      <selection activeCell="H10" sqref="H10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215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0.35820000000000002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0.1792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0.1792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45">
        <f t="shared" si="0"/>
        <v>6614</v>
      </c>
      <c r="I8" s="56">
        <f>ROUND(K65,4)</f>
        <v>0.35820000000000002</v>
      </c>
      <c r="J8" s="57">
        <f t="shared" si="1"/>
        <v>0.35820000000000002</v>
      </c>
      <c r="K8" s="57">
        <f t="shared" si="2"/>
        <v>0</v>
      </c>
      <c r="L8" s="57">
        <f t="shared" si="3"/>
        <v>0.1792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0.1792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10849</v>
      </c>
      <c r="I9" s="56">
        <f t="shared" ref="I9:I13" si="13">ROUND(K66,4)</f>
        <v>0.35820000000000002</v>
      </c>
      <c r="J9" s="57">
        <f t="shared" si="1"/>
        <v>0.35820000000000002</v>
      </c>
      <c r="K9" s="57">
        <f t="shared" si="2"/>
        <v>0</v>
      </c>
      <c r="L9" s="57">
        <f t="shared" si="3"/>
        <v>0.1792</v>
      </c>
      <c r="M9" s="118">
        <f t="shared" si="4"/>
        <v>0.1792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0.1792</v>
      </c>
      <c r="R9" s="118">
        <f t="shared" si="8"/>
        <v>0.1792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12461</v>
      </c>
      <c r="I10" s="56">
        <f t="shared" si="13"/>
        <v>0.35820000000000002</v>
      </c>
      <c r="J10" s="57">
        <f t="shared" si="1"/>
        <v>0.35820000000000002</v>
      </c>
      <c r="K10" s="57">
        <f t="shared" si="2"/>
        <v>0</v>
      </c>
      <c r="L10" s="57">
        <f t="shared" si="3"/>
        <v>0.1792</v>
      </c>
      <c r="M10" s="118">
        <f t="shared" si="4"/>
        <v>0.1792</v>
      </c>
      <c r="N10" s="118">
        <f t="shared" si="5"/>
        <v>0</v>
      </c>
      <c r="O10" s="119">
        <f t="shared" si="6"/>
        <v>0.1792</v>
      </c>
      <c r="P10" s="101">
        <f t="shared" si="11"/>
        <v>0</v>
      </c>
      <c r="Q10" s="58">
        <f t="shared" si="7"/>
        <v>0.1792</v>
      </c>
      <c r="R10" s="118">
        <f t="shared" si="8"/>
        <v>0.1792</v>
      </c>
      <c r="S10" s="118">
        <f t="shared" si="9"/>
        <v>0</v>
      </c>
      <c r="T10" s="119">
        <f t="shared" si="10"/>
        <v>0.1792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0.35820000000000002</v>
      </c>
      <c r="J11" s="57">
        <f t="shared" si="1"/>
        <v>0.35820000000000002</v>
      </c>
      <c r="K11" s="57">
        <f t="shared" si="2"/>
        <v>4.8899999999999999E-2</v>
      </c>
      <c r="L11" s="57">
        <f t="shared" si="3"/>
        <v>0.1792</v>
      </c>
      <c r="M11" s="118">
        <f t="shared" si="4"/>
        <v>0.1792</v>
      </c>
      <c r="N11" s="118">
        <f t="shared" si="5"/>
        <v>1.7299999999999999E-2</v>
      </c>
      <c r="O11" s="119">
        <f t="shared" si="6"/>
        <v>0.1792</v>
      </c>
      <c r="P11" s="101">
        <f t="shared" si="11"/>
        <v>1.7299999999999999E-2</v>
      </c>
      <c r="Q11" s="58">
        <f t="shared" si="7"/>
        <v>0.1792</v>
      </c>
      <c r="R11" s="118">
        <f t="shared" si="8"/>
        <v>0.1792</v>
      </c>
      <c r="S11" s="118">
        <f t="shared" si="9"/>
        <v>1.7299999999999999E-2</v>
      </c>
      <c r="T11" s="119">
        <f t="shared" si="10"/>
        <v>0.1792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4.8899999999999999E-2</v>
      </c>
      <c r="L12" s="57">
        <f t="shared" si="3"/>
        <v>0.1792</v>
      </c>
      <c r="M12" s="118">
        <f t="shared" si="4"/>
        <v>0.1792</v>
      </c>
      <c r="N12" s="118">
        <f t="shared" si="5"/>
        <v>1.7299999999999999E-2</v>
      </c>
      <c r="O12" s="119">
        <f t="shared" si="6"/>
        <v>0.1792</v>
      </c>
      <c r="P12" s="101">
        <f t="shared" si="11"/>
        <v>1.7299999999999999E-2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1.7299999999999999E-2</v>
      </c>
      <c r="T12" s="119">
        <f t="shared" si="10"/>
        <v>0.37480000000000002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4.8899999999999999E-2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1.7299999999999999E-2</v>
      </c>
      <c r="O13" s="119">
        <f t="shared" si="6"/>
        <v>0.37480000000000002</v>
      </c>
      <c r="P13" s="101">
        <f t="shared" si="11"/>
        <v>1.7299999999999999E-2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1.7299999999999999E-2</v>
      </c>
      <c r="T13" s="119">
        <f t="shared" si="10"/>
        <v>0.37480000000000002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4.8899999999999999E-2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9.8900000000000002E-2</v>
      </c>
      <c r="O14" s="119">
        <f>IFERROR(ROUND(IF(R71=1,L14,0),4),"")</f>
        <v>0.37480000000000002</v>
      </c>
      <c r="P14" s="101">
        <f>IFERROR(ROUND(IF(R71=1,SUM(O71:P71),0),4),"")</f>
        <v>9.8900000000000002E-2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9.8900000000000002E-2</v>
      </c>
      <c r="T14" s="119">
        <f>IFERROR(ROUND(IF(W71=1,Q14,0),4),"")</f>
        <v>0.37480000000000002</v>
      </c>
      <c r="U14" s="101">
        <f>IFERROR(ROUND(IF(W71=1,SUM(T71:U71),0),4),"")</f>
        <v>9.8900000000000002E-2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4.8899999999999999E-2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1.7299999999999999E-2</v>
      </c>
      <c r="O15" s="119">
        <f>IFERROR(ROUND(IF(R72=1,L15,0),4),"")</f>
        <v>0.37480000000000002</v>
      </c>
      <c r="P15" s="101">
        <f t="shared" ref="P15:P16" si="16">IFERROR(ROUND(IF(R72=1,SUM(O72:P72),0),4),"")</f>
        <v>1.7299999999999999E-2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1.7299999999999999E-2</v>
      </c>
      <c r="T15" s="119">
        <f>IFERROR(ROUND(IF(W72=1,Q15,0),4),"")</f>
        <v>0.37480000000000002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0.35820000000000002</v>
      </c>
      <c r="L64" s="30">
        <f t="shared" si="18"/>
        <v>0</v>
      </c>
      <c r="M64" s="32" t="str">
        <f t="shared" si="18"/>
        <v/>
      </c>
      <c r="N64" s="29">
        <f t="shared" si="18"/>
        <v>0.17920000000000003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0.17920000000000003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6614</v>
      </c>
      <c r="K65" s="29">
        <f t="shared" si="19"/>
        <v>0.35820000000000002</v>
      </c>
      <c r="L65" s="30">
        <f t="shared" si="19"/>
        <v>0</v>
      </c>
      <c r="M65" s="32">
        <f t="shared" si="19"/>
        <v>1</v>
      </c>
      <c r="N65" s="29">
        <f t="shared" si="19"/>
        <v>0.17920000000000003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0.17920000000000003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10849</v>
      </c>
      <c r="K66" s="29">
        <f t="shared" si="19"/>
        <v>0.35820000000000002</v>
      </c>
      <c r="L66" s="30">
        <f t="shared" si="19"/>
        <v>0</v>
      </c>
      <c r="M66" s="32">
        <f t="shared" si="19"/>
        <v>1</v>
      </c>
      <c r="N66" s="29">
        <f t="shared" si="19"/>
        <v>0.17920000000000003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0.17920000000000003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12461</v>
      </c>
      <c r="K67" s="29">
        <f t="shared" si="19"/>
        <v>0.35820000000000002</v>
      </c>
      <c r="L67" s="30">
        <f t="shared" si="19"/>
        <v>0</v>
      </c>
      <c r="M67" s="32">
        <f t="shared" si="19"/>
        <v>1</v>
      </c>
      <c r="N67" s="29">
        <f t="shared" si="19"/>
        <v>0.17920000000000003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0.17920000000000003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0.35820000000000002</v>
      </c>
      <c r="L68" s="30">
        <f t="shared" si="19"/>
        <v>4.8919999999999998E-2</v>
      </c>
      <c r="M68" s="32">
        <f t="shared" si="19"/>
        <v>1</v>
      </c>
      <c r="N68" s="29">
        <f t="shared" si="19"/>
        <v>0.17920000000000003</v>
      </c>
      <c r="O68" s="30">
        <f t="shared" si="19"/>
        <v>1.7250000000000001E-2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0.17920000000000003</v>
      </c>
      <c r="T68" s="30">
        <f t="shared" si="19"/>
        <v>1.7250000000000001E-2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4.8919999999999998E-2</v>
      </c>
      <c r="M69" s="32">
        <f t="shared" si="19"/>
        <v>1</v>
      </c>
      <c r="N69" s="29">
        <f t="shared" si="19"/>
        <v>0.17920000000000003</v>
      </c>
      <c r="O69" s="30">
        <f t="shared" si="19"/>
        <v>1.7250000000000001E-2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1.7250000000000001E-2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4.8919999999999998E-2</v>
      </c>
      <c r="M70" s="32">
        <f t="shared" si="19"/>
        <v>1</v>
      </c>
      <c r="N70" s="29">
        <f t="shared" si="19"/>
        <v>0.37480000000000002</v>
      </c>
      <c r="O70" s="30">
        <f t="shared" si="19"/>
        <v>1.7250000000000001E-2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1.7250000000000001E-2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4.8919999999999998E-2</v>
      </c>
      <c r="M71" s="32">
        <f t="shared" si="19"/>
        <v>1</v>
      </c>
      <c r="N71" s="29">
        <f t="shared" si="19"/>
        <v>0.37480000000000002</v>
      </c>
      <c r="O71" s="30">
        <f t="shared" si="19"/>
        <v>1.7250000000000001E-2</v>
      </c>
      <c r="P71" s="30">
        <f t="shared" si="19"/>
        <v>8.1610000000000002E-2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1.7250000000000001E-2</v>
      </c>
      <c r="U71" s="30">
        <f t="shared" si="19"/>
        <v>8.1610000000000002E-2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4.8919999999999998E-2</v>
      </c>
      <c r="M72" s="32">
        <f t="shared" si="19"/>
        <v>1</v>
      </c>
      <c r="N72" s="29">
        <f t="shared" si="19"/>
        <v>0.37480000000000002</v>
      </c>
      <c r="O72" s="30">
        <f t="shared" si="19"/>
        <v>1.7250000000000001E-2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1.7250000000000001E-2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0.35820000000000002</v>
      </c>
      <c r="L78" s="31"/>
      <c r="M78" s="92" t="str">
        <f>IF($H$79=$H$78,1,"")</f>
        <v/>
      </c>
      <c r="N78" s="38">
        <f>D8/100</f>
        <v>0.17920000000000003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0.17920000000000003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6614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10849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12461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4.8919999999999998E-2</v>
      </c>
      <c r="M82" s="32"/>
      <c r="N82" s="38"/>
      <c r="O82" s="31">
        <f>D30</f>
        <v>1.7250000000000001E-2</v>
      </c>
      <c r="P82" s="31"/>
      <c r="Q82" s="31"/>
      <c r="R82" s="32"/>
      <c r="S82" s="38"/>
      <c r="T82" s="31">
        <f>F30</f>
        <v>1.7250000000000001E-2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8.1610000000000002E-2</v>
      </c>
      <c r="Q85" s="31"/>
      <c r="R85" s="32"/>
      <c r="S85" s="38"/>
      <c r="T85" s="31"/>
      <c r="U85" s="31">
        <f>F33</f>
        <v>8.1610000000000002E-2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6614</v>
      </c>
    </row>
    <row r="92" spans="8:23" x14ac:dyDescent="0.2">
      <c r="H92" s="20" t="s">
        <v>164</v>
      </c>
      <c r="J92" s="90">
        <f>ROUNDUP((D27+D31)/(D8/100),0)</f>
        <v>10849</v>
      </c>
    </row>
    <row r="93" spans="8:23" x14ac:dyDescent="0.2">
      <c r="H93" s="20" t="s">
        <v>245</v>
      </c>
      <c r="J93" s="90">
        <f>ROUNDUP((D27+D31+D35)/(D8/100),0)</f>
        <v>12461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Blad68"/>
  <dimension ref="A1:AH93"/>
  <sheetViews>
    <sheetView zoomScaleNormal="100" workbookViewId="0">
      <selection activeCell="J22" sqref="J22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158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0.35820000000000002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0.1792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0.1792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45">
        <f t="shared" si="0"/>
        <v>6614</v>
      </c>
      <c r="I8" s="56">
        <f>ROUND(K65,4)</f>
        <v>0.35820000000000002</v>
      </c>
      <c r="J8" s="57">
        <f t="shared" si="1"/>
        <v>0.35820000000000002</v>
      </c>
      <c r="K8" s="57">
        <f t="shared" si="2"/>
        <v>0</v>
      </c>
      <c r="L8" s="57">
        <f t="shared" si="3"/>
        <v>0.1792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0.1792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10849</v>
      </c>
      <c r="I9" s="56">
        <f t="shared" ref="I9:I13" si="13">ROUND(K66,4)</f>
        <v>0.35820000000000002</v>
      </c>
      <c r="J9" s="57">
        <f t="shared" si="1"/>
        <v>0.35820000000000002</v>
      </c>
      <c r="K9" s="57">
        <f t="shared" si="2"/>
        <v>0</v>
      </c>
      <c r="L9" s="57">
        <f t="shared" si="3"/>
        <v>0.1792</v>
      </c>
      <c r="M9" s="118">
        <f t="shared" si="4"/>
        <v>0.1792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0.1792</v>
      </c>
      <c r="R9" s="118">
        <f t="shared" si="8"/>
        <v>0.1792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12461</v>
      </c>
      <c r="I10" s="56">
        <f t="shared" si="13"/>
        <v>0.35820000000000002</v>
      </c>
      <c r="J10" s="57">
        <f t="shared" si="1"/>
        <v>0.35820000000000002</v>
      </c>
      <c r="K10" s="57">
        <f t="shared" si="2"/>
        <v>0</v>
      </c>
      <c r="L10" s="57">
        <f t="shared" si="3"/>
        <v>0.1792</v>
      </c>
      <c r="M10" s="118">
        <f t="shared" si="4"/>
        <v>0.1792</v>
      </c>
      <c r="N10" s="118">
        <f t="shared" si="5"/>
        <v>0</v>
      </c>
      <c r="O10" s="119">
        <f t="shared" si="6"/>
        <v>0.1792</v>
      </c>
      <c r="P10" s="101">
        <f t="shared" si="11"/>
        <v>0</v>
      </c>
      <c r="Q10" s="58">
        <f t="shared" si="7"/>
        <v>0.1792</v>
      </c>
      <c r="R10" s="118">
        <f t="shared" si="8"/>
        <v>0.1792</v>
      </c>
      <c r="S10" s="118">
        <f t="shared" si="9"/>
        <v>0</v>
      </c>
      <c r="T10" s="119">
        <f t="shared" si="10"/>
        <v>0.1792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0.35820000000000002</v>
      </c>
      <c r="J11" s="57">
        <f t="shared" si="1"/>
        <v>0.35820000000000002</v>
      </c>
      <c r="K11" s="57">
        <f t="shared" si="2"/>
        <v>4.8899999999999999E-2</v>
      </c>
      <c r="L11" s="57">
        <f t="shared" si="3"/>
        <v>0.1792</v>
      </c>
      <c r="M11" s="118">
        <f t="shared" si="4"/>
        <v>0.1792</v>
      </c>
      <c r="N11" s="118">
        <f t="shared" si="5"/>
        <v>1.7299999999999999E-2</v>
      </c>
      <c r="O11" s="119">
        <f t="shared" si="6"/>
        <v>0.1792</v>
      </c>
      <c r="P11" s="101">
        <f t="shared" si="11"/>
        <v>1.7299999999999999E-2</v>
      </c>
      <c r="Q11" s="58">
        <f t="shared" si="7"/>
        <v>0.1792</v>
      </c>
      <c r="R11" s="118">
        <f t="shared" si="8"/>
        <v>0.1792</v>
      </c>
      <c r="S11" s="118">
        <f t="shared" si="9"/>
        <v>1.7299999999999999E-2</v>
      </c>
      <c r="T11" s="119">
        <f t="shared" si="10"/>
        <v>0.1792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4.8899999999999999E-2</v>
      </c>
      <c r="L12" s="57">
        <f t="shared" si="3"/>
        <v>0.1792</v>
      </c>
      <c r="M12" s="118">
        <f t="shared" si="4"/>
        <v>0.1792</v>
      </c>
      <c r="N12" s="118">
        <f t="shared" si="5"/>
        <v>1.7299999999999999E-2</v>
      </c>
      <c r="O12" s="119">
        <f t="shared" si="6"/>
        <v>0.1792</v>
      </c>
      <c r="P12" s="101">
        <f t="shared" si="11"/>
        <v>1.7299999999999999E-2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1.7299999999999999E-2</v>
      </c>
      <c r="T12" s="119">
        <f t="shared" si="10"/>
        <v>0.37480000000000002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4.8899999999999999E-2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1.7299999999999999E-2</v>
      </c>
      <c r="O13" s="119">
        <f t="shared" si="6"/>
        <v>0.37480000000000002</v>
      </c>
      <c r="P13" s="101">
        <f t="shared" si="11"/>
        <v>1.7299999999999999E-2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1.7299999999999999E-2</v>
      </c>
      <c r="T13" s="119">
        <f t="shared" si="10"/>
        <v>0.37480000000000002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4.8899999999999999E-2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9.8900000000000002E-2</v>
      </c>
      <c r="O14" s="119">
        <f>IFERROR(ROUND(IF(R71=1,L14,0),4),"")</f>
        <v>0.37480000000000002</v>
      </c>
      <c r="P14" s="101">
        <f>IFERROR(ROUND(IF(R71=1,SUM(O71:P71),0),4),"")</f>
        <v>9.8900000000000002E-2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9.8900000000000002E-2</v>
      </c>
      <c r="T14" s="119">
        <f>IFERROR(ROUND(IF(W71=1,Q14,0),4),"")</f>
        <v>0.37480000000000002</v>
      </c>
      <c r="U14" s="101">
        <f>IFERROR(ROUND(IF(W71=1,SUM(T71:U71),0),4),"")</f>
        <v>9.8900000000000002E-2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4.8899999999999999E-2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1.7299999999999999E-2</v>
      </c>
      <c r="O15" s="119">
        <f>IFERROR(ROUND(IF(R72=1,L15,0),4),"")</f>
        <v>0.37480000000000002</v>
      </c>
      <c r="P15" s="101">
        <f t="shared" ref="P15:P16" si="16">IFERROR(ROUND(IF(R72=1,SUM(O72:P72),0),4),"")</f>
        <v>1.7299999999999999E-2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1.7299999999999999E-2</v>
      </c>
      <c r="T15" s="119">
        <f>IFERROR(ROUND(IF(W72=1,Q15,0),4),"")</f>
        <v>0.37480000000000002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0.35820000000000002</v>
      </c>
      <c r="L64" s="30">
        <f t="shared" si="18"/>
        <v>0</v>
      </c>
      <c r="M64" s="32" t="str">
        <f t="shared" si="18"/>
        <v/>
      </c>
      <c r="N64" s="29">
        <f t="shared" si="18"/>
        <v>0.17920000000000003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0.17920000000000003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6614</v>
      </c>
      <c r="K65" s="29">
        <f t="shared" si="19"/>
        <v>0.35820000000000002</v>
      </c>
      <c r="L65" s="30">
        <f t="shared" si="19"/>
        <v>0</v>
      </c>
      <c r="M65" s="32">
        <f t="shared" si="19"/>
        <v>1</v>
      </c>
      <c r="N65" s="29">
        <f t="shared" si="19"/>
        <v>0.17920000000000003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0.17920000000000003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10849</v>
      </c>
      <c r="K66" s="29">
        <f t="shared" si="19"/>
        <v>0.35820000000000002</v>
      </c>
      <c r="L66" s="30">
        <f t="shared" si="19"/>
        <v>0</v>
      </c>
      <c r="M66" s="32">
        <f t="shared" si="19"/>
        <v>1</v>
      </c>
      <c r="N66" s="29">
        <f t="shared" si="19"/>
        <v>0.17920000000000003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0.17920000000000003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12461</v>
      </c>
      <c r="K67" s="29">
        <f t="shared" si="19"/>
        <v>0.35820000000000002</v>
      </c>
      <c r="L67" s="30">
        <f t="shared" si="19"/>
        <v>0</v>
      </c>
      <c r="M67" s="32">
        <f t="shared" si="19"/>
        <v>1</v>
      </c>
      <c r="N67" s="29">
        <f t="shared" si="19"/>
        <v>0.17920000000000003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0.17920000000000003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0.35820000000000002</v>
      </c>
      <c r="L68" s="30">
        <f t="shared" si="19"/>
        <v>4.8919999999999998E-2</v>
      </c>
      <c r="M68" s="32">
        <f t="shared" si="19"/>
        <v>1</v>
      </c>
      <c r="N68" s="29">
        <f t="shared" si="19"/>
        <v>0.17920000000000003</v>
      </c>
      <c r="O68" s="30">
        <f t="shared" si="19"/>
        <v>1.7250000000000001E-2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0.17920000000000003</v>
      </c>
      <c r="T68" s="30">
        <f t="shared" si="19"/>
        <v>1.7250000000000001E-2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4.8919999999999998E-2</v>
      </c>
      <c r="M69" s="32">
        <f t="shared" si="19"/>
        <v>1</v>
      </c>
      <c r="N69" s="29">
        <f t="shared" si="19"/>
        <v>0.17920000000000003</v>
      </c>
      <c r="O69" s="30">
        <f t="shared" si="19"/>
        <v>1.7250000000000001E-2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1.7250000000000001E-2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4.8919999999999998E-2</v>
      </c>
      <c r="M70" s="32">
        <f t="shared" si="19"/>
        <v>1</v>
      </c>
      <c r="N70" s="29">
        <f t="shared" si="19"/>
        <v>0.37480000000000002</v>
      </c>
      <c r="O70" s="30">
        <f t="shared" si="19"/>
        <v>1.7250000000000001E-2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1.7250000000000001E-2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4.8919999999999998E-2</v>
      </c>
      <c r="M71" s="32">
        <f t="shared" si="19"/>
        <v>1</v>
      </c>
      <c r="N71" s="29">
        <f t="shared" si="19"/>
        <v>0.37480000000000002</v>
      </c>
      <c r="O71" s="30">
        <f t="shared" si="19"/>
        <v>1.7250000000000001E-2</v>
      </c>
      <c r="P71" s="30">
        <f t="shared" si="19"/>
        <v>8.1610000000000002E-2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1.7250000000000001E-2</v>
      </c>
      <c r="U71" s="30">
        <f t="shared" si="19"/>
        <v>8.1610000000000002E-2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4.8919999999999998E-2</v>
      </c>
      <c r="M72" s="32">
        <f t="shared" si="19"/>
        <v>1</v>
      </c>
      <c r="N72" s="29">
        <f t="shared" si="19"/>
        <v>0.37480000000000002</v>
      </c>
      <c r="O72" s="30">
        <f t="shared" si="19"/>
        <v>1.7250000000000001E-2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1.7250000000000001E-2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0.35820000000000002</v>
      </c>
      <c r="L78" s="31"/>
      <c r="M78" s="92" t="str">
        <f>IF($H$79=$H$78,1,"")</f>
        <v/>
      </c>
      <c r="N78" s="38">
        <f>D8/100</f>
        <v>0.17920000000000003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0.17920000000000003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6614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10849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12461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4.8919999999999998E-2</v>
      </c>
      <c r="M82" s="32"/>
      <c r="N82" s="38"/>
      <c r="O82" s="31">
        <f>D30</f>
        <v>1.7250000000000001E-2</v>
      </c>
      <c r="P82" s="31"/>
      <c r="Q82" s="31"/>
      <c r="R82" s="32"/>
      <c r="S82" s="38"/>
      <c r="T82" s="31">
        <f>F30</f>
        <v>1.7250000000000001E-2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8.1610000000000002E-2</v>
      </c>
      <c r="Q85" s="31"/>
      <c r="R85" s="32"/>
      <c r="S85" s="38"/>
      <c r="T85" s="31"/>
      <c r="U85" s="31">
        <f>F33</f>
        <v>8.1610000000000002E-2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6614</v>
      </c>
    </row>
    <row r="92" spans="8:23" x14ac:dyDescent="0.2">
      <c r="H92" s="20" t="s">
        <v>164</v>
      </c>
      <c r="J92" s="90">
        <f>ROUNDUP((D27+D31)/(D8/100),0)</f>
        <v>10849</v>
      </c>
    </row>
    <row r="93" spans="8:23" x14ac:dyDescent="0.2">
      <c r="H93" s="20" t="s">
        <v>245</v>
      </c>
      <c r="J93" s="90">
        <f>ROUNDUP((D27+D31+D35)/(D8/100),0)</f>
        <v>12461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Blad69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216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0.35820000000000002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0.1792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0.1792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45">
        <f t="shared" si="0"/>
        <v>8566</v>
      </c>
      <c r="I8" s="56">
        <f>ROUND(K65,4)</f>
        <v>0.35820000000000002</v>
      </c>
      <c r="J8" s="57">
        <f t="shared" si="1"/>
        <v>0.35820000000000002</v>
      </c>
      <c r="K8" s="57">
        <f t="shared" si="2"/>
        <v>0</v>
      </c>
      <c r="L8" s="57">
        <f t="shared" si="3"/>
        <v>0.1792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0.1792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14755</v>
      </c>
      <c r="I9" s="56">
        <f t="shared" ref="I9:I13" si="13">ROUND(K66,4)</f>
        <v>0.35820000000000002</v>
      </c>
      <c r="J9" s="57">
        <f t="shared" si="1"/>
        <v>0.35820000000000002</v>
      </c>
      <c r="K9" s="57">
        <f t="shared" si="2"/>
        <v>0</v>
      </c>
      <c r="L9" s="57">
        <f t="shared" si="3"/>
        <v>0.1792</v>
      </c>
      <c r="M9" s="118">
        <f t="shared" si="4"/>
        <v>0.1792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0.1792</v>
      </c>
      <c r="R9" s="118">
        <f t="shared" si="8"/>
        <v>0.1792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16368</v>
      </c>
      <c r="I10" s="56">
        <f t="shared" si="13"/>
        <v>0.35820000000000002</v>
      </c>
      <c r="J10" s="57">
        <f t="shared" si="1"/>
        <v>0.35820000000000002</v>
      </c>
      <c r="K10" s="57">
        <f t="shared" si="2"/>
        <v>0</v>
      </c>
      <c r="L10" s="57">
        <f t="shared" si="3"/>
        <v>0.1792</v>
      </c>
      <c r="M10" s="118">
        <f t="shared" si="4"/>
        <v>0.1792</v>
      </c>
      <c r="N10" s="118">
        <f t="shared" si="5"/>
        <v>0</v>
      </c>
      <c r="O10" s="119">
        <f t="shared" si="6"/>
        <v>0.1792</v>
      </c>
      <c r="P10" s="101">
        <f t="shared" si="11"/>
        <v>0</v>
      </c>
      <c r="Q10" s="58">
        <f t="shared" si="7"/>
        <v>0.1792</v>
      </c>
      <c r="R10" s="118">
        <f t="shared" si="8"/>
        <v>0.1792</v>
      </c>
      <c r="S10" s="118">
        <f t="shared" si="9"/>
        <v>0</v>
      </c>
      <c r="T10" s="119">
        <f t="shared" si="10"/>
        <v>0.1792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0.35820000000000002</v>
      </c>
      <c r="J11" s="57">
        <f t="shared" si="1"/>
        <v>0.35820000000000002</v>
      </c>
      <c r="K11" s="57">
        <f t="shared" si="2"/>
        <v>6.3399999999999998E-2</v>
      </c>
      <c r="L11" s="57">
        <f t="shared" si="3"/>
        <v>0.1792</v>
      </c>
      <c r="M11" s="118">
        <f t="shared" si="4"/>
        <v>0.1792</v>
      </c>
      <c r="N11" s="118">
        <f t="shared" si="5"/>
        <v>3.1699999999999999E-2</v>
      </c>
      <c r="O11" s="119">
        <f t="shared" si="6"/>
        <v>0.1792</v>
      </c>
      <c r="P11" s="101">
        <f t="shared" si="11"/>
        <v>3.1699999999999999E-2</v>
      </c>
      <c r="Q11" s="58">
        <f t="shared" si="7"/>
        <v>0.1792</v>
      </c>
      <c r="R11" s="118">
        <f t="shared" si="8"/>
        <v>0.1792</v>
      </c>
      <c r="S11" s="118">
        <f t="shared" si="9"/>
        <v>3.1699999999999999E-2</v>
      </c>
      <c r="T11" s="119">
        <f t="shared" si="10"/>
        <v>0.1792</v>
      </c>
      <c r="U11" s="101">
        <f t="shared" si="12"/>
        <v>3.1699999999999999E-2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6.3399999999999998E-2</v>
      </c>
      <c r="L12" s="57">
        <f t="shared" si="3"/>
        <v>0.1792</v>
      </c>
      <c r="M12" s="118">
        <f t="shared" si="4"/>
        <v>0.1792</v>
      </c>
      <c r="N12" s="118">
        <f t="shared" si="5"/>
        <v>3.1699999999999999E-2</v>
      </c>
      <c r="O12" s="119">
        <f t="shared" si="6"/>
        <v>0.1792</v>
      </c>
      <c r="P12" s="101">
        <f t="shared" si="11"/>
        <v>3.1699999999999999E-2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3.1699999999999999E-2</v>
      </c>
      <c r="T12" s="119">
        <f t="shared" si="10"/>
        <v>0.37480000000000002</v>
      </c>
      <c r="U12" s="101">
        <f t="shared" si="12"/>
        <v>3.1699999999999999E-2</v>
      </c>
    </row>
    <row r="13" spans="1:34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6.3399999999999998E-2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3.1699999999999999E-2</v>
      </c>
      <c r="O13" s="119">
        <f t="shared" si="6"/>
        <v>0.37480000000000002</v>
      </c>
      <c r="P13" s="101">
        <f t="shared" si="11"/>
        <v>3.1699999999999999E-2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3.1699999999999999E-2</v>
      </c>
      <c r="T13" s="119">
        <f t="shared" si="10"/>
        <v>0.37480000000000002</v>
      </c>
      <c r="U13" s="101">
        <f t="shared" si="12"/>
        <v>3.1699999999999999E-2</v>
      </c>
    </row>
    <row r="14" spans="1:34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6.3399999999999998E-2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0.1133</v>
      </c>
      <c r="O14" s="119">
        <f>IFERROR(ROUND(IF(R71=1,L14,0),4),"")</f>
        <v>0.37480000000000002</v>
      </c>
      <c r="P14" s="101">
        <f>IFERROR(ROUND(IF(R71=1,SUM(O71:P71),0),4),"")</f>
        <v>0.1133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0.1133</v>
      </c>
      <c r="T14" s="119">
        <f>IFERROR(ROUND(IF(W71=1,Q14,0),4),"")</f>
        <v>0.37480000000000002</v>
      </c>
      <c r="U14" s="101">
        <f>IFERROR(ROUND(IF(W71=1,SUM(T71:U71),0),4),"")</f>
        <v>0.1133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6.3399999999999998E-2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3.1699999999999999E-2</v>
      </c>
      <c r="O15" s="119">
        <f>IFERROR(ROUND(IF(R72=1,L15,0),4),"")</f>
        <v>0.37480000000000002</v>
      </c>
      <c r="P15" s="101">
        <f t="shared" ref="P15:P16" si="16">IFERROR(ROUND(IF(R72=1,SUM(O72:P72),0),4),"")</f>
        <v>3.1699999999999999E-2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3.1699999999999999E-2</v>
      </c>
      <c r="T15" s="119">
        <f>IFERROR(ROUND(IF(W72=1,Q15,0),4),"")</f>
        <v>0.37480000000000002</v>
      </c>
      <c r="U15" s="101">
        <f t="shared" ref="U15:U16" si="17">IFERROR(ROUND(IF(W72=1,SUM(T72:U72),0),4),"")</f>
        <v>3.1699999999999999E-2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3068</v>
      </c>
      <c r="C27" s="9" t="s">
        <v>174</v>
      </c>
      <c r="D27" s="5">
        <v>1536</v>
      </c>
      <c r="E27" s="9" t="s">
        <v>174</v>
      </c>
      <c r="F27" s="7">
        <v>1536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6.3369999999999996E-2</v>
      </c>
      <c r="C30" s="10" t="s">
        <v>177</v>
      </c>
      <c r="D30" s="4">
        <v>3.1699999999999999E-2</v>
      </c>
      <c r="E30" s="10" t="s">
        <v>177</v>
      </c>
      <c r="F30" s="12">
        <v>3.1699999999999999E-2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 t="s">
        <v>195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 t="s">
        <v>195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0.35820000000000002</v>
      </c>
      <c r="L64" s="30">
        <f t="shared" si="18"/>
        <v>0</v>
      </c>
      <c r="M64" s="32" t="str">
        <f t="shared" si="18"/>
        <v/>
      </c>
      <c r="N64" s="29">
        <f t="shared" si="18"/>
        <v>0.17920000000000003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0.17920000000000003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8566</v>
      </c>
      <c r="K65" s="29">
        <f t="shared" si="19"/>
        <v>0.35820000000000002</v>
      </c>
      <c r="L65" s="30">
        <f t="shared" si="19"/>
        <v>0</v>
      </c>
      <c r="M65" s="32">
        <f t="shared" si="19"/>
        <v>1</v>
      </c>
      <c r="N65" s="29">
        <f t="shared" si="19"/>
        <v>0.17920000000000003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0.17920000000000003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14755</v>
      </c>
      <c r="K66" s="29">
        <f t="shared" si="19"/>
        <v>0.35820000000000002</v>
      </c>
      <c r="L66" s="30">
        <f t="shared" si="19"/>
        <v>0</v>
      </c>
      <c r="M66" s="32">
        <f t="shared" si="19"/>
        <v>1</v>
      </c>
      <c r="N66" s="29">
        <f t="shared" si="19"/>
        <v>0.17920000000000003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0.17920000000000003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16368</v>
      </c>
      <c r="K67" s="29">
        <f t="shared" si="19"/>
        <v>0.35820000000000002</v>
      </c>
      <c r="L67" s="30">
        <f t="shared" si="19"/>
        <v>0</v>
      </c>
      <c r="M67" s="32">
        <f t="shared" si="19"/>
        <v>1</v>
      </c>
      <c r="N67" s="29">
        <f t="shared" si="19"/>
        <v>0.17920000000000003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0.17920000000000003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0.35820000000000002</v>
      </c>
      <c r="L68" s="30">
        <f t="shared" si="19"/>
        <v>6.3369999999999996E-2</v>
      </c>
      <c r="M68" s="32">
        <f t="shared" si="19"/>
        <v>1</v>
      </c>
      <c r="N68" s="29">
        <f t="shared" si="19"/>
        <v>0.17920000000000003</v>
      </c>
      <c r="O68" s="30">
        <f t="shared" si="19"/>
        <v>3.1699999999999999E-2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0.17920000000000003</v>
      </c>
      <c r="T68" s="30">
        <f t="shared" si="19"/>
        <v>3.1699999999999999E-2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6.3369999999999996E-2</v>
      </c>
      <c r="M69" s="32">
        <f t="shared" si="19"/>
        <v>1</v>
      </c>
      <c r="N69" s="29">
        <f t="shared" si="19"/>
        <v>0.17920000000000003</v>
      </c>
      <c r="O69" s="30">
        <f t="shared" si="19"/>
        <v>3.1699999999999999E-2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3.1699999999999999E-2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6.3369999999999996E-2</v>
      </c>
      <c r="M70" s="32">
        <f t="shared" si="19"/>
        <v>1</v>
      </c>
      <c r="N70" s="29">
        <f t="shared" si="19"/>
        <v>0.37480000000000002</v>
      </c>
      <c r="O70" s="30">
        <f t="shared" si="19"/>
        <v>3.1699999999999999E-2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3.1699999999999999E-2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6.3369999999999996E-2</v>
      </c>
      <c r="M71" s="32">
        <f t="shared" si="19"/>
        <v>1</v>
      </c>
      <c r="N71" s="29">
        <f t="shared" si="19"/>
        <v>0.37480000000000002</v>
      </c>
      <c r="O71" s="30">
        <f t="shared" si="19"/>
        <v>3.1699999999999999E-2</v>
      </c>
      <c r="P71" s="30">
        <f t="shared" si="19"/>
        <v>8.1610000000000002E-2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3.1699999999999999E-2</v>
      </c>
      <c r="U71" s="30">
        <f t="shared" si="19"/>
        <v>8.1610000000000002E-2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6.3369999999999996E-2</v>
      </c>
      <c r="M72" s="32">
        <f t="shared" si="19"/>
        <v>1</v>
      </c>
      <c r="N72" s="29">
        <f t="shared" si="19"/>
        <v>0.37480000000000002</v>
      </c>
      <c r="O72" s="30">
        <f t="shared" si="19"/>
        <v>3.1699999999999999E-2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3.1699999999999999E-2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0.35820000000000002</v>
      </c>
      <c r="L78" s="31"/>
      <c r="M78" s="92" t="str">
        <f>IF($H$79=$H$78,1,"")</f>
        <v/>
      </c>
      <c r="N78" s="38">
        <f>D8/100</f>
        <v>0.17920000000000003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0.17920000000000003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14755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16368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6.3369999999999996E-2</v>
      </c>
      <c r="M82" s="32"/>
      <c r="N82" s="38"/>
      <c r="O82" s="31">
        <f>D30</f>
        <v>3.1699999999999999E-2</v>
      </c>
      <c r="P82" s="31"/>
      <c r="Q82" s="31"/>
      <c r="R82" s="32"/>
      <c r="S82" s="38"/>
      <c r="T82" s="31">
        <f>F30</f>
        <v>3.1699999999999999E-2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8.1610000000000002E-2</v>
      </c>
      <c r="Q85" s="31"/>
      <c r="R85" s="32"/>
      <c r="S85" s="38"/>
      <c r="T85" s="31"/>
      <c r="U85" s="31">
        <f>F33</f>
        <v>8.1610000000000002E-2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8566</v>
      </c>
    </row>
    <row r="92" spans="8:23" x14ac:dyDescent="0.2">
      <c r="H92" s="20" t="s">
        <v>164</v>
      </c>
      <c r="J92" s="90">
        <f>ROUNDUP((D27+D31)/(D8/100),0)</f>
        <v>14755</v>
      </c>
    </row>
    <row r="93" spans="8:23" x14ac:dyDescent="0.2">
      <c r="H93" s="20" t="s">
        <v>245</v>
      </c>
      <c r="J93" s="90">
        <f>ROUNDUP((D27+D31+D35)/(D8/100),0)</f>
        <v>16368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Blad70"/>
  <dimension ref="A1:AH93"/>
  <sheetViews>
    <sheetView zoomScaleNormal="100" workbookViewId="0">
      <selection activeCell="O19" sqref="O19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159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0.35820000000000002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0.1792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0.1792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35.82</v>
      </c>
      <c r="C8" s="18" t="s">
        <v>13</v>
      </c>
      <c r="D8" s="17">
        <v>17.920000000000002</v>
      </c>
      <c r="E8" s="18" t="s">
        <v>22</v>
      </c>
      <c r="F8" s="19">
        <v>17.920000000000002</v>
      </c>
      <c r="H8" s="45">
        <f t="shared" si="0"/>
        <v>8566</v>
      </c>
      <c r="I8" s="56">
        <f>ROUND(K65,4)</f>
        <v>0.35820000000000002</v>
      </c>
      <c r="J8" s="57">
        <f t="shared" si="1"/>
        <v>0.35820000000000002</v>
      </c>
      <c r="K8" s="57">
        <f t="shared" si="2"/>
        <v>0</v>
      </c>
      <c r="L8" s="57">
        <f t="shared" si="3"/>
        <v>0.1792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0.1792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14755</v>
      </c>
      <c r="I9" s="56">
        <f t="shared" ref="I9:I13" si="13">ROUND(K66,4)</f>
        <v>0.35820000000000002</v>
      </c>
      <c r="J9" s="57">
        <f t="shared" si="1"/>
        <v>0.35820000000000002</v>
      </c>
      <c r="K9" s="57">
        <f t="shared" si="2"/>
        <v>0</v>
      </c>
      <c r="L9" s="57">
        <f t="shared" si="3"/>
        <v>0.1792</v>
      </c>
      <c r="M9" s="118">
        <f t="shared" si="4"/>
        <v>0.1792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0.1792</v>
      </c>
      <c r="R9" s="118">
        <f t="shared" si="8"/>
        <v>0.1792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16368</v>
      </c>
      <c r="I10" s="56">
        <f t="shared" si="13"/>
        <v>0.35820000000000002</v>
      </c>
      <c r="J10" s="57">
        <f t="shared" si="1"/>
        <v>0.35820000000000002</v>
      </c>
      <c r="K10" s="57">
        <f t="shared" si="2"/>
        <v>0</v>
      </c>
      <c r="L10" s="57">
        <f t="shared" si="3"/>
        <v>0.1792</v>
      </c>
      <c r="M10" s="118">
        <f t="shared" si="4"/>
        <v>0.1792</v>
      </c>
      <c r="N10" s="118">
        <f t="shared" si="5"/>
        <v>0</v>
      </c>
      <c r="O10" s="119">
        <f t="shared" si="6"/>
        <v>0.1792</v>
      </c>
      <c r="P10" s="101">
        <f t="shared" si="11"/>
        <v>0</v>
      </c>
      <c r="Q10" s="58">
        <f t="shared" si="7"/>
        <v>0.1792</v>
      </c>
      <c r="R10" s="118">
        <f t="shared" si="8"/>
        <v>0.1792</v>
      </c>
      <c r="S10" s="118">
        <f t="shared" si="9"/>
        <v>0</v>
      </c>
      <c r="T10" s="119">
        <f t="shared" si="10"/>
        <v>0.1792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0.35820000000000002</v>
      </c>
      <c r="J11" s="57">
        <f t="shared" si="1"/>
        <v>0.35820000000000002</v>
      </c>
      <c r="K11" s="57">
        <f t="shared" si="2"/>
        <v>6.3399999999999998E-2</v>
      </c>
      <c r="L11" s="57">
        <f t="shared" si="3"/>
        <v>0.1792</v>
      </c>
      <c r="M11" s="118">
        <f t="shared" si="4"/>
        <v>0.1792</v>
      </c>
      <c r="N11" s="118">
        <f t="shared" si="5"/>
        <v>3.1699999999999999E-2</v>
      </c>
      <c r="O11" s="119">
        <f t="shared" si="6"/>
        <v>0.1792</v>
      </c>
      <c r="P11" s="101">
        <f t="shared" si="11"/>
        <v>3.1699999999999999E-2</v>
      </c>
      <c r="Q11" s="58">
        <f t="shared" si="7"/>
        <v>0.1792</v>
      </c>
      <c r="R11" s="118">
        <f t="shared" si="8"/>
        <v>0.1792</v>
      </c>
      <c r="S11" s="118">
        <f t="shared" si="9"/>
        <v>3.1699999999999999E-2</v>
      </c>
      <c r="T11" s="119">
        <f t="shared" si="10"/>
        <v>0.1792</v>
      </c>
      <c r="U11" s="101">
        <f t="shared" si="12"/>
        <v>3.1699999999999999E-2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6.3399999999999998E-2</v>
      </c>
      <c r="L12" s="57">
        <f t="shared" si="3"/>
        <v>0.1792</v>
      </c>
      <c r="M12" s="118">
        <f t="shared" si="4"/>
        <v>0.1792</v>
      </c>
      <c r="N12" s="118">
        <f t="shared" si="5"/>
        <v>3.1699999999999999E-2</v>
      </c>
      <c r="O12" s="119">
        <f t="shared" si="6"/>
        <v>0.1792</v>
      </c>
      <c r="P12" s="101">
        <f t="shared" si="11"/>
        <v>3.1699999999999999E-2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3.1699999999999999E-2</v>
      </c>
      <c r="T12" s="119">
        <f t="shared" si="10"/>
        <v>0.37480000000000002</v>
      </c>
      <c r="U12" s="101">
        <f t="shared" si="12"/>
        <v>3.1699999999999999E-2</v>
      </c>
    </row>
    <row r="13" spans="1:34" ht="15" x14ac:dyDescent="0.25">
      <c r="A13" s="14" t="s">
        <v>7</v>
      </c>
      <c r="B13" s="5">
        <v>13769</v>
      </c>
      <c r="C13" s="9" t="s">
        <v>17</v>
      </c>
      <c r="D13" s="5">
        <v>7257</v>
      </c>
      <c r="E13" s="9" t="s">
        <v>26</v>
      </c>
      <c r="F13" s="7">
        <v>6888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6.3399999999999998E-2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3.1699999999999999E-2</v>
      </c>
      <c r="O13" s="119">
        <f t="shared" si="6"/>
        <v>0.37480000000000002</v>
      </c>
      <c r="P13" s="101">
        <f t="shared" si="11"/>
        <v>3.1699999999999999E-2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3.1699999999999999E-2</v>
      </c>
      <c r="T13" s="119">
        <f t="shared" si="10"/>
        <v>0.37480000000000002</v>
      </c>
      <c r="U13" s="101">
        <f t="shared" si="12"/>
        <v>3.1699999999999999E-2</v>
      </c>
    </row>
    <row r="14" spans="1:34" ht="15" x14ac:dyDescent="0.25">
      <c r="A14" s="14" t="s">
        <v>9</v>
      </c>
      <c r="B14" s="5">
        <v>28152</v>
      </c>
      <c r="C14" s="9" t="s">
        <v>18</v>
      </c>
      <c r="D14" s="5">
        <v>20867</v>
      </c>
      <c r="E14" s="9" t="s">
        <v>27</v>
      </c>
      <c r="F14" s="7">
        <v>21271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6.3399999999999998E-2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0.1133</v>
      </c>
      <c r="O14" s="119">
        <f>IFERROR(ROUND(IF(R71=1,L14,0),4),"")</f>
        <v>0.37480000000000002</v>
      </c>
      <c r="P14" s="101">
        <f>IFERROR(ROUND(IF(R71=1,SUM(O71:P71),0),4),"")</f>
        <v>0.1133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0.1133</v>
      </c>
      <c r="T14" s="119">
        <f>IFERROR(ROUND(IF(W71=1,Q14,0),4),"")</f>
        <v>0.37480000000000002</v>
      </c>
      <c r="U14" s="101">
        <f>IFERROR(ROUND(IF(W71=1,SUM(T71:U71),0),4),"")</f>
        <v>0.1133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6.3399999999999998E-2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3.1699999999999999E-2</v>
      </c>
      <c r="O15" s="119">
        <f>IFERROR(ROUND(IF(R72=1,L15,0),4),"")</f>
        <v>0.37480000000000002</v>
      </c>
      <c r="P15" s="101">
        <f t="shared" ref="P15:P16" si="16">IFERROR(ROUND(IF(R72=1,SUM(O72:P72),0),4),"")</f>
        <v>3.1699999999999999E-2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3.1699999999999999E-2</v>
      </c>
      <c r="T15" s="119">
        <f>IFERROR(ROUND(IF(W72=1,Q15,0),4),"")</f>
        <v>0.37480000000000002</v>
      </c>
      <c r="U15" s="101">
        <f t="shared" ref="U15:U16" si="17">IFERROR(ROUND(IF(W72=1,SUM(T72:U72),0),4),"")</f>
        <v>3.1699999999999999E-2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3068</v>
      </c>
      <c r="C27" s="9" t="s">
        <v>174</v>
      </c>
      <c r="D27" s="5">
        <v>1536</v>
      </c>
      <c r="E27" s="9" t="s">
        <v>174</v>
      </c>
      <c r="F27" s="7">
        <v>1536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6.3369999999999996E-2</v>
      </c>
      <c r="C30" s="10" t="s">
        <v>177</v>
      </c>
      <c r="D30" s="4">
        <v>3.1699999999999999E-2</v>
      </c>
      <c r="E30" s="10" t="s">
        <v>177</v>
      </c>
      <c r="F30" s="12">
        <v>3.1699999999999999E-2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 t="s">
        <v>195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 t="s">
        <v>195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0.35820000000000002</v>
      </c>
      <c r="L64" s="30">
        <f t="shared" si="18"/>
        <v>0</v>
      </c>
      <c r="M64" s="32" t="str">
        <f t="shared" si="18"/>
        <v/>
      </c>
      <c r="N64" s="29">
        <f t="shared" si="18"/>
        <v>0.17920000000000003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0.17920000000000003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8566</v>
      </c>
      <c r="K65" s="29">
        <f t="shared" si="19"/>
        <v>0.35820000000000002</v>
      </c>
      <c r="L65" s="30">
        <f t="shared" si="19"/>
        <v>0</v>
      </c>
      <c r="M65" s="32">
        <f t="shared" si="19"/>
        <v>1</v>
      </c>
      <c r="N65" s="29">
        <f t="shared" si="19"/>
        <v>0.17920000000000003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0.17920000000000003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14755</v>
      </c>
      <c r="K66" s="29">
        <f t="shared" si="19"/>
        <v>0.35820000000000002</v>
      </c>
      <c r="L66" s="30">
        <f t="shared" si="19"/>
        <v>0</v>
      </c>
      <c r="M66" s="32">
        <f t="shared" si="19"/>
        <v>1</v>
      </c>
      <c r="N66" s="29">
        <f t="shared" si="19"/>
        <v>0.17920000000000003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0.17920000000000003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16368</v>
      </c>
      <c r="K67" s="29">
        <f t="shared" si="19"/>
        <v>0.35820000000000002</v>
      </c>
      <c r="L67" s="30">
        <f t="shared" si="19"/>
        <v>0</v>
      </c>
      <c r="M67" s="32">
        <f t="shared" si="19"/>
        <v>1</v>
      </c>
      <c r="N67" s="29">
        <f t="shared" si="19"/>
        <v>0.17920000000000003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0.17920000000000003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0.35820000000000002</v>
      </c>
      <c r="L68" s="30">
        <f t="shared" si="19"/>
        <v>6.3369999999999996E-2</v>
      </c>
      <c r="M68" s="32">
        <f t="shared" si="19"/>
        <v>1</v>
      </c>
      <c r="N68" s="29">
        <f t="shared" si="19"/>
        <v>0.17920000000000003</v>
      </c>
      <c r="O68" s="30">
        <f t="shared" si="19"/>
        <v>3.1699999999999999E-2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0.17920000000000003</v>
      </c>
      <c r="T68" s="30">
        <f t="shared" si="19"/>
        <v>3.1699999999999999E-2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6.3369999999999996E-2</v>
      </c>
      <c r="M69" s="32">
        <f t="shared" si="19"/>
        <v>1</v>
      </c>
      <c r="N69" s="29">
        <f t="shared" si="19"/>
        <v>0.17920000000000003</v>
      </c>
      <c r="O69" s="30">
        <f t="shared" si="19"/>
        <v>3.1699999999999999E-2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3.1699999999999999E-2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6.3369999999999996E-2</v>
      </c>
      <c r="M70" s="32">
        <f t="shared" si="19"/>
        <v>1</v>
      </c>
      <c r="N70" s="29">
        <f t="shared" si="19"/>
        <v>0.37480000000000002</v>
      </c>
      <c r="O70" s="30">
        <f t="shared" si="19"/>
        <v>3.1699999999999999E-2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3.1699999999999999E-2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6.3369999999999996E-2</v>
      </c>
      <c r="M71" s="32">
        <f t="shared" si="19"/>
        <v>1</v>
      </c>
      <c r="N71" s="29">
        <f t="shared" si="19"/>
        <v>0.37480000000000002</v>
      </c>
      <c r="O71" s="30">
        <f t="shared" si="19"/>
        <v>3.1699999999999999E-2</v>
      </c>
      <c r="P71" s="30">
        <f t="shared" si="19"/>
        <v>8.1610000000000002E-2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3.1699999999999999E-2</v>
      </c>
      <c r="U71" s="30">
        <f t="shared" si="19"/>
        <v>8.1610000000000002E-2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6.3369999999999996E-2</v>
      </c>
      <c r="M72" s="32">
        <f t="shared" si="19"/>
        <v>1</v>
      </c>
      <c r="N72" s="29">
        <f t="shared" si="19"/>
        <v>0.37480000000000002</v>
      </c>
      <c r="O72" s="30">
        <f t="shared" si="19"/>
        <v>3.1699999999999999E-2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3.1699999999999999E-2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0.35820000000000002</v>
      </c>
      <c r="L78" s="31"/>
      <c r="M78" s="92" t="str">
        <f>IF($H$79=$H$78,1,"")</f>
        <v/>
      </c>
      <c r="N78" s="38">
        <f>D8/100</f>
        <v>0.17920000000000003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0.17920000000000003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14755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16368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6.3369999999999996E-2</v>
      </c>
      <c r="M82" s="32"/>
      <c r="N82" s="38"/>
      <c r="O82" s="31">
        <f>D30</f>
        <v>3.1699999999999999E-2</v>
      </c>
      <c r="P82" s="31"/>
      <c r="Q82" s="31"/>
      <c r="R82" s="32"/>
      <c r="S82" s="38"/>
      <c r="T82" s="31">
        <f>F30</f>
        <v>3.1699999999999999E-2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8.1610000000000002E-2</v>
      </c>
      <c r="Q85" s="31"/>
      <c r="R85" s="32"/>
      <c r="S85" s="38"/>
      <c r="T85" s="31"/>
      <c r="U85" s="31">
        <f>F33</f>
        <v>8.1610000000000002E-2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8566</v>
      </c>
    </row>
    <row r="92" spans="8:23" x14ac:dyDescent="0.2">
      <c r="H92" s="20" t="s">
        <v>164</v>
      </c>
      <c r="J92" s="90">
        <f>ROUNDUP((D27+D31)/(D8/100),0)</f>
        <v>14755</v>
      </c>
    </row>
    <row r="93" spans="8:23" x14ac:dyDescent="0.2">
      <c r="H93" s="20" t="s">
        <v>245</v>
      </c>
      <c r="J93" s="90">
        <f>ROUNDUP((D27+D31+D35)/(D8/100),0)</f>
        <v>16368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Blad31"/>
  <dimension ref="A1:AH93"/>
  <sheetViews>
    <sheetView zoomScaleNormal="100" workbookViewId="0">
      <selection activeCell="K21" sqref="K21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130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8568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19939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22903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4.8899999999999999E-2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1.7299999999999999E-2</v>
      </c>
      <c r="O11" s="119">
        <f t="shared" si="6"/>
        <v>9.7500000000000003E-2</v>
      </c>
      <c r="P11" s="101">
        <f t="shared" si="11"/>
        <v>1.7299999999999999E-2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1.7299999999999999E-2</v>
      </c>
      <c r="T11" s="119">
        <f t="shared" si="10"/>
        <v>9.7500000000000003E-2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4.8899999999999999E-2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1.7299999999999999E-2</v>
      </c>
      <c r="O12" s="119">
        <f t="shared" si="6"/>
        <v>9.7500000000000003E-2</v>
      </c>
      <c r="P12" s="101">
        <f t="shared" si="11"/>
        <v>1.7299999999999999E-2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1.7299999999999999E-2</v>
      </c>
      <c r="T12" s="119">
        <f t="shared" si="10"/>
        <v>9.7500000000000003E-2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45">
        <f t="shared" si="0"/>
        <v>40503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4.8899999999999999E-2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1.7299999999999999E-2</v>
      </c>
      <c r="O13" s="119">
        <f t="shared" si="6"/>
        <v>9.7500000000000003E-2</v>
      </c>
      <c r="P13" s="101">
        <f t="shared" si="11"/>
        <v>1.7299999999999999E-2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1.7299999999999999E-2</v>
      </c>
      <c r="T13" s="119">
        <f t="shared" si="10"/>
        <v>9.7500000000000003E-2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45">
        <f t="shared" ref="H14:H16" si="14">IFERROR(J71,"")</f>
        <v>45309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4.8899999999999999E-2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9.8900000000000002E-2</v>
      </c>
      <c r="O14" s="119">
        <f>IFERROR(ROUND(IF(R71=1,L14,0),4),"")</f>
        <v>9.7500000000000003E-2</v>
      </c>
      <c r="P14" s="101">
        <f>IFERROR(ROUND(IF(R71=1,SUM(O71:P71),0),4),"")</f>
        <v>9.8900000000000002E-2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9.8900000000000002E-2</v>
      </c>
      <c r="T14" s="119">
        <f>IFERROR(ROUND(IF(W71=1,Q14,0),4),"")</f>
        <v>9.7500000000000003E-2</v>
      </c>
      <c r="U14" s="101">
        <f>IFERROR(ROUND(IF(W71=1,SUM(T71:U71),0),4),"")</f>
        <v>9.8900000000000002E-2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4.8899999999999999E-2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1.7299999999999999E-2</v>
      </c>
      <c r="O15" s="119">
        <f>IFERROR(ROUND(IF(R72=1,L15,0),4),"")</f>
        <v>9.7500000000000003E-2</v>
      </c>
      <c r="P15" s="101">
        <f t="shared" ref="P15:P16" si="16">IFERROR(ROUND(IF(R72=1,SUM(O72:P72),0),4),"")</f>
        <v>1.7299999999999999E-2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1.7299999999999999E-2</v>
      </c>
      <c r="T15" s="119">
        <f>IFERROR(ROUND(IF(W72=1,Q15,0),4),"")</f>
        <v>9.7500000000000003E-2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10628</v>
      </c>
      <c r="K23" s="52">
        <f>IF(B10=0,B14,"n.v.t.")</f>
        <v>10628</v>
      </c>
      <c r="M23" s="126">
        <f>IF(D10=0,D14,"n.v.t.")</f>
        <v>3948</v>
      </c>
      <c r="N23" s="126">
        <f>IF(D10=0,D14,"n.v.t.")</f>
        <v>3948</v>
      </c>
      <c r="O23" s="126">
        <f>IF(D10=0,D14-D35,"n.v.t.")</f>
        <v>3659</v>
      </c>
      <c r="P23" s="52"/>
      <c r="R23" s="52">
        <f>IF(F10=0,F14,"n.v.t.")</f>
        <v>3747</v>
      </c>
      <c r="S23" s="52">
        <f>IF(F10=0,F14,"n.v.t.")</f>
        <v>3747</v>
      </c>
      <c r="T23" s="52">
        <f>IF(F10=0,F14-F35,"n.v.t.")</f>
        <v>3458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19939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22903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0.27649999999999997</v>
      </c>
      <c r="L68" s="30">
        <f t="shared" si="19"/>
        <v>4.8919999999999998E-2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1.7250000000000001E-2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1.7250000000000001E-2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0.27649999999999997</v>
      </c>
      <c r="L69" s="30">
        <f t="shared" si="19"/>
        <v>4.8919999999999998E-2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1.7250000000000001E-2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1.7250000000000001E-2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0.27649999999999997</v>
      </c>
      <c r="L70" s="30">
        <f t="shared" si="19"/>
        <v>4.8919999999999998E-2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1.7250000000000001E-2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1.7250000000000001E-2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0.27649999999999997</v>
      </c>
      <c r="L71" s="30">
        <f t="shared" si="19"/>
        <v>4.8919999999999998E-2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1.7250000000000001E-2</v>
      </c>
      <c r="P71" s="30">
        <f t="shared" si="19"/>
        <v>8.1610000000000002E-2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1.7250000000000001E-2</v>
      </c>
      <c r="U71" s="30">
        <f t="shared" si="19"/>
        <v>8.1610000000000002E-2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0.27649999999999997</v>
      </c>
      <c r="L72" s="30">
        <f t="shared" si="19"/>
        <v>4.8919999999999998E-2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1.7250000000000001E-2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1.7250000000000001E-2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19939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22903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4.8919999999999998E-2</v>
      </c>
      <c r="M82" s="32"/>
      <c r="N82" s="38"/>
      <c r="O82" s="31">
        <f>D30</f>
        <v>1.7250000000000001E-2</v>
      </c>
      <c r="P82" s="31"/>
      <c r="Q82" s="31"/>
      <c r="R82" s="32"/>
      <c r="S82" s="38"/>
      <c r="T82" s="31">
        <f>F30</f>
        <v>1.7250000000000001E-2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8.1610000000000002E-2</v>
      </c>
      <c r="Q85" s="31"/>
      <c r="R85" s="32"/>
      <c r="S85" s="38"/>
      <c r="T85" s="31"/>
      <c r="U85" s="31">
        <f>F33</f>
        <v>8.1610000000000002E-2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19939</v>
      </c>
    </row>
    <row r="93" spans="8:23" x14ac:dyDescent="0.2">
      <c r="H93" s="20" t="s">
        <v>245</v>
      </c>
      <c r="J93" s="90">
        <f>ROUNDUP((D27+D31+D35)/(D8/100),0)</f>
        <v>22903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Blad32"/>
  <dimension ref="A1:AH93"/>
  <sheetViews>
    <sheetView topLeftCell="A2" zoomScaleNormal="100" workbookViewId="0">
      <selection activeCell="M30" sqref="M29:M30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131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8568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19939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22903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4.8899999999999999E-2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1.7299999999999999E-2</v>
      </c>
      <c r="O11" s="119">
        <f t="shared" si="6"/>
        <v>9.7500000000000003E-2</v>
      </c>
      <c r="P11" s="101">
        <f t="shared" si="11"/>
        <v>1.7299999999999999E-2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1.7299999999999999E-2</v>
      </c>
      <c r="T11" s="119">
        <f t="shared" si="10"/>
        <v>9.7500000000000003E-2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4.8899999999999999E-2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1.7299999999999999E-2</v>
      </c>
      <c r="O12" s="119">
        <f t="shared" si="6"/>
        <v>9.7500000000000003E-2</v>
      </c>
      <c r="P12" s="101">
        <f t="shared" si="11"/>
        <v>1.7299999999999999E-2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1.7299999999999999E-2</v>
      </c>
      <c r="T12" s="119">
        <f t="shared" si="10"/>
        <v>9.7500000000000003E-2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45">
        <f t="shared" si="0"/>
        <v>40503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4.8899999999999999E-2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1.7299999999999999E-2</v>
      </c>
      <c r="O13" s="119">
        <f t="shared" si="6"/>
        <v>9.7500000000000003E-2</v>
      </c>
      <c r="P13" s="101">
        <f t="shared" si="11"/>
        <v>1.7299999999999999E-2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1.7299999999999999E-2</v>
      </c>
      <c r="T13" s="119">
        <f t="shared" si="10"/>
        <v>9.7500000000000003E-2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45">
        <f t="shared" ref="H14:H16" si="14">IFERROR(J71,"")</f>
        <v>45309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4.8899999999999999E-2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9.8900000000000002E-2</v>
      </c>
      <c r="O14" s="119">
        <f>IFERROR(ROUND(IF(R71=1,L14,0),4),"")</f>
        <v>9.7500000000000003E-2</v>
      </c>
      <c r="P14" s="101">
        <f>IFERROR(ROUND(IF(R71=1,SUM(O71:P71),0),4),"")</f>
        <v>9.8900000000000002E-2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9.8900000000000002E-2</v>
      </c>
      <c r="T14" s="119">
        <f>IFERROR(ROUND(IF(W71=1,Q14,0),4),"")</f>
        <v>9.7500000000000003E-2</v>
      </c>
      <c r="U14" s="101">
        <f>IFERROR(ROUND(IF(W71=1,SUM(T71:U71),0),4),"")</f>
        <v>9.8900000000000002E-2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4.8899999999999999E-2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1.7299999999999999E-2</v>
      </c>
      <c r="O15" s="119">
        <f>IFERROR(ROUND(IF(R72=1,L15,0),4),"")</f>
        <v>9.7500000000000003E-2</v>
      </c>
      <c r="P15" s="101">
        <f t="shared" ref="P15:P16" si="16">IFERROR(ROUND(IF(R72=1,SUM(O72:P72),0),4),"")</f>
        <v>1.7299999999999999E-2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1.7299999999999999E-2</v>
      </c>
      <c r="T15" s="119">
        <f>IFERROR(ROUND(IF(W72=1,Q15,0),4),"")</f>
        <v>9.7500000000000003E-2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10628</v>
      </c>
      <c r="K23" s="52">
        <f>IF(B10=0,B14,"n.v.t.")</f>
        <v>10628</v>
      </c>
      <c r="M23" s="126">
        <f>IF(D10=0,D14,"n.v.t.")</f>
        <v>3948</v>
      </c>
      <c r="N23" s="126">
        <f>IF(D10=0,D14,"n.v.t.")</f>
        <v>3948</v>
      </c>
      <c r="O23" s="126">
        <f>IF(D10=0,D14-D35,"n.v.t.")</f>
        <v>3659</v>
      </c>
      <c r="P23" s="52"/>
      <c r="R23" s="52">
        <f>IF(F10=0,F14,"n.v.t.")</f>
        <v>3747</v>
      </c>
      <c r="S23" s="52">
        <f>IF(F10=0,F14,"n.v.t.")</f>
        <v>3747</v>
      </c>
      <c r="T23" s="52">
        <f>IF(F10=0,F14-F35,"n.v.t.")</f>
        <v>3458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19939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22903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0.27649999999999997</v>
      </c>
      <c r="L68" s="30">
        <f t="shared" si="19"/>
        <v>4.8919999999999998E-2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1.7250000000000001E-2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1.7250000000000001E-2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0.27649999999999997</v>
      </c>
      <c r="L69" s="30">
        <f t="shared" si="19"/>
        <v>4.8919999999999998E-2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1.7250000000000001E-2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1.7250000000000001E-2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0.27649999999999997</v>
      </c>
      <c r="L70" s="30">
        <f t="shared" si="19"/>
        <v>4.8919999999999998E-2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1.7250000000000001E-2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1.7250000000000001E-2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0.27649999999999997</v>
      </c>
      <c r="L71" s="30">
        <f t="shared" si="19"/>
        <v>4.8919999999999998E-2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1.7250000000000001E-2</v>
      </c>
      <c r="P71" s="30">
        <f t="shared" si="19"/>
        <v>8.1610000000000002E-2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1.7250000000000001E-2</v>
      </c>
      <c r="U71" s="30">
        <f t="shared" si="19"/>
        <v>8.1610000000000002E-2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0.27649999999999997</v>
      </c>
      <c r="L72" s="30">
        <f t="shared" si="19"/>
        <v>4.8919999999999998E-2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1.7250000000000001E-2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1.7250000000000001E-2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19939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22903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4.8919999999999998E-2</v>
      </c>
      <c r="M82" s="32"/>
      <c r="N82" s="38"/>
      <c r="O82" s="31">
        <f>D30</f>
        <v>1.7250000000000001E-2</v>
      </c>
      <c r="P82" s="31"/>
      <c r="Q82" s="31"/>
      <c r="R82" s="32"/>
      <c r="S82" s="38"/>
      <c r="T82" s="31">
        <f>F30</f>
        <v>1.7250000000000001E-2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8.1610000000000002E-2</v>
      </c>
      <c r="Q85" s="31"/>
      <c r="R85" s="32"/>
      <c r="S85" s="38"/>
      <c r="T85" s="31"/>
      <c r="U85" s="31">
        <f>F33</f>
        <v>8.1610000000000002E-2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19939</v>
      </c>
    </row>
    <row r="93" spans="8:23" x14ac:dyDescent="0.2">
      <c r="H93" s="20" t="s">
        <v>245</v>
      </c>
      <c r="J93" s="90">
        <f>ROUNDUP((D27+D31+D35)/(D8/100),0)</f>
        <v>22903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Blad33"/>
  <dimension ref="A1:AH93"/>
  <sheetViews>
    <sheetView zoomScaleNormal="100" workbookViewId="0">
      <selection activeCell="K12" sqref="K12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132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8568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19939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22903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4.8899999999999999E-2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1.7299999999999999E-2</v>
      </c>
      <c r="O11" s="119">
        <f t="shared" si="6"/>
        <v>9.7500000000000003E-2</v>
      </c>
      <c r="P11" s="101">
        <f t="shared" si="11"/>
        <v>1.7299999999999999E-2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1.7299999999999999E-2</v>
      </c>
      <c r="T11" s="119">
        <f t="shared" si="10"/>
        <v>9.7500000000000003E-2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4.8899999999999999E-2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1.7299999999999999E-2</v>
      </c>
      <c r="O12" s="119">
        <f t="shared" si="6"/>
        <v>9.7500000000000003E-2</v>
      </c>
      <c r="P12" s="101">
        <f t="shared" si="11"/>
        <v>1.7299999999999999E-2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1.7299999999999999E-2</v>
      </c>
      <c r="T12" s="119">
        <f t="shared" si="10"/>
        <v>9.7500000000000003E-2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45">
        <f t="shared" si="0"/>
        <v>40503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4.8899999999999999E-2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1.7299999999999999E-2</v>
      </c>
      <c r="O13" s="119">
        <f t="shared" si="6"/>
        <v>9.7500000000000003E-2</v>
      </c>
      <c r="P13" s="101">
        <f t="shared" si="11"/>
        <v>1.7299999999999999E-2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1.7299999999999999E-2</v>
      </c>
      <c r="T13" s="119">
        <f t="shared" si="10"/>
        <v>9.7500000000000003E-2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45">
        <f t="shared" ref="H14:H16" si="14">IFERROR(J71,"")</f>
        <v>45309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4.8899999999999999E-2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9.8900000000000002E-2</v>
      </c>
      <c r="O14" s="119">
        <f>IFERROR(ROUND(IF(R71=1,L14,0),4),"")</f>
        <v>9.7500000000000003E-2</v>
      </c>
      <c r="P14" s="101">
        <f>IFERROR(ROUND(IF(R71=1,SUM(O71:P71),0),4),"")</f>
        <v>9.8900000000000002E-2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9.8900000000000002E-2</v>
      </c>
      <c r="T14" s="119">
        <f>IFERROR(ROUND(IF(W71=1,Q14,0),4),"")</f>
        <v>9.7500000000000003E-2</v>
      </c>
      <c r="U14" s="101">
        <f>IFERROR(ROUND(IF(W71=1,SUM(T71:U71),0),4),"")</f>
        <v>9.8900000000000002E-2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4.8899999999999999E-2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1.7299999999999999E-2</v>
      </c>
      <c r="O15" s="119">
        <f>IFERROR(ROUND(IF(R72=1,L15,0),4),"")</f>
        <v>9.7500000000000003E-2</v>
      </c>
      <c r="P15" s="101">
        <f t="shared" ref="P15:P16" si="16">IFERROR(ROUND(IF(R72=1,SUM(O72:P72),0),4),"")</f>
        <v>1.7299999999999999E-2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1.7299999999999999E-2</v>
      </c>
      <c r="T15" s="119">
        <f>IFERROR(ROUND(IF(W72=1,Q15,0),4),"")</f>
        <v>9.7500000000000003E-2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10628</v>
      </c>
      <c r="K23" s="52">
        <f>IF(B10=0,B14,"n.v.t.")</f>
        <v>10628</v>
      </c>
      <c r="M23" s="126">
        <f>IF(D10=0,D14,"n.v.t.")</f>
        <v>3948</v>
      </c>
      <c r="N23" s="126">
        <f>IF(D10=0,D14,"n.v.t.")</f>
        <v>3948</v>
      </c>
      <c r="O23" s="126">
        <f>IF(D10=0,D14-D35,"n.v.t.")</f>
        <v>3659</v>
      </c>
      <c r="P23" s="52"/>
      <c r="R23" s="52">
        <f>IF(F10=0,F14,"n.v.t.")</f>
        <v>3747</v>
      </c>
      <c r="S23" s="52">
        <f>IF(F10=0,F14,"n.v.t.")</f>
        <v>3747</v>
      </c>
      <c r="T23" s="52">
        <f>IF(F10=0,F14-F35,"n.v.t.")</f>
        <v>3458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19939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22903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0.27649999999999997</v>
      </c>
      <c r="L68" s="30">
        <f t="shared" si="19"/>
        <v>4.8919999999999998E-2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1.7250000000000001E-2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1.7250000000000001E-2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0.27649999999999997</v>
      </c>
      <c r="L69" s="30">
        <f t="shared" si="19"/>
        <v>4.8919999999999998E-2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1.7250000000000001E-2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1.7250000000000001E-2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0.27649999999999997</v>
      </c>
      <c r="L70" s="30">
        <f t="shared" si="19"/>
        <v>4.8919999999999998E-2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1.7250000000000001E-2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1.7250000000000001E-2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0.27649999999999997</v>
      </c>
      <c r="L71" s="30">
        <f t="shared" si="19"/>
        <v>4.8919999999999998E-2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1.7250000000000001E-2</v>
      </c>
      <c r="P71" s="30">
        <f t="shared" si="19"/>
        <v>8.1610000000000002E-2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1.7250000000000001E-2</v>
      </c>
      <c r="U71" s="30">
        <f t="shared" si="19"/>
        <v>8.1610000000000002E-2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0.27649999999999997</v>
      </c>
      <c r="L72" s="30">
        <f t="shared" si="19"/>
        <v>4.8919999999999998E-2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1.7250000000000001E-2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1.7250000000000001E-2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19939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22903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4.8919999999999998E-2</v>
      </c>
      <c r="M82" s="32"/>
      <c r="N82" s="38"/>
      <c r="O82" s="31">
        <f>D30</f>
        <v>1.7250000000000001E-2</v>
      </c>
      <c r="P82" s="31"/>
      <c r="Q82" s="31"/>
      <c r="R82" s="32"/>
      <c r="S82" s="38"/>
      <c r="T82" s="31">
        <f>F30</f>
        <v>1.7250000000000001E-2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8.1610000000000002E-2</v>
      </c>
      <c r="Q85" s="31"/>
      <c r="R85" s="32"/>
      <c r="S85" s="38"/>
      <c r="T85" s="31"/>
      <c r="U85" s="31">
        <f>F33</f>
        <v>8.1610000000000002E-2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19939</v>
      </c>
    </row>
    <row r="93" spans="8:23" x14ac:dyDescent="0.2">
      <c r="H93" s="20" t="s">
        <v>245</v>
      </c>
      <c r="J93" s="90">
        <f>ROUNDUP((D27+D31+D35)/(D8/100),0)</f>
        <v>22903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Blad35"/>
  <dimension ref="A1:AH93"/>
  <sheetViews>
    <sheetView zoomScaleNormal="100" workbookViewId="0">
      <selection activeCell="M15" sqref="M15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133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8568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19939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22903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4.8899999999999999E-2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1.7299999999999999E-2</v>
      </c>
      <c r="O11" s="119">
        <f t="shared" si="6"/>
        <v>9.7500000000000003E-2</v>
      </c>
      <c r="P11" s="101">
        <f t="shared" si="11"/>
        <v>1.7299999999999999E-2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1.7299999999999999E-2</v>
      </c>
      <c r="T11" s="119">
        <f t="shared" si="10"/>
        <v>9.7500000000000003E-2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4.8899999999999999E-2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1.7299999999999999E-2</v>
      </c>
      <c r="O12" s="119">
        <f t="shared" si="6"/>
        <v>9.7500000000000003E-2</v>
      </c>
      <c r="P12" s="101">
        <f t="shared" si="11"/>
        <v>1.7299999999999999E-2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1.7299999999999999E-2</v>
      </c>
      <c r="T12" s="119">
        <f t="shared" si="10"/>
        <v>9.7500000000000003E-2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45">
        <f t="shared" si="0"/>
        <v>40503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4.8899999999999999E-2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1.7299999999999999E-2</v>
      </c>
      <c r="O13" s="119">
        <f t="shared" si="6"/>
        <v>9.7500000000000003E-2</v>
      </c>
      <c r="P13" s="101">
        <f t="shared" si="11"/>
        <v>1.7299999999999999E-2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1.7299999999999999E-2</v>
      </c>
      <c r="T13" s="119">
        <f t="shared" si="10"/>
        <v>9.7500000000000003E-2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45">
        <f t="shared" ref="H14:H16" si="14">IFERROR(J71,"")</f>
        <v>45309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4.8899999999999999E-2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9.8900000000000002E-2</v>
      </c>
      <c r="O14" s="119">
        <f>IFERROR(ROUND(IF(R71=1,L14,0),4),"")</f>
        <v>9.7500000000000003E-2</v>
      </c>
      <c r="P14" s="101">
        <f>IFERROR(ROUND(IF(R71=1,SUM(O71:P71),0),4),"")</f>
        <v>9.8900000000000002E-2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9.8900000000000002E-2</v>
      </c>
      <c r="T14" s="119">
        <f>IFERROR(ROUND(IF(W71=1,Q14,0),4),"")</f>
        <v>9.7500000000000003E-2</v>
      </c>
      <c r="U14" s="101">
        <f>IFERROR(ROUND(IF(W71=1,SUM(T71:U71),0),4),"")</f>
        <v>9.8900000000000002E-2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4.8899999999999999E-2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1.7299999999999999E-2</v>
      </c>
      <c r="O15" s="119">
        <f>IFERROR(ROUND(IF(R72=1,L15,0),4),"")</f>
        <v>9.7500000000000003E-2</v>
      </c>
      <c r="P15" s="101">
        <f t="shared" ref="P15:P16" si="16">IFERROR(ROUND(IF(R72=1,SUM(O72:P72),0),4),"")</f>
        <v>1.7299999999999999E-2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1.7299999999999999E-2</v>
      </c>
      <c r="T15" s="119">
        <f>IFERROR(ROUND(IF(W72=1,Q15,0),4),"")</f>
        <v>9.7500000000000003E-2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10628</v>
      </c>
      <c r="K23" s="52">
        <f>IF(B10=0,B14,"n.v.t.")</f>
        <v>10628</v>
      </c>
      <c r="M23" s="126">
        <f>IF(D10=0,D14,"n.v.t.")</f>
        <v>3948</v>
      </c>
      <c r="N23" s="126">
        <f>IF(D10=0,D14,"n.v.t.")</f>
        <v>3948</v>
      </c>
      <c r="O23" s="126">
        <f>IF(D10=0,D14-D35,"n.v.t.")</f>
        <v>3659</v>
      </c>
      <c r="P23" s="52"/>
      <c r="R23" s="52">
        <f>IF(F10=0,F14,"n.v.t.")</f>
        <v>3747</v>
      </c>
      <c r="S23" s="52">
        <f>IF(F10=0,F14,"n.v.t.")</f>
        <v>3747</v>
      </c>
      <c r="T23" s="52">
        <f>IF(F10=0,F14-F35,"n.v.t.")</f>
        <v>3458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19939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22903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0.27649999999999997</v>
      </c>
      <c r="L68" s="30">
        <f t="shared" si="19"/>
        <v>4.8919999999999998E-2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1.7250000000000001E-2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1.7250000000000001E-2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0.27649999999999997</v>
      </c>
      <c r="L69" s="30">
        <f t="shared" si="19"/>
        <v>4.8919999999999998E-2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1.7250000000000001E-2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1.7250000000000001E-2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0.27649999999999997</v>
      </c>
      <c r="L70" s="30">
        <f t="shared" si="19"/>
        <v>4.8919999999999998E-2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1.7250000000000001E-2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1.7250000000000001E-2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0.27649999999999997</v>
      </c>
      <c r="L71" s="30">
        <f t="shared" si="19"/>
        <v>4.8919999999999998E-2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1.7250000000000001E-2</v>
      </c>
      <c r="P71" s="30">
        <f t="shared" si="19"/>
        <v>8.1610000000000002E-2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1.7250000000000001E-2</v>
      </c>
      <c r="U71" s="30">
        <f t="shared" si="19"/>
        <v>8.1610000000000002E-2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0.27649999999999997</v>
      </c>
      <c r="L72" s="30">
        <f t="shared" si="19"/>
        <v>4.8919999999999998E-2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1.7250000000000001E-2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1.7250000000000001E-2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19939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22903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4.8919999999999998E-2</v>
      </c>
      <c r="M82" s="32"/>
      <c r="N82" s="38"/>
      <c r="O82" s="31">
        <f>D30</f>
        <v>1.7250000000000001E-2</v>
      </c>
      <c r="P82" s="31"/>
      <c r="Q82" s="31"/>
      <c r="R82" s="32"/>
      <c r="S82" s="38"/>
      <c r="T82" s="31">
        <f>F30</f>
        <v>1.7250000000000001E-2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8.1610000000000002E-2</v>
      </c>
      <c r="Q85" s="31"/>
      <c r="R85" s="32"/>
      <c r="S85" s="38"/>
      <c r="T85" s="31"/>
      <c r="U85" s="31">
        <f>F33</f>
        <v>8.1610000000000002E-2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19939</v>
      </c>
    </row>
    <row r="93" spans="8:23" x14ac:dyDescent="0.2">
      <c r="H93" s="20" t="s">
        <v>245</v>
      </c>
      <c r="J93" s="90">
        <f>ROUNDUP((D27+D31+D35)/(D8/100),0)</f>
        <v>22903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Blad34"/>
  <dimension ref="A1:AH93"/>
  <sheetViews>
    <sheetView zoomScaleNormal="100" workbookViewId="0">
      <selection activeCell="F13" sqref="F13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134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8568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19939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22903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4.8899999999999999E-2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1.7299999999999999E-2</v>
      </c>
      <c r="O11" s="119">
        <f t="shared" si="6"/>
        <v>9.7500000000000003E-2</v>
      </c>
      <c r="P11" s="101">
        <f t="shared" si="11"/>
        <v>1.7299999999999999E-2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1.7299999999999999E-2</v>
      </c>
      <c r="T11" s="119">
        <f t="shared" si="10"/>
        <v>9.7500000000000003E-2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4.8899999999999999E-2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1.7299999999999999E-2</v>
      </c>
      <c r="O12" s="119">
        <f t="shared" si="6"/>
        <v>9.7500000000000003E-2</v>
      </c>
      <c r="P12" s="101">
        <f t="shared" si="11"/>
        <v>1.7299999999999999E-2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1.7299999999999999E-2</v>
      </c>
      <c r="T12" s="119">
        <f t="shared" si="10"/>
        <v>9.7500000000000003E-2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10628</v>
      </c>
      <c r="C13" s="9" t="s">
        <v>17</v>
      </c>
      <c r="D13" s="5">
        <v>3948</v>
      </c>
      <c r="E13" s="9" t="s">
        <v>26</v>
      </c>
      <c r="F13" s="7">
        <v>3747</v>
      </c>
      <c r="H13" s="45">
        <f t="shared" si="0"/>
        <v>40503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4.8899999999999999E-2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1.7299999999999999E-2</v>
      </c>
      <c r="O13" s="119">
        <f t="shared" si="6"/>
        <v>9.7500000000000003E-2</v>
      </c>
      <c r="P13" s="101">
        <f t="shared" si="11"/>
        <v>1.7299999999999999E-2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1.7299999999999999E-2</v>
      </c>
      <c r="T13" s="119">
        <f t="shared" si="10"/>
        <v>9.7500000000000003E-2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10628</v>
      </c>
      <c r="C14" s="9" t="s">
        <v>18</v>
      </c>
      <c r="D14" s="5">
        <v>3948</v>
      </c>
      <c r="E14" s="9" t="s">
        <v>27</v>
      </c>
      <c r="F14" s="7">
        <v>3747</v>
      </c>
      <c r="H14" s="45">
        <f t="shared" ref="H14:H16" si="14">IFERROR(J71,"")</f>
        <v>45309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4.8899999999999999E-2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9.8900000000000002E-2</v>
      </c>
      <c r="O14" s="119">
        <f>IFERROR(ROUND(IF(R71=1,L14,0),4),"")</f>
        <v>9.7500000000000003E-2</v>
      </c>
      <c r="P14" s="101">
        <f>IFERROR(ROUND(IF(R71=1,SUM(O71:P71),0),4),"")</f>
        <v>9.8900000000000002E-2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9.8900000000000002E-2</v>
      </c>
      <c r="T14" s="119">
        <f>IFERROR(ROUND(IF(W71=1,Q14,0),4),"")</f>
        <v>9.7500000000000003E-2</v>
      </c>
      <c r="U14" s="101">
        <f>IFERROR(ROUND(IF(W71=1,SUM(T71:U71),0),4),"")</f>
        <v>9.8900000000000002E-2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4.8899999999999999E-2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1.7299999999999999E-2</v>
      </c>
      <c r="O15" s="119">
        <f>IFERROR(ROUND(IF(R72=1,L15,0),4),"")</f>
        <v>9.7500000000000003E-2</v>
      </c>
      <c r="P15" s="101">
        <f t="shared" ref="P15:P16" si="16">IFERROR(ROUND(IF(R72=1,SUM(O72:P72),0),4),"")</f>
        <v>1.7299999999999999E-2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1.7299999999999999E-2</v>
      </c>
      <c r="T15" s="119">
        <f>IFERROR(ROUND(IF(W72=1,Q15,0),4),"")</f>
        <v>9.7500000000000003E-2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10628</v>
      </c>
      <c r="K23" s="52">
        <f>IF(B10=0,B14,"n.v.t.")</f>
        <v>10628</v>
      </c>
      <c r="M23" s="126">
        <f>IF(D10=0,D14,"n.v.t.")</f>
        <v>3948</v>
      </c>
      <c r="N23" s="126">
        <f>IF(D10=0,D14,"n.v.t.")</f>
        <v>3948</v>
      </c>
      <c r="O23" s="126">
        <f>IF(D10=0,D14-D35,"n.v.t.")</f>
        <v>3659</v>
      </c>
      <c r="P23" s="52"/>
      <c r="R23" s="52">
        <f>IF(F10=0,F14,"n.v.t.")</f>
        <v>3747</v>
      </c>
      <c r="S23" s="52">
        <f>IF(F10=0,F14,"n.v.t.")</f>
        <v>3747</v>
      </c>
      <c r="T23" s="52">
        <f>IF(F10=0,F14-F35,"n.v.t.")</f>
        <v>3458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2369</v>
      </c>
      <c r="C27" s="9" t="s">
        <v>174</v>
      </c>
      <c r="D27" s="5">
        <v>836</v>
      </c>
      <c r="E27" s="9" t="s">
        <v>174</v>
      </c>
      <c r="F27" s="7">
        <v>836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4.8919999999999998E-2</v>
      </c>
      <c r="C30" s="10" t="s">
        <v>177</v>
      </c>
      <c r="D30" s="4">
        <v>1.7250000000000001E-2</v>
      </c>
      <c r="E30" s="10" t="s">
        <v>177</v>
      </c>
      <c r="F30" s="12">
        <v>1.7250000000000001E-2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1108</v>
      </c>
      <c r="E31" s="14" t="s">
        <v>179</v>
      </c>
      <c r="F31" s="7">
        <v>1108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8.1610000000000002E-2</v>
      </c>
      <c r="E33" s="14" t="s">
        <v>183</v>
      </c>
      <c r="F33" s="12">
        <v>8.1610000000000002E-2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289</v>
      </c>
      <c r="E35" s="14" t="s">
        <v>37</v>
      </c>
      <c r="F35" s="7">
        <v>289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10628</v>
      </c>
      <c r="C36" s="96" t="s">
        <v>188</v>
      </c>
      <c r="D36" s="5">
        <v>3948</v>
      </c>
      <c r="E36" s="96" t="s">
        <v>189</v>
      </c>
      <c r="F36" s="7">
        <v>3747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3659</v>
      </c>
      <c r="E37" s="96" t="s">
        <v>192</v>
      </c>
      <c r="F37" s="7">
        <v>3458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702</v>
      </c>
      <c r="C38" s="96" t="s">
        <v>194</v>
      </c>
      <c r="D38" s="5">
        <v>248</v>
      </c>
      <c r="E38" s="96" t="s">
        <v>194</v>
      </c>
      <c r="F38" s="7">
        <v>248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0.77192000000000005</v>
      </c>
      <c r="C40" s="16" t="s">
        <v>199</v>
      </c>
      <c r="D40" s="4">
        <v>0.27218999999999999</v>
      </c>
      <c r="E40" s="14" t="s">
        <v>199</v>
      </c>
      <c r="F40" s="12">
        <v>0.27218999999999999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0.54408000000000001</v>
      </c>
      <c r="E44" s="14" t="s">
        <v>207</v>
      </c>
      <c r="F44" s="12">
        <v>0.54408000000000001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0.77192000000000005</v>
      </c>
      <c r="C46" s="16" t="s">
        <v>211</v>
      </c>
      <c r="D46" s="4">
        <v>0.27218999999999999</v>
      </c>
      <c r="E46" s="14" t="s">
        <v>211</v>
      </c>
      <c r="F46" s="12">
        <v>0.27218999999999999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19939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22903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0.27649999999999997</v>
      </c>
      <c r="L68" s="30">
        <f t="shared" si="19"/>
        <v>4.8919999999999998E-2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1.7250000000000001E-2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1.7250000000000001E-2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0.27649999999999997</v>
      </c>
      <c r="L69" s="30">
        <f t="shared" si="19"/>
        <v>4.8919999999999998E-2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1.7250000000000001E-2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1.7250000000000001E-2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0.27649999999999997</v>
      </c>
      <c r="L70" s="30">
        <f t="shared" si="19"/>
        <v>4.8919999999999998E-2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1.7250000000000001E-2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1.7250000000000001E-2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0.27649999999999997</v>
      </c>
      <c r="L71" s="30">
        <f t="shared" si="19"/>
        <v>4.8919999999999998E-2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1.7250000000000001E-2</v>
      </c>
      <c r="P71" s="30">
        <f t="shared" si="19"/>
        <v>8.1610000000000002E-2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1.7250000000000001E-2</v>
      </c>
      <c r="U71" s="30">
        <f t="shared" si="19"/>
        <v>8.1610000000000002E-2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0.27649999999999997</v>
      </c>
      <c r="L72" s="30">
        <f t="shared" si="19"/>
        <v>4.8919999999999998E-2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1.7250000000000001E-2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1.7250000000000001E-2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19939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22903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4.8919999999999998E-2</v>
      </c>
      <c r="M82" s="32"/>
      <c r="N82" s="38"/>
      <c r="O82" s="31">
        <f>D30</f>
        <v>1.7250000000000001E-2</v>
      </c>
      <c r="P82" s="31"/>
      <c r="Q82" s="31"/>
      <c r="R82" s="32"/>
      <c r="S82" s="38"/>
      <c r="T82" s="31">
        <f>F30</f>
        <v>1.7250000000000001E-2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8.1610000000000002E-2</v>
      </c>
      <c r="Q85" s="31"/>
      <c r="R85" s="32"/>
      <c r="S85" s="38"/>
      <c r="T85" s="31"/>
      <c r="U85" s="31">
        <f>F33</f>
        <v>8.1610000000000002E-2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19939</v>
      </c>
    </row>
    <row r="93" spans="8:23" x14ac:dyDescent="0.2">
      <c r="H93" s="20" t="s">
        <v>245</v>
      </c>
      <c r="J93" s="90">
        <f>ROUNDUP((D27+D31+D35)/(D8/100),0)</f>
        <v>22903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Blad36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135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8.1699999999999995E-2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8.1699999999999995E-2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8.1699999999999995E-2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45">
        <f t="shared" si="0"/>
        <v>8568</v>
      </c>
      <c r="I8" s="56">
        <f>ROUND(K65,4)</f>
        <v>8.1699999999999995E-2</v>
      </c>
      <c r="J8" s="57">
        <f t="shared" si="1"/>
        <v>8.1699999999999995E-2</v>
      </c>
      <c r="K8" s="57">
        <f t="shared" si="2"/>
        <v>0</v>
      </c>
      <c r="L8" s="57">
        <f t="shared" si="3"/>
        <v>8.1699999999999995E-2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8.1699999999999995E-2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19927</v>
      </c>
      <c r="I9" s="56">
        <f t="shared" ref="I9:I13" si="13">ROUND(K66,4)</f>
        <v>8.1699999999999995E-2</v>
      </c>
      <c r="J9" s="57">
        <f t="shared" si="1"/>
        <v>8.1699999999999995E-2</v>
      </c>
      <c r="K9" s="57">
        <f t="shared" si="2"/>
        <v>0</v>
      </c>
      <c r="L9" s="57">
        <f t="shared" si="3"/>
        <v>8.1699999999999995E-2</v>
      </c>
      <c r="M9" s="118">
        <f t="shared" si="4"/>
        <v>8.1699999999999995E-2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8.1699999999999995E-2</v>
      </c>
      <c r="R9" s="118">
        <f t="shared" si="8"/>
        <v>8.1699999999999995E-2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22901</v>
      </c>
      <c r="I10" s="56">
        <f t="shared" si="13"/>
        <v>8.1699999999999995E-2</v>
      </c>
      <c r="J10" s="57">
        <f t="shared" si="1"/>
        <v>8.1699999999999995E-2</v>
      </c>
      <c r="K10" s="57">
        <f t="shared" si="2"/>
        <v>0</v>
      </c>
      <c r="L10" s="57">
        <f t="shared" si="3"/>
        <v>8.1699999999999995E-2</v>
      </c>
      <c r="M10" s="118">
        <f t="shared" si="4"/>
        <v>8.1699999999999995E-2</v>
      </c>
      <c r="N10" s="118">
        <f t="shared" si="5"/>
        <v>0</v>
      </c>
      <c r="O10" s="119">
        <f t="shared" si="6"/>
        <v>8.1699999999999995E-2</v>
      </c>
      <c r="P10" s="101">
        <f t="shared" si="11"/>
        <v>0</v>
      </c>
      <c r="Q10" s="58">
        <f t="shared" si="7"/>
        <v>8.1699999999999995E-2</v>
      </c>
      <c r="R10" s="118">
        <f t="shared" si="8"/>
        <v>8.1699999999999995E-2</v>
      </c>
      <c r="S10" s="118">
        <f t="shared" si="9"/>
        <v>0</v>
      </c>
      <c r="T10" s="119">
        <f t="shared" si="10"/>
        <v>8.1699999999999995E-2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8.1699999999999995E-2</v>
      </c>
      <c r="J11" s="57">
        <f t="shared" si="1"/>
        <v>8.1699999999999995E-2</v>
      </c>
      <c r="K11" s="57">
        <f t="shared" si="2"/>
        <v>1.4500000000000001E-2</v>
      </c>
      <c r="L11" s="57">
        <f t="shared" si="3"/>
        <v>8.1699999999999995E-2</v>
      </c>
      <c r="M11" s="118">
        <f t="shared" si="4"/>
        <v>8.1699999999999995E-2</v>
      </c>
      <c r="N11" s="118">
        <f t="shared" si="5"/>
        <v>1.4500000000000001E-2</v>
      </c>
      <c r="O11" s="119">
        <f t="shared" si="6"/>
        <v>8.1699999999999995E-2</v>
      </c>
      <c r="P11" s="101">
        <f t="shared" si="11"/>
        <v>1.4500000000000001E-2</v>
      </c>
      <c r="Q11" s="58">
        <f t="shared" si="7"/>
        <v>8.1699999999999995E-2</v>
      </c>
      <c r="R11" s="118">
        <f t="shared" si="8"/>
        <v>8.1699999999999995E-2</v>
      </c>
      <c r="S11" s="118">
        <f t="shared" si="9"/>
        <v>1.4500000000000001E-2</v>
      </c>
      <c r="T11" s="119">
        <f t="shared" si="10"/>
        <v>8.1699999999999995E-2</v>
      </c>
      <c r="U11" s="101">
        <f t="shared" si="12"/>
        <v>1.4500000000000001E-2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1.4500000000000001E-2</v>
      </c>
      <c r="L12" s="57">
        <f t="shared" si="3"/>
        <v>8.1699999999999995E-2</v>
      </c>
      <c r="M12" s="118">
        <f t="shared" si="4"/>
        <v>8.1699999999999995E-2</v>
      </c>
      <c r="N12" s="118">
        <f t="shared" si="5"/>
        <v>1.4500000000000001E-2</v>
      </c>
      <c r="O12" s="119">
        <f t="shared" si="6"/>
        <v>8.1699999999999995E-2</v>
      </c>
      <c r="P12" s="101">
        <f t="shared" si="11"/>
        <v>1.4500000000000001E-2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1.4500000000000001E-2</v>
      </c>
      <c r="T12" s="119">
        <f t="shared" si="10"/>
        <v>0.37480000000000002</v>
      </c>
      <c r="U12" s="101">
        <f t="shared" si="12"/>
        <v>1.4500000000000001E-2</v>
      </c>
    </row>
    <row r="13" spans="1:34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1.4500000000000001E-2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1.4500000000000001E-2</v>
      </c>
      <c r="O13" s="119">
        <f t="shared" si="6"/>
        <v>0.37480000000000002</v>
      </c>
      <c r="P13" s="101">
        <f t="shared" si="11"/>
        <v>1.4500000000000001E-2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1.4500000000000001E-2</v>
      </c>
      <c r="T13" s="119">
        <f t="shared" si="10"/>
        <v>0.37480000000000002</v>
      </c>
      <c r="U13" s="101">
        <f t="shared" si="12"/>
        <v>1.4500000000000001E-2</v>
      </c>
    </row>
    <row r="14" spans="1:34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1.4500000000000001E-2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8.2799999999999999E-2</v>
      </c>
      <c r="O14" s="119">
        <f>IFERROR(ROUND(IF(R71=1,L14,0),4),"")</f>
        <v>0.37480000000000002</v>
      </c>
      <c r="P14" s="101">
        <f>IFERROR(ROUND(IF(R71=1,SUM(O71:P71),0),4),"")</f>
        <v>8.2799999999999999E-2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8.2799999999999999E-2</v>
      </c>
      <c r="T14" s="119">
        <f>IFERROR(ROUND(IF(W71=1,Q14,0),4),"")</f>
        <v>0.37480000000000002</v>
      </c>
      <c r="U14" s="101">
        <f>IFERROR(ROUND(IF(W71=1,SUM(T71:U71),0),4),"")</f>
        <v>8.2799999999999999E-2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1.4500000000000001E-2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1.4500000000000001E-2</v>
      </c>
      <c r="O15" s="119">
        <f>IFERROR(ROUND(IF(R72=1,L15,0),4),"")</f>
        <v>0.37480000000000002</v>
      </c>
      <c r="P15" s="101">
        <f t="shared" ref="P15:P16" si="16">IFERROR(ROUND(IF(R72=1,SUM(O72:P72),0),4),"")</f>
        <v>1.4500000000000001E-2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1.4500000000000001E-2</v>
      </c>
      <c r="T15" s="119">
        <f>IFERROR(ROUND(IF(W72=1,Q15,0),4),"")</f>
        <v>0.37480000000000002</v>
      </c>
      <c r="U15" s="101">
        <f t="shared" ref="U15:U16" si="17">IFERROR(ROUND(IF(W72=1,SUM(T72:U72),0),4),"")</f>
        <v>1.4500000000000001E-2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700</v>
      </c>
      <c r="C27" s="9" t="s">
        <v>174</v>
      </c>
      <c r="D27" s="5">
        <v>700</v>
      </c>
      <c r="E27" s="9" t="s">
        <v>174</v>
      </c>
      <c r="F27" s="7">
        <v>700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1.4449999999999999E-2</v>
      </c>
      <c r="C30" s="10" t="s">
        <v>177</v>
      </c>
      <c r="D30" s="4">
        <v>1.4449999999999999E-2</v>
      </c>
      <c r="E30" s="10" t="s">
        <v>177</v>
      </c>
      <c r="F30" s="12">
        <v>1.4449999999999999E-2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928</v>
      </c>
      <c r="E31" s="14" t="s">
        <v>179</v>
      </c>
      <c r="F31" s="7">
        <v>928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6.8390000000000006E-2</v>
      </c>
      <c r="E33" s="14" t="s">
        <v>183</v>
      </c>
      <c r="F33" s="12">
        <v>6.8390000000000006E-2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243</v>
      </c>
      <c r="E35" s="14" t="s">
        <v>37</v>
      </c>
      <c r="F35" s="7">
        <v>243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208</v>
      </c>
      <c r="C38" s="96" t="s">
        <v>194</v>
      </c>
      <c r="D38" s="5">
        <v>208</v>
      </c>
      <c r="E38" s="96" t="s">
        <v>194</v>
      </c>
      <c r="F38" s="7">
        <v>208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0.45591999999999999</v>
      </c>
      <c r="E43" s="14" t="s">
        <v>206</v>
      </c>
      <c r="F43" s="12">
        <v>0.45591999999999999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0.22808</v>
      </c>
      <c r="C45" s="16" t="s">
        <v>210</v>
      </c>
      <c r="D45" s="4">
        <v>0.22808</v>
      </c>
      <c r="E45" s="14" t="s">
        <v>210</v>
      </c>
      <c r="F45" s="12">
        <v>0.22808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8.1699999999999995E-2</v>
      </c>
      <c r="L64" s="30">
        <f t="shared" si="18"/>
        <v>0</v>
      </c>
      <c r="M64" s="32" t="str">
        <f t="shared" si="18"/>
        <v/>
      </c>
      <c r="N64" s="29">
        <f t="shared" si="18"/>
        <v>8.1699999999999995E-2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8.1699999999999995E-2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8.1699999999999995E-2</v>
      </c>
      <c r="L65" s="30">
        <f t="shared" si="19"/>
        <v>0</v>
      </c>
      <c r="M65" s="32">
        <f t="shared" si="19"/>
        <v>1</v>
      </c>
      <c r="N65" s="29">
        <f t="shared" si="19"/>
        <v>8.1699999999999995E-2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8.1699999999999995E-2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19927</v>
      </c>
      <c r="K66" s="29">
        <f t="shared" si="19"/>
        <v>8.1699999999999995E-2</v>
      </c>
      <c r="L66" s="30">
        <f t="shared" si="19"/>
        <v>0</v>
      </c>
      <c r="M66" s="32">
        <f t="shared" si="19"/>
        <v>1</v>
      </c>
      <c r="N66" s="29">
        <f t="shared" si="19"/>
        <v>8.1699999999999995E-2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8.1699999999999995E-2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22901</v>
      </c>
      <c r="K67" s="29">
        <f t="shared" si="19"/>
        <v>8.1699999999999995E-2</v>
      </c>
      <c r="L67" s="30">
        <f t="shared" si="19"/>
        <v>0</v>
      </c>
      <c r="M67" s="32">
        <f t="shared" si="19"/>
        <v>1</v>
      </c>
      <c r="N67" s="29">
        <f t="shared" si="19"/>
        <v>8.1699999999999995E-2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8.1699999999999995E-2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8.1699999999999995E-2</v>
      </c>
      <c r="L68" s="30">
        <f t="shared" si="19"/>
        <v>1.4449999999999999E-2</v>
      </c>
      <c r="M68" s="32">
        <f t="shared" si="19"/>
        <v>1</v>
      </c>
      <c r="N68" s="29">
        <f t="shared" si="19"/>
        <v>8.1699999999999995E-2</v>
      </c>
      <c r="O68" s="30">
        <f t="shared" si="19"/>
        <v>1.4449999999999999E-2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8.1699999999999995E-2</v>
      </c>
      <c r="T68" s="30">
        <f t="shared" si="19"/>
        <v>1.4449999999999999E-2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1.4449999999999999E-2</v>
      </c>
      <c r="M69" s="32">
        <f t="shared" si="19"/>
        <v>1</v>
      </c>
      <c r="N69" s="29">
        <f t="shared" si="19"/>
        <v>8.1699999999999995E-2</v>
      </c>
      <c r="O69" s="30">
        <f t="shared" si="19"/>
        <v>1.4449999999999999E-2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1.4449999999999999E-2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1.4449999999999999E-2</v>
      </c>
      <c r="M70" s="32">
        <f t="shared" si="19"/>
        <v>1</v>
      </c>
      <c r="N70" s="29">
        <f t="shared" si="19"/>
        <v>0.37480000000000002</v>
      </c>
      <c r="O70" s="30">
        <f t="shared" si="19"/>
        <v>1.4449999999999999E-2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1.4449999999999999E-2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1.4449999999999999E-2</v>
      </c>
      <c r="M71" s="32">
        <f t="shared" si="19"/>
        <v>1</v>
      </c>
      <c r="N71" s="29">
        <f t="shared" si="19"/>
        <v>0.37480000000000002</v>
      </c>
      <c r="O71" s="30">
        <f t="shared" si="19"/>
        <v>1.4449999999999999E-2</v>
      </c>
      <c r="P71" s="30">
        <f t="shared" si="19"/>
        <v>6.8390000000000006E-2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1.4449999999999999E-2</v>
      </c>
      <c r="U71" s="30">
        <f t="shared" si="19"/>
        <v>6.8390000000000006E-2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1.4449999999999999E-2</v>
      </c>
      <c r="M72" s="32">
        <f t="shared" si="19"/>
        <v>1</v>
      </c>
      <c r="N72" s="29">
        <f t="shared" si="19"/>
        <v>0.37480000000000002</v>
      </c>
      <c r="O72" s="30">
        <f t="shared" si="19"/>
        <v>1.4449999999999999E-2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1.4449999999999999E-2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8.1699999999999995E-2</v>
      </c>
      <c r="L78" s="31"/>
      <c r="M78" s="92" t="str">
        <f>IF($H$79=$H$78,1,"")</f>
        <v/>
      </c>
      <c r="N78" s="38">
        <f>D8/100</f>
        <v>8.1699999999999995E-2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8.1699999999999995E-2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19927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22901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1.4449999999999999E-2</v>
      </c>
      <c r="M82" s="32"/>
      <c r="N82" s="38"/>
      <c r="O82" s="31">
        <f>D30</f>
        <v>1.4449999999999999E-2</v>
      </c>
      <c r="P82" s="31"/>
      <c r="Q82" s="31"/>
      <c r="R82" s="32"/>
      <c r="S82" s="38"/>
      <c r="T82" s="31">
        <f>F30</f>
        <v>1.4449999999999999E-2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6.8390000000000006E-2</v>
      </c>
      <c r="Q85" s="31"/>
      <c r="R85" s="32"/>
      <c r="S85" s="38"/>
      <c r="T85" s="31"/>
      <c r="U85" s="31">
        <f>F33</f>
        <v>6.8390000000000006E-2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19927</v>
      </c>
    </row>
    <row r="93" spans="8:23" x14ac:dyDescent="0.2">
      <c r="H93" s="20" t="s">
        <v>245</v>
      </c>
      <c r="J93" s="90">
        <f>ROUNDUP((D27+D31+D35)/(D8/100),0)</f>
        <v>22901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Blad37"/>
  <dimension ref="A1:AH93"/>
  <sheetViews>
    <sheetView zoomScaleNormal="100" workbookViewId="0">
      <selection activeCell="K21" sqref="K21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136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8.1699999999999995E-2</v>
      </c>
      <c r="J7" s="57">
        <f t="shared" ref="J7:J13" si="1">ROUND(IF(M64=1,I7,0),4)</f>
        <v>8.1699999999999995E-2</v>
      </c>
      <c r="K7" s="57">
        <f t="shared" ref="K7:K13" si="2">ROUND(IF(M64=1,SUM(L64:L64),0),4)</f>
        <v>0</v>
      </c>
      <c r="L7" s="57">
        <f t="shared" ref="L7:L13" si="3">ROUND(N64,4)</f>
        <v>8.1699999999999995E-2</v>
      </c>
      <c r="M7" s="118">
        <f t="shared" ref="M7:M13" si="4">ROUND(IF(Q64=1,L7,0),4)</f>
        <v>8.1699999999999995E-2</v>
      </c>
      <c r="N7" s="118">
        <f t="shared" ref="N7:N13" si="5">ROUND(IF(Q64=1,SUM(O64:P64),0),4)</f>
        <v>0</v>
      </c>
      <c r="O7" s="119">
        <f t="shared" ref="O7:O13" si="6">ROUND(IF(R64=1,L7,0),4)</f>
        <v>8.1699999999999995E-2</v>
      </c>
      <c r="P7" s="101">
        <f>ROUND(IF(R64=1,SUM(O64:P64),0),4)</f>
        <v>0</v>
      </c>
      <c r="Q7" s="58">
        <f t="shared" ref="Q7:Q13" si="7">ROUND(S64,4)</f>
        <v>8.1699999999999995E-2</v>
      </c>
      <c r="R7" s="118">
        <f t="shared" ref="R7:R13" si="8">ROUND(IF(V64=1,Q7,0),4)</f>
        <v>8.1699999999999995E-2</v>
      </c>
      <c r="S7" s="118">
        <f t="shared" ref="S7:S13" si="9">ROUND(IF(V64=1,SUM(T64:U64),0),4)</f>
        <v>0</v>
      </c>
      <c r="T7" s="119">
        <f t="shared" ref="T7:T13" si="10">ROUND(IF(W64=1,Q7,0),4)</f>
        <v>8.1699999999999995E-2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45">
        <f t="shared" si="0"/>
        <v>28407</v>
      </c>
      <c r="I8" s="56">
        <f>ROUND(K65,4)</f>
        <v>8.1699999999999995E-2</v>
      </c>
      <c r="J8" s="57">
        <f t="shared" si="1"/>
        <v>8.1699999999999995E-2</v>
      </c>
      <c r="K8" s="57">
        <f t="shared" si="2"/>
        <v>0</v>
      </c>
      <c r="L8" s="57">
        <f t="shared" si="3"/>
        <v>8.1699999999999995E-2</v>
      </c>
      <c r="M8" s="118">
        <f t="shared" si="4"/>
        <v>8.1699999999999995E-2</v>
      </c>
      <c r="N8" s="118">
        <f t="shared" si="5"/>
        <v>0</v>
      </c>
      <c r="O8" s="119">
        <f t="shared" si="6"/>
        <v>8.1699999999999995E-2</v>
      </c>
      <c r="P8" s="101">
        <f t="shared" ref="P8:P13" si="11">ROUND(IF(R65=1,SUM(O65:P65),0),4)</f>
        <v>0</v>
      </c>
      <c r="Q8" s="58">
        <f t="shared" si="7"/>
        <v>8.1699999999999995E-2</v>
      </c>
      <c r="R8" s="118">
        <f t="shared" si="8"/>
        <v>8.1699999999999995E-2</v>
      </c>
      <c r="S8" s="118">
        <f t="shared" si="9"/>
        <v>0</v>
      </c>
      <c r="T8" s="119">
        <f t="shared" si="10"/>
        <v>8.1699999999999995E-2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38442</v>
      </c>
      <c r="I9" s="56">
        <f t="shared" ref="I9:I13" si="13">ROUND(K66,4)</f>
        <v>0.37480000000000002</v>
      </c>
      <c r="J9" s="57">
        <f t="shared" si="1"/>
        <v>0.37480000000000002</v>
      </c>
      <c r="K9" s="57">
        <f t="shared" si="2"/>
        <v>0</v>
      </c>
      <c r="L9" s="57">
        <f t="shared" si="3"/>
        <v>8.1699999999999995E-2</v>
      </c>
      <c r="M9" s="118">
        <f t="shared" si="4"/>
        <v>8.1699999999999995E-2</v>
      </c>
      <c r="N9" s="118">
        <f t="shared" si="5"/>
        <v>0</v>
      </c>
      <c r="O9" s="119">
        <f t="shared" si="6"/>
        <v>8.1699999999999995E-2</v>
      </c>
      <c r="P9" s="101">
        <f t="shared" si="11"/>
        <v>0</v>
      </c>
      <c r="Q9" s="58">
        <f t="shared" si="7"/>
        <v>0.37480000000000002</v>
      </c>
      <c r="R9" s="118">
        <f t="shared" si="8"/>
        <v>0.37480000000000002</v>
      </c>
      <c r="S9" s="118">
        <f t="shared" si="9"/>
        <v>0</v>
      </c>
      <c r="T9" s="119">
        <f t="shared" si="10"/>
        <v>0.37480000000000002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40503</v>
      </c>
      <c r="I10" s="56">
        <f t="shared" si="13"/>
        <v>0.37480000000000002</v>
      </c>
      <c r="J10" s="57">
        <f t="shared" si="1"/>
        <v>0.37480000000000002</v>
      </c>
      <c r="K10" s="57">
        <f t="shared" si="2"/>
        <v>0</v>
      </c>
      <c r="L10" s="57">
        <f t="shared" si="3"/>
        <v>0.37480000000000002</v>
      </c>
      <c r="M10" s="118">
        <f t="shared" si="4"/>
        <v>0.37480000000000002</v>
      </c>
      <c r="N10" s="118">
        <f t="shared" si="5"/>
        <v>0</v>
      </c>
      <c r="O10" s="119">
        <f t="shared" si="6"/>
        <v>0.37480000000000002</v>
      </c>
      <c r="P10" s="101">
        <f t="shared" si="11"/>
        <v>0</v>
      </c>
      <c r="Q10" s="58">
        <f t="shared" si="7"/>
        <v>0.37480000000000002</v>
      </c>
      <c r="R10" s="118">
        <f t="shared" si="8"/>
        <v>0.37480000000000002</v>
      </c>
      <c r="S10" s="118">
        <f t="shared" si="9"/>
        <v>0</v>
      </c>
      <c r="T10" s="119">
        <f t="shared" si="10"/>
        <v>0.37480000000000002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45309</v>
      </c>
      <c r="I11" s="56">
        <f t="shared" si="13"/>
        <v>0.37480000000000002</v>
      </c>
      <c r="J11" s="57">
        <f t="shared" si="1"/>
        <v>0.37480000000000002</v>
      </c>
      <c r="K11" s="57">
        <f t="shared" si="2"/>
        <v>0</v>
      </c>
      <c r="L11" s="57">
        <f t="shared" si="3"/>
        <v>0.37480000000000002</v>
      </c>
      <c r="M11" s="118">
        <f t="shared" si="4"/>
        <v>0.37480000000000002</v>
      </c>
      <c r="N11" s="118">
        <f t="shared" si="5"/>
        <v>0</v>
      </c>
      <c r="O11" s="119">
        <f t="shared" si="6"/>
        <v>0.37480000000000002</v>
      </c>
      <c r="P11" s="101">
        <f t="shared" si="11"/>
        <v>0</v>
      </c>
      <c r="Q11" s="58">
        <f t="shared" si="7"/>
        <v>0.37480000000000002</v>
      </c>
      <c r="R11" s="118">
        <f t="shared" si="8"/>
        <v>0.37480000000000002</v>
      </c>
      <c r="S11" s="118">
        <f t="shared" si="9"/>
        <v>0</v>
      </c>
      <c r="T11" s="119">
        <f t="shared" si="10"/>
        <v>0.37480000000000002</v>
      </c>
      <c r="U11" s="101">
        <f t="shared" si="12"/>
        <v>0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58876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0</v>
      </c>
      <c r="L12" s="57">
        <f t="shared" si="3"/>
        <v>0.37480000000000002</v>
      </c>
      <c r="M12" s="118">
        <f t="shared" si="4"/>
        <v>0.37480000000000002</v>
      </c>
      <c r="N12" s="118">
        <f t="shared" si="5"/>
        <v>0</v>
      </c>
      <c r="O12" s="119">
        <f t="shared" si="6"/>
        <v>0.37480000000000002</v>
      </c>
      <c r="P12" s="101">
        <f t="shared" si="11"/>
        <v>0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0</v>
      </c>
      <c r="T12" s="119">
        <f t="shared" si="10"/>
        <v>0.37480000000000002</v>
      </c>
      <c r="U12" s="101">
        <f t="shared" si="12"/>
        <v>0</v>
      </c>
    </row>
    <row r="13" spans="1:34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45">
        <f t="shared" si="0"/>
        <v>76818</v>
      </c>
      <c r="I13" s="56">
        <f t="shared" si="13"/>
        <v>0.495</v>
      </c>
      <c r="J13" s="57">
        <f t="shared" si="1"/>
        <v>0.495</v>
      </c>
      <c r="K13" s="57">
        <f t="shared" si="2"/>
        <v>0</v>
      </c>
      <c r="L13" s="57">
        <f t="shared" si="3"/>
        <v>0.495</v>
      </c>
      <c r="M13" s="118">
        <f t="shared" si="4"/>
        <v>0.495</v>
      </c>
      <c r="N13" s="118">
        <f t="shared" si="5"/>
        <v>0</v>
      </c>
      <c r="O13" s="119">
        <f t="shared" si="6"/>
        <v>0.495</v>
      </c>
      <c r="P13" s="101">
        <f t="shared" si="11"/>
        <v>0</v>
      </c>
      <c r="Q13" s="58">
        <f t="shared" si="7"/>
        <v>0.495</v>
      </c>
      <c r="R13" s="118">
        <f t="shared" si="8"/>
        <v>0.495</v>
      </c>
      <c r="S13" s="118">
        <f t="shared" si="9"/>
        <v>0</v>
      </c>
      <c r="T13" s="119">
        <f t="shared" si="10"/>
        <v>0.495</v>
      </c>
      <c r="U13" s="101">
        <f t="shared" si="12"/>
        <v>0</v>
      </c>
    </row>
    <row r="14" spans="1:34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45" t="str">
        <f t="shared" ref="H14:H16" si="14">IFERROR(J71,"")</f>
        <v/>
      </c>
      <c r="I14" s="56" t="str">
        <f t="shared" ref="I14:I15" si="15">IFERROR(ROUND(K71,4),"")</f>
        <v/>
      </c>
      <c r="J14" s="57" t="str">
        <f>IFERROR(ROUND(IF(M71=1,I14,0),4),"")</f>
        <v/>
      </c>
      <c r="K14" s="57" t="str">
        <f>IFERROR(ROUND(IF(M71=1,SUM(L71:L71),0),4),"")</f>
        <v/>
      </c>
      <c r="L14" s="57" t="str">
        <f>IFERROR(ROUND(N71,4),"")</f>
        <v/>
      </c>
      <c r="M14" s="118" t="str">
        <f>IFERROR(ROUND(IF(Q71=1,L14,0),4),"")</f>
        <v/>
      </c>
      <c r="N14" s="118" t="str">
        <f>IFERROR(ROUND(IF(Q71=1,SUM(O71:P71),0),4),"")</f>
        <v/>
      </c>
      <c r="O14" s="119" t="str">
        <f>IFERROR(ROUND(IF(R71=1,L14,0),4),"")</f>
        <v/>
      </c>
      <c r="P14" s="101" t="str">
        <f>IFERROR(ROUND(IF(R71=1,SUM(O71:P71),0),4),"")</f>
        <v/>
      </c>
      <c r="Q14" s="58" t="str">
        <f>IFERROR(ROUND(S71,4),"")</f>
        <v/>
      </c>
      <c r="R14" s="118" t="str">
        <f>IFERROR(ROUND(IF(V71=1,Q14,0),4),"")</f>
        <v/>
      </c>
      <c r="S14" s="118" t="str">
        <f>IFERROR(ROUND(IF(V71=1,SUM(T71:U71),0),4),"")</f>
        <v/>
      </c>
      <c r="T14" s="119" t="str">
        <f>IFERROR(ROUND(IF(W71=1,Q14,0),4),"")</f>
        <v/>
      </c>
      <c r="U14" s="101" t="str">
        <f>IFERROR(ROUND(IF(W71=1,SUM(T71:U71),0),4),"")</f>
        <v/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 t="str">
        <f t="shared" si="14"/>
        <v/>
      </c>
      <c r="I15" s="56" t="str">
        <f t="shared" si="15"/>
        <v/>
      </c>
      <c r="J15" s="57" t="str">
        <f>IFERROR(ROUND(IF(M72=1,I15,0),4),"")</f>
        <v/>
      </c>
      <c r="K15" s="57" t="str">
        <f>IFERROR(ROUND(IF(M72=1,SUM(L72:L72),0),4),"")</f>
        <v/>
      </c>
      <c r="L15" s="57" t="str">
        <f>IFERROR(ROUND(N72,4),"")</f>
        <v/>
      </c>
      <c r="M15" s="118" t="str">
        <f>IFERROR(ROUND(IF(Q72=1,L15,0),4),"")</f>
        <v/>
      </c>
      <c r="N15" s="118" t="str">
        <f>IFERROR(ROUND(IF(Q72=1,SUM(O72:P72),0),4),"")</f>
        <v/>
      </c>
      <c r="O15" s="119" t="str">
        <f>IFERROR(ROUND(IF(R72=1,L15,0),4),"")</f>
        <v/>
      </c>
      <c r="P15" s="101" t="str">
        <f t="shared" ref="P15:P16" si="16">IFERROR(ROUND(IF(R72=1,SUM(O72:P72),0),4),"")</f>
        <v/>
      </c>
      <c r="Q15" s="58" t="str">
        <f>IFERROR(ROUND(S72,4),"")</f>
        <v/>
      </c>
      <c r="R15" s="118" t="str">
        <f>IFERROR(ROUND(IF(V72=1,Q15,0),4),"")</f>
        <v/>
      </c>
      <c r="S15" s="118" t="str">
        <f>IFERROR(ROUND(IF(V72=1,SUM(T72:U72),0),4),"")</f>
        <v/>
      </c>
      <c r="T15" s="119" t="str">
        <f>IFERROR(ROUND(IF(W72=1,Q15,0),4),"")</f>
        <v/>
      </c>
      <c r="U15" s="101" t="str">
        <f t="shared" ref="U15:U16" si="17">IFERROR(ROUND(IF(W72=1,SUM(T72:U72),0),4),"")</f>
        <v/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 t="str">
        <f t="shared" si="14"/>
        <v/>
      </c>
      <c r="I16" s="56" t="str">
        <f>IFERROR(ROUND(K73,4),"")</f>
        <v/>
      </c>
      <c r="J16" s="57" t="str">
        <f>IFERROR(ROUND(IF(M73=1,I16,0),4),"")</f>
        <v/>
      </c>
      <c r="K16" s="57" t="str">
        <f>IFERROR(ROUND(IF(M73=1,SUM(L73:L73),0),4),"")</f>
        <v/>
      </c>
      <c r="L16" s="57" t="str">
        <f>IFERROR(ROUND(N73,4),"")</f>
        <v/>
      </c>
      <c r="M16" s="118" t="str">
        <f>IFERROR(ROUND(IF(Q73=1,L16,0),4),"")</f>
        <v/>
      </c>
      <c r="N16" s="118" t="str">
        <f>IFERROR(ROUND(IF(Q73=1,SUM(O73:P73),0),4),"")</f>
        <v/>
      </c>
      <c r="O16" s="119" t="str">
        <f>IFERROR(ROUND(IF(R73=1,L16,0),4),"")</f>
        <v/>
      </c>
      <c r="P16" s="101" t="str">
        <f t="shared" si="16"/>
        <v/>
      </c>
      <c r="Q16" s="58" t="str">
        <f>IFERROR(ROUND(S73,4),"")</f>
        <v/>
      </c>
      <c r="R16" s="118" t="str">
        <f>IFERROR(ROUND(IF(V73=1,Q16,0),4),"")</f>
        <v/>
      </c>
      <c r="S16" s="118" t="str">
        <f>IFERROR(ROUND(IF(V73=1,SUM(T73:U73),0),4),"")</f>
        <v/>
      </c>
      <c r="T16" s="119" t="str">
        <f>IFERROR(ROUND(IF(W73=1,Q16,0),4),"")</f>
        <v/>
      </c>
      <c r="U16" s="101" t="str">
        <f t="shared" si="17"/>
        <v/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0</v>
      </c>
      <c r="C27" s="9" t="s">
        <v>174</v>
      </c>
      <c r="D27" s="5">
        <v>0</v>
      </c>
      <c r="E27" s="9" t="s">
        <v>174</v>
      </c>
      <c r="F27" s="7">
        <v>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0</v>
      </c>
      <c r="C30" s="10" t="s">
        <v>177</v>
      </c>
      <c r="D30" s="4">
        <v>0</v>
      </c>
      <c r="E30" s="10" t="s">
        <v>177</v>
      </c>
      <c r="F30" s="12">
        <v>0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8.1699999999999995E-2</v>
      </c>
      <c r="L64" s="30">
        <f t="shared" si="18"/>
        <v>0</v>
      </c>
      <c r="M64" s="32">
        <f t="shared" si="18"/>
        <v>1</v>
      </c>
      <c r="N64" s="29">
        <f t="shared" si="18"/>
        <v>8.1699999999999995E-2</v>
      </c>
      <c r="O64" s="30">
        <f t="shared" si="18"/>
        <v>0</v>
      </c>
      <c r="P64" s="30">
        <f t="shared" si="18"/>
        <v>0</v>
      </c>
      <c r="Q64" s="30">
        <f t="shared" si="18"/>
        <v>1</v>
      </c>
      <c r="R64" s="30">
        <f t="shared" si="18"/>
        <v>1</v>
      </c>
      <c r="S64" s="29">
        <f t="shared" si="18"/>
        <v>8.1699999999999995E-2</v>
      </c>
      <c r="T64" s="30">
        <f t="shared" si="18"/>
        <v>0</v>
      </c>
      <c r="U64" s="30">
        <f t="shared" si="18"/>
        <v>0</v>
      </c>
      <c r="V64" s="30">
        <f t="shared" si="18"/>
        <v>1</v>
      </c>
      <c r="W64" s="32">
        <f t="shared" si="18"/>
        <v>1</v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Start afbouw AHK</v>
      </c>
      <c r="J65" s="32">
        <f t="shared" si="19"/>
        <v>28407</v>
      </c>
      <c r="K65" s="29">
        <f t="shared" si="19"/>
        <v>8.1699999999999995E-2</v>
      </c>
      <c r="L65" s="30">
        <f t="shared" si="19"/>
        <v>0</v>
      </c>
      <c r="M65" s="32">
        <f t="shared" si="19"/>
        <v>1</v>
      </c>
      <c r="N65" s="29">
        <f t="shared" si="19"/>
        <v>8.1699999999999995E-2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>
        <f t="shared" si="19"/>
        <v>1</v>
      </c>
      <c r="S65" s="29">
        <f t="shared" si="19"/>
        <v>8.1699999999999995E-2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>
        <f t="shared" si="19"/>
        <v>1</v>
      </c>
      <c r="X65" s="30"/>
      <c r="Y65" s="30"/>
    </row>
    <row r="66" spans="1:25" x14ac:dyDescent="0.2">
      <c r="H66" s="29">
        <v>3</v>
      </c>
      <c r="I66" s="30" t="str">
        <f t="shared" si="19"/>
        <v>einde grens IB 1946 of later</v>
      </c>
      <c r="J66" s="32">
        <f t="shared" si="19"/>
        <v>38442</v>
      </c>
      <c r="K66" s="29">
        <f t="shared" si="19"/>
        <v>0.37480000000000002</v>
      </c>
      <c r="L66" s="30">
        <f t="shared" si="19"/>
        <v>0</v>
      </c>
      <c r="M66" s="32">
        <f t="shared" si="19"/>
        <v>1</v>
      </c>
      <c r="N66" s="29">
        <f t="shared" si="19"/>
        <v>8.1699999999999995E-2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0.37480000000000002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einde grens IB 1945 of eerder</v>
      </c>
      <c r="J67" s="32">
        <f t="shared" si="19"/>
        <v>40503</v>
      </c>
      <c r="K67" s="29">
        <f t="shared" si="19"/>
        <v>0.37480000000000002</v>
      </c>
      <c r="L67" s="30">
        <f t="shared" si="19"/>
        <v>0</v>
      </c>
      <c r="M67" s="32">
        <f t="shared" si="19"/>
        <v>1</v>
      </c>
      <c r="N67" s="29">
        <f t="shared" si="19"/>
        <v>0.37480000000000002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0.37480000000000002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OUK</v>
      </c>
      <c r="J68" s="32">
        <f t="shared" si="19"/>
        <v>45309</v>
      </c>
      <c r="K68" s="29">
        <f t="shared" si="19"/>
        <v>0.37480000000000002</v>
      </c>
      <c r="L68" s="30">
        <f t="shared" si="19"/>
        <v>0</v>
      </c>
      <c r="M68" s="32">
        <f t="shared" si="19"/>
        <v>1</v>
      </c>
      <c r="N68" s="29">
        <f t="shared" si="19"/>
        <v>0.37480000000000002</v>
      </c>
      <c r="O68" s="30">
        <f t="shared" si="19"/>
        <v>0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0.37480000000000002</v>
      </c>
      <c r="T68" s="30">
        <f t="shared" si="19"/>
        <v>0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afbouw OUK</v>
      </c>
      <c r="J69" s="32">
        <f t="shared" si="19"/>
        <v>58876</v>
      </c>
      <c r="K69" s="29">
        <f>IF(VLOOKUP($H69,$H$78:$W$87,K$61,0)="",K68,VLOOKUP($H69,$H$78:$W$87,K$61,0))</f>
        <v>0.37480000000000002</v>
      </c>
      <c r="L69" s="30">
        <f t="shared" si="19"/>
        <v>0</v>
      </c>
      <c r="M69" s="32">
        <f t="shared" si="19"/>
        <v>1</v>
      </c>
      <c r="N69" s="29">
        <f t="shared" si="19"/>
        <v>0.37480000000000002</v>
      </c>
      <c r="O69" s="30">
        <f t="shared" si="19"/>
        <v>0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0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</v>
      </c>
      <c r="J70" s="32">
        <f t="shared" si="19"/>
        <v>76818</v>
      </c>
      <c r="K70" s="29">
        <f t="shared" si="19"/>
        <v>0.495</v>
      </c>
      <c r="L70" s="30">
        <f t="shared" si="19"/>
        <v>0</v>
      </c>
      <c r="M70" s="32">
        <f t="shared" si="19"/>
        <v>1</v>
      </c>
      <c r="N70" s="29">
        <f t="shared" si="19"/>
        <v>0.495</v>
      </c>
      <c r="O70" s="30">
        <f t="shared" si="19"/>
        <v>0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0.495</v>
      </c>
      <c r="T70" s="30">
        <f t="shared" si="19"/>
        <v>0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e">
        <f t="shared" si="19"/>
        <v>#N/A</v>
      </c>
      <c r="J71" s="32" t="e">
        <f t="shared" si="19"/>
        <v>#N/A</v>
      </c>
      <c r="K71" s="29" t="e">
        <f t="shared" si="19"/>
        <v>#N/A</v>
      </c>
      <c r="L71" s="30" t="e">
        <f t="shared" si="19"/>
        <v>#N/A</v>
      </c>
      <c r="M71" s="32" t="e">
        <f t="shared" si="19"/>
        <v>#N/A</v>
      </c>
      <c r="N71" s="29" t="e">
        <f t="shared" si="19"/>
        <v>#N/A</v>
      </c>
      <c r="O71" s="30" t="e">
        <f t="shared" si="19"/>
        <v>#N/A</v>
      </c>
      <c r="P71" s="30" t="e">
        <f t="shared" si="19"/>
        <v>#N/A</v>
      </c>
      <c r="Q71" s="30" t="e">
        <f t="shared" si="19"/>
        <v>#N/A</v>
      </c>
      <c r="R71" s="32" t="e">
        <f t="shared" si="19"/>
        <v>#N/A</v>
      </c>
      <c r="S71" s="29" t="e">
        <f t="shared" si="19"/>
        <v>#N/A</v>
      </c>
      <c r="T71" s="30" t="e">
        <f t="shared" si="19"/>
        <v>#N/A</v>
      </c>
      <c r="U71" s="30" t="e">
        <f t="shared" si="19"/>
        <v>#N/A</v>
      </c>
      <c r="V71" s="30" t="e">
        <f t="shared" si="19"/>
        <v>#N/A</v>
      </c>
      <c r="W71" s="32" t="e">
        <f t="shared" si="19"/>
        <v>#N/A</v>
      </c>
      <c r="X71" s="30"/>
      <c r="Y71" s="30"/>
    </row>
    <row r="72" spans="1:25" x14ac:dyDescent="0.2">
      <c r="H72" s="29">
        <v>9</v>
      </c>
      <c r="I72" s="30" t="e">
        <f t="shared" si="19"/>
        <v>#N/A</v>
      </c>
      <c r="J72" s="32" t="e">
        <f t="shared" si="19"/>
        <v>#N/A</v>
      </c>
      <c r="K72" s="29" t="e">
        <f t="shared" si="19"/>
        <v>#N/A</v>
      </c>
      <c r="L72" s="30" t="e">
        <f t="shared" si="19"/>
        <v>#N/A</v>
      </c>
      <c r="M72" s="32" t="e">
        <f t="shared" si="19"/>
        <v>#N/A</v>
      </c>
      <c r="N72" s="29" t="e">
        <f t="shared" si="19"/>
        <v>#N/A</v>
      </c>
      <c r="O72" s="30" t="e">
        <f t="shared" si="19"/>
        <v>#N/A</v>
      </c>
      <c r="P72" s="30" t="e">
        <f t="shared" si="19"/>
        <v>#N/A</v>
      </c>
      <c r="Q72" s="30" t="e">
        <f t="shared" si="19"/>
        <v>#N/A</v>
      </c>
      <c r="R72" s="32" t="e">
        <f t="shared" si="19"/>
        <v>#N/A</v>
      </c>
      <c r="S72" s="29" t="e">
        <f t="shared" si="19"/>
        <v>#N/A</v>
      </c>
      <c r="T72" s="30" t="e">
        <f t="shared" si="19"/>
        <v>#N/A</v>
      </c>
      <c r="U72" s="30" t="e">
        <f t="shared" si="19"/>
        <v>#N/A</v>
      </c>
      <c r="V72" s="30" t="e">
        <f t="shared" si="19"/>
        <v>#N/A</v>
      </c>
      <c r="W72" s="32" t="e">
        <f t="shared" si="19"/>
        <v>#N/A</v>
      </c>
      <c r="X72" s="30"/>
      <c r="Y72" s="30"/>
    </row>
    <row r="73" spans="1:25" x14ac:dyDescent="0.2">
      <c r="H73" s="72">
        <v>10</v>
      </c>
      <c r="I73" s="44" t="e">
        <f t="shared" si="19"/>
        <v>#N/A</v>
      </c>
      <c r="J73" s="36" t="e">
        <f t="shared" si="19"/>
        <v>#N/A</v>
      </c>
      <c r="K73" s="72" t="e">
        <f t="shared" si="19"/>
        <v>#N/A</v>
      </c>
      <c r="L73" s="44" t="e">
        <f t="shared" si="19"/>
        <v>#N/A</v>
      </c>
      <c r="M73" s="36" t="e">
        <f t="shared" si="19"/>
        <v>#N/A</v>
      </c>
      <c r="N73" s="72" t="e">
        <f t="shared" si="19"/>
        <v>#N/A</v>
      </c>
      <c r="O73" s="44" t="e">
        <f t="shared" si="19"/>
        <v>#N/A</v>
      </c>
      <c r="P73" s="44" t="e">
        <f t="shared" si="19"/>
        <v>#N/A</v>
      </c>
      <c r="Q73" s="44" t="e">
        <f t="shared" si="19"/>
        <v>#N/A</v>
      </c>
      <c r="R73" s="36" t="e">
        <f t="shared" si="19"/>
        <v>#N/A</v>
      </c>
      <c r="S73" s="72" t="e">
        <f t="shared" si="19"/>
        <v>#N/A</v>
      </c>
      <c r="T73" s="44" t="e">
        <f t="shared" si="19"/>
        <v>#N/A</v>
      </c>
      <c r="U73" s="44" t="e">
        <f t="shared" si="19"/>
        <v>#N/A</v>
      </c>
      <c r="V73" s="44" t="e">
        <f t="shared" si="19"/>
        <v>#N/A</v>
      </c>
      <c r="W73" s="36" t="e">
        <f t="shared" si="19"/>
        <v>#N/A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8.1699999999999995E-2</v>
      </c>
      <c r="L78" s="31"/>
      <c r="M78" s="92">
        <f>IF($H$79=$H$78,1,"")</f>
        <v>1</v>
      </c>
      <c r="N78" s="38">
        <f>D8/100</f>
        <v>8.1699999999999995E-2</v>
      </c>
      <c r="O78" s="31"/>
      <c r="P78" s="31"/>
      <c r="Q78" s="93">
        <f>IF($H$80=$H78,1,"")</f>
        <v>1</v>
      </c>
      <c r="R78" s="92">
        <f>IF($H$81=$H78,1,"")</f>
        <v>1</v>
      </c>
      <c r="S78" s="38">
        <f>F8/100</f>
        <v>8.1699999999999995E-2</v>
      </c>
      <c r="T78" s="31"/>
      <c r="U78" s="30"/>
      <c r="V78" s="93">
        <f>IF($H$80=$H78,1,"")</f>
        <v>1</v>
      </c>
      <c r="W78" s="92">
        <f>IF($H$81=$H78,1,"")</f>
        <v>1</v>
      </c>
    </row>
    <row r="79" spans="1:25" x14ac:dyDescent="0.2">
      <c r="H79" s="67">
        <f t="shared" ref="H79:H87" si="20">ROUND(SUMPRODUCT((J79&gt;=$J$78:$J$87)/COUNTIF($J$78:$J$87,$J$78:$J$87)),)</f>
        <v>1</v>
      </c>
      <c r="I79" s="64" t="s">
        <v>123</v>
      </c>
      <c r="J79" s="68">
        <f>J91</f>
        <v>0</v>
      </c>
      <c r="K79" s="38"/>
      <c r="L79" s="31"/>
      <c r="M79" s="94">
        <v>1</v>
      </c>
      <c r="N79" s="38"/>
      <c r="O79" s="31"/>
      <c r="P79" s="31"/>
      <c r="Q79" s="93">
        <f>IF($H$80=$H79,1,"")</f>
        <v>1</v>
      </c>
      <c r="R79" s="92">
        <f>IF($H$81=$H79,1,"")</f>
        <v>1</v>
      </c>
      <c r="S79" s="38"/>
      <c r="T79" s="31"/>
      <c r="U79" s="30"/>
      <c r="V79" s="93">
        <f>IF($H$80=$H79,1,"")</f>
        <v>1</v>
      </c>
      <c r="W79" s="92">
        <f>IF($H$81=$H79,1,"")</f>
        <v>1</v>
      </c>
    </row>
    <row r="80" spans="1:25" x14ac:dyDescent="0.2">
      <c r="H80" s="67">
        <f t="shared" si="20"/>
        <v>1</v>
      </c>
      <c r="I80" s="64" t="s">
        <v>124</v>
      </c>
      <c r="J80" s="68">
        <f>J92</f>
        <v>0</v>
      </c>
      <c r="K80" s="38"/>
      <c r="L80" s="31"/>
      <c r="M80" s="32"/>
      <c r="N80" s="38"/>
      <c r="O80" s="31"/>
      <c r="P80" s="31"/>
      <c r="Q80" s="95">
        <v>1</v>
      </c>
      <c r="R80" s="92">
        <f>IF($H$81=$H80,1,"")</f>
        <v>1</v>
      </c>
      <c r="S80" s="38"/>
      <c r="T80" s="31"/>
      <c r="U80" s="30"/>
      <c r="V80" s="95">
        <v>1</v>
      </c>
      <c r="W80" s="92">
        <f>IF($H$81=$H80,1,"")</f>
        <v>1</v>
      </c>
    </row>
    <row r="81" spans="8:23" x14ac:dyDescent="0.2">
      <c r="H81" s="67">
        <f t="shared" si="20"/>
        <v>1</v>
      </c>
      <c r="I81" s="64" t="s">
        <v>244</v>
      </c>
      <c r="J81" s="68">
        <f>J93</f>
        <v>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2</v>
      </c>
      <c r="I82" s="76" t="s">
        <v>160</v>
      </c>
      <c r="J82" s="68">
        <f>B28+1</f>
        <v>28407</v>
      </c>
      <c r="K82" s="38"/>
      <c r="L82" s="31">
        <f>B30</f>
        <v>0</v>
      </c>
      <c r="M82" s="32"/>
      <c r="N82" s="38"/>
      <c r="O82" s="31">
        <f>D30</f>
        <v>0</v>
      </c>
      <c r="P82" s="31"/>
      <c r="Q82" s="31"/>
      <c r="R82" s="32"/>
      <c r="S82" s="38"/>
      <c r="T82" s="31">
        <f>F30</f>
        <v>0</v>
      </c>
      <c r="U82" s="30"/>
      <c r="V82" s="30"/>
      <c r="W82" s="32"/>
    </row>
    <row r="83" spans="8:23" x14ac:dyDescent="0.2">
      <c r="H83" s="67">
        <f t="shared" si="20"/>
        <v>3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4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5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0</v>
      </c>
      <c r="Q85" s="31"/>
      <c r="R85" s="32"/>
      <c r="S85" s="38"/>
      <c r="T85" s="31"/>
      <c r="U85" s="31">
        <f>F33</f>
        <v>0</v>
      </c>
      <c r="V85" s="30"/>
      <c r="W85" s="32"/>
    </row>
    <row r="86" spans="8:23" x14ac:dyDescent="0.2">
      <c r="H86" s="67">
        <f t="shared" si="20"/>
        <v>6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7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0</v>
      </c>
    </row>
    <row r="92" spans="8:23" x14ac:dyDescent="0.2">
      <c r="H92" s="20" t="s">
        <v>164</v>
      </c>
      <c r="J92" s="90">
        <f>ROUNDUP((D27+D31)/(D8/100),0)</f>
        <v>0</v>
      </c>
    </row>
    <row r="93" spans="8:23" x14ac:dyDescent="0.2">
      <c r="H93" s="20" t="s">
        <v>245</v>
      </c>
      <c r="J93" s="90">
        <f>ROUNDUP((D27+D31+D35)/(D8/100),0)</f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Blad38"/>
  <dimension ref="A1:AH93"/>
  <sheetViews>
    <sheetView zoomScaleNormal="100" workbookViewId="0">
      <selection activeCell="D13" sqref="D13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137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8.1699999999999995E-2</v>
      </c>
      <c r="J7" s="57">
        <f t="shared" ref="J7:J13" si="1">ROUND(IF(M64=1,I7,0),4)</f>
        <v>8.1699999999999995E-2</v>
      </c>
      <c r="K7" s="57">
        <f t="shared" ref="K7:K13" si="2">ROUND(IF(M64=1,SUM(L64:L64),0),4)</f>
        <v>0</v>
      </c>
      <c r="L7" s="57">
        <f t="shared" ref="L7:L13" si="3">ROUND(N64,4)</f>
        <v>8.1699999999999995E-2</v>
      </c>
      <c r="M7" s="118">
        <f t="shared" ref="M7:M13" si="4">ROUND(IF(Q64=1,L7,0),4)</f>
        <v>8.1699999999999995E-2</v>
      </c>
      <c r="N7" s="118">
        <f t="shared" ref="N7:N13" si="5">ROUND(IF(Q64=1,SUM(O64:P64),0),4)</f>
        <v>0</v>
      </c>
      <c r="O7" s="119">
        <f t="shared" ref="O7:O13" si="6">ROUND(IF(R64=1,L7,0),4)</f>
        <v>8.1699999999999995E-2</v>
      </c>
      <c r="P7" s="101">
        <f>ROUND(IF(R64=1,SUM(O64:P64),0),4)</f>
        <v>0</v>
      </c>
      <c r="Q7" s="58">
        <f t="shared" ref="Q7:Q13" si="7">ROUND(S64,4)</f>
        <v>8.1699999999999995E-2</v>
      </c>
      <c r="R7" s="118">
        <f t="shared" ref="R7:R13" si="8">ROUND(IF(V64=1,Q7,0),4)</f>
        <v>8.1699999999999995E-2</v>
      </c>
      <c r="S7" s="118">
        <f t="shared" ref="S7:S13" si="9">ROUND(IF(V64=1,SUM(T64:U64),0),4)</f>
        <v>0</v>
      </c>
      <c r="T7" s="119">
        <f t="shared" ref="T7:T13" si="10">ROUND(IF(W64=1,Q7,0),4)</f>
        <v>8.1699999999999995E-2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45">
        <f t="shared" si="0"/>
        <v>28407</v>
      </c>
      <c r="I8" s="56">
        <f>ROUND(K65,4)</f>
        <v>8.1699999999999995E-2</v>
      </c>
      <c r="J8" s="57">
        <f t="shared" si="1"/>
        <v>8.1699999999999995E-2</v>
      </c>
      <c r="K8" s="57">
        <f t="shared" si="2"/>
        <v>0</v>
      </c>
      <c r="L8" s="57">
        <f t="shared" si="3"/>
        <v>8.1699999999999995E-2</v>
      </c>
      <c r="M8" s="118">
        <f t="shared" si="4"/>
        <v>8.1699999999999995E-2</v>
      </c>
      <c r="N8" s="118">
        <f t="shared" si="5"/>
        <v>0</v>
      </c>
      <c r="O8" s="119">
        <f t="shared" si="6"/>
        <v>8.1699999999999995E-2</v>
      </c>
      <c r="P8" s="101">
        <f t="shared" ref="P8:P13" si="11">ROUND(IF(R65=1,SUM(O65:P65),0),4)</f>
        <v>0</v>
      </c>
      <c r="Q8" s="58">
        <f t="shared" si="7"/>
        <v>8.1699999999999995E-2</v>
      </c>
      <c r="R8" s="118">
        <f t="shared" si="8"/>
        <v>8.1699999999999995E-2</v>
      </c>
      <c r="S8" s="118">
        <f t="shared" si="9"/>
        <v>0</v>
      </c>
      <c r="T8" s="119">
        <f t="shared" si="10"/>
        <v>8.1699999999999995E-2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38442</v>
      </c>
      <c r="I9" s="56">
        <f t="shared" ref="I9:I13" si="13">ROUND(K66,4)</f>
        <v>0.37480000000000002</v>
      </c>
      <c r="J9" s="57">
        <f t="shared" si="1"/>
        <v>0.37480000000000002</v>
      </c>
      <c r="K9" s="57">
        <f t="shared" si="2"/>
        <v>0</v>
      </c>
      <c r="L9" s="57">
        <f t="shared" si="3"/>
        <v>8.1699999999999995E-2</v>
      </c>
      <c r="M9" s="118">
        <f t="shared" si="4"/>
        <v>8.1699999999999995E-2</v>
      </c>
      <c r="N9" s="118">
        <f t="shared" si="5"/>
        <v>0</v>
      </c>
      <c r="O9" s="119">
        <f t="shared" si="6"/>
        <v>8.1699999999999995E-2</v>
      </c>
      <c r="P9" s="101">
        <f t="shared" si="11"/>
        <v>0</v>
      </c>
      <c r="Q9" s="58">
        <f t="shared" si="7"/>
        <v>0.37480000000000002</v>
      </c>
      <c r="R9" s="118">
        <f t="shared" si="8"/>
        <v>0.37480000000000002</v>
      </c>
      <c r="S9" s="118">
        <f t="shared" si="9"/>
        <v>0</v>
      </c>
      <c r="T9" s="119">
        <f t="shared" si="10"/>
        <v>0.37480000000000002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40503</v>
      </c>
      <c r="I10" s="56">
        <f t="shared" si="13"/>
        <v>0.37480000000000002</v>
      </c>
      <c r="J10" s="57">
        <f t="shared" si="1"/>
        <v>0.37480000000000002</v>
      </c>
      <c r="K10" s="57">
        <f t="shared" si="2"/>
        <v>0</v>
      </c>
      <c r="L10" s="57">
        <f t="shared" si="3"/>
        <v>0.37480000000000002</v>
      </c>
      <c r="M10" s="118">
        <f t="shared" si="4"/>
        <v>0.37480000000000002</v>
      </c>
      <c r="N10" s="118">
        <f t="shared" si="5"/>
        <v>0</v>
      </c>
      <c r="O10" s="119">
        <f t="shared" si="6"/>
        <v>0.37480000000000002</v>
      </c>
      <c r="P10" s="101">
        <f t="shared" si="11"/>
        <v>0</v>
      </c>
      <c r="Q10" s="58">
        <f t="shared" si="7"/>
        <v>0.37480000000000002</v>
      </c>
      <c r="R10" s="118">
        <f t="shared" si="8"/>
        <v>0.37480000000000002</v>
      </c>
      <c r="S10" s="118">
        <f t="shared" si="9"/>
        <v>0</v>
      </c>
      <c r="T10" s="119">
        <f t="shared" si="10"/>
        <v>0.37480000000000002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45309</v>
      </c>
      <c r="I11" s="56">
        <f t="shared" si="13"/>
        <v>0.37480000000000002</v>
      </c>
      <c r="J11" s="57">
        <f t="shared" si="1"/>
        <v>0.37480000000000002</v>
      </c>
      <c r="K11" s="57">
        <f t="shared" si="2"/>
        <v>0</v>
      </c>
      <c r="L11" s="57">
        <f t="shared" si="3"/>
        <v>0.37480000000000002</v>
      </c>
      <c r="M11" s="118">
        <f t="shared" si="4"/>
        <v>0.37480000000000002</v>
      </c>
      <c r="N11" s="118">
        <f t="shared" si="5"/>
        <v>0</v>
      </c>
      <c r="O11" s="119">
        <f t="shared" si="6"/>
        <v>0.37480000000000002</v>
      </c>
      <c r="P11" s="101">
        <f t="shared" si="11"/>
        <v>0</v>
      </c>
      <c r="Q11" s="58">
        <f t="shared" si="7"/>
        <v>0.37480000000000002</v>
      </c>
      <c r="R11" s="118">
        <f t="shared" si="8"/>
        <v>0.37480000000000002</v>
      </c>
      <c r="S11" s="118">
        <f t="shared" si="9"/>
        <v>0</v>
      </c>
      <c r="T11" s="119">
        <f t="shared" si="10"/>
        <v>0.37480000000000002</v>
      </c>
      <c r="U11" s="101">
        <f t="shared" si="12"/>
        <v>0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58876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0</v>
      </c>
      <c r="L12" s="57">
        <f t="shared" si="3"/>
        <v>0.37480000000000002</v>
      </c>
      <c r="M12" s="118">
        <f t="shared" si="4"/>
        <v>0.37480000000000002</v>
      </c>
      <c r="N12" s="118">
        <f t="shared" si="5"/>
        <v>0</v>
      </c>
      <c r="O12" s="119">
        <f t="shared" si="6"/>
        <v>0.37480000000000002</v>
      </c>
      <c r="P12" s="101">
        <f t="shared" si="11"/>
        <v>0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0</v>
      </c>
      <c r="T12" s="119">
        <f t="shared" si="10"/>
        <v>0.37480000000000002</v>
      </c>
      <c r="U12" s="101">
        <f t="shared" si="12"/>
        <v>0</v>
      </c>
    </row>
    <row r="13" spans="1:34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45">
        <f t="shared" si="0"/>
        <v>76818</v>
      </c>
      <c r="I13" s="56">
        <f t="shared" si="13"/>
        <v>0.495</v>
      </c>
      <c r="J13" s="57">
        <f t="shared" si="1"/>
        <v>0.495</v>
      </c>
      <c r="K13" s="57">
        <f t="shared" si="2"/>
        <v>0</v>
      </c>
      <c r="L13" s="57">
        <f t="shared" si="3"/>
        <v>0.495</v>
      </c>
      <c r="M13" s="118">
        <f t="shared" si="4"/>
        <v>0.495</v>
      </c>
      <c r="N13" s="118">
        <f t="shared" si="5"/>
        <v>0</v>
      </c>
      <c r="O13" s="119">
        <f t="shared" si="6"/>
        <v>0.495</v>
      </c>
      <c r="P13" s="101">
        <f t="shared" si="11"/>
        <v>0</v>
      </c>
      <c r="Q13" s="58">
        <f t="shared" si="7"/>
        <v>0.495</v>
      </c>
      <c r="R13" s="118">
        <f t="shared" si="8"/>
        <v>0.495</v>
      </c>
      <c r="S13" s="118">
        <f t="shared" si="9"/>
        <v>0</v>
      </c>
      <c r="T13" s="119">
        <f t="shared" si="10"/>
        <v>0.495</v>
      </c>
      <c r="U13" s="101">
        <f t="shared" si="12"/>
        <v>0</v>
      </c>
    </row>
    <row r="14" spans="1:34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45" t="str">
        <f t="shared" ref="H14:H16" si="14">IFERROR(J71,"")</f>
        <v/>
      </c>
      <c r="I14" s="56" t="str">
        <f t="shared" ref="I14:I15" si="15">IFERROR(ROUND(K71,4),"")</f>
        <v/>
      </c>
      <c r="J14" s="57" t="str">
        <f>IFERROR(ROUND(IF(M71=1,I14,0),4),"")</f>
        <v/>
      </c>
      <c r="K14" s="57" t="str">
        <f>IFERROR(ROUND(IF(M71=1,SUM(L71:L71),0),4),"")</f>
        <v/>
      </c>
      <c r="L14" s="57" t="str">
        <f>IFERROR(ROUND(N71,4),"")</f>
        <v/>
      </c>
      <c r="M14" s="118" t="str">
        <f>IFERROR(ROUND(IF(Q71=1,L14,0),4),"")</f>
        <v/>
      </c>
      <c r="N14" s="118" t="str">
        <f>IFERROR(ROUND(IF(Q71=1,SUM(O71:P71),0),4),"")</f>
        <v/>
      </c>
      <c r="O14" s="119" t="str">
        <f>IFERROR(ROUND(IF(R71=1,L14,0),4),"")</f>
        <v/>
      </c>
      <c r="P14" s="101" t="str">
        <f>IFERROR(ROUND(IF(R71=1,SUM(O71:P71),0),4),"")</f>
        <v/>
      </c>
      <c r="Q14" s="58" t="str">
        <f>IFERROR(ROUND(S71,4),"")</f>
        <v/>
      </c>
      <c r="R14" s="118" t="str">
        <f>IFERROR(ROUND(IF(V71=1,Q14,0),4),"")</f>
        <v/>
      </c>
      <c r="S14" s="118" t="str">
        <f>IFERROR(ROUND(IF(V71=1,SUM(T71:U71),0),4),"")</f>
        <v/>
      </c>
      <c r="T14" s="119" t="str">
        <f>IFERROR(ROUND(IF(W71=1,Q14,0),4),"")</f>
        <v/>
      </c>
      <c r="U14" s="101" t="str">
        <f>IFERROR(ROUND(IF(W71=1,SUM(T71:U71),0),4),"")</f>
        <v/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 t="str">
        <f t="shared" si="14"/>
        <v/>
      </c>
      <c r="I15" s="56" t="str">
        <f t="shared" si="15"/>
        <v/>
      </c>
      <c r="J15" s="57" t="str">
        <f>IFERROR(ROUND(IF(M72=1,I15,0),4),"")</f>
        <v/>
      </c>
      <c r="K15" s="57" t="str">
        <f>IFERROR(ROUND(IF(M72=1,SUM(L72:L72),0),4),"")</f>
        <v/>
      </c>
      <c r="L15" s="57" t="str">
        <f>IFERROR(ROUND(N72,4),"")</f>
        <v/>
      </c>
      <c r="M15" s="118" t="str">
        <f>IFERROR(ROUND(IF(Q72=1,L15,0),4),"")</f>
        <v/>
      </c>
      <c r="N15" s="118" t="str">
        <f>IFERROR(ROUND(IF(Q72=1,SUM(O72:P72),0),4),"")</f>
        <v/>
      </c>
      <c r="O15" s="119" t="str">
        <f>IFERROR(ROUND(IF(R72=1,L15,0),4),"")</f>
        <v/>
      </c>
      <c r="P15" s="101" t="str">
        <f t="shared" ref="P15:P16" si="16">IFERROR(ROUND(IF(R72=1,SUM(O72:P72),0),4),"")</f>
        <v/>
      </c>
      <c r="Q15" s="58" t="str">
        <f>IFERROR(ROUND(S72,4),"")</f>
        <v/>
      </c>
      <c r="R15" s="118" t="str">
        <f>IFERROR(ROUND(IF(V72=1,Q15,0),4),"")</f>
        <v/>
      </c>
      <c r="S15" s="118" t="str">
        <f>IFERROR(ROUND(IF(V72=1,SUM(T72:U72),0),4),"")</f>
        <v/>
      </c>
      <c r="T15" s="119" t="str">
        <f>IFERROR(ROUND(IF(W72=1,Q15,0),4),"")</f>
        <v/>
      </c>
      <c r="U15" s="101" t="str">
        <f t="shared" ref="U15:U16" si="17">IFERROR(ROUND(IF(W72=1,SUM(T72:U72),0),4),"")</f>
        <v/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 t="str">
        <f t="shared" si="14"/>
        <v/>
      </c>
      <c r="I16" s="56" t="str">
        <f>IFERROR(ROUND(K73,4),"")</f>
        <v/>
      </c>
      <c r="J16" s="57" t="str">
        <f>IFERROR(ROUND(IF(M73=1,I16,0),4),"")</f>
        <v/>
      </c>
      <c r="K16" s="57" t="str">
        <f>IFERROR(ROUND(IF(M73=1,SUM(L73:L73),0),4),"")</f>
        <v/>
      </c>
      <c r="L16" s="57" t="str">
        <f>IFERROR(ROUND(N73,4),"")</f>
        <v/>
      </c>
      <c r="M16" s="118" t="str">
        <f>IFERROR(ROUND(IF(Q73=1,L16,0),4),"")</f>
        <v/>
      </c>
      <c r="N16" s="118" t="str">
        <f>IFERROR(ROUND(IF(Q73=1,SUM(O73:P73),0),4),"")</f>
        <v/>
      </c>
      <c r="O16" s="119" t="str">
        <f>IFERROR(ROUND(IF(R73=1,L16,0),4),"")</f>
        <v/>
      </c>
      <c r="P16" s="101" t="str">
        <f t="shared" si="16"/>
        <v/>
      </c>
      <c r="Q16" s="58" t="str">
        <f>IFERROR(ROUND(S73,4),"")</f>
        <v/>
      </c>
      <c r="R16" s="118" t="str">
        <f>IFERROR(ROUND(IF(V73=1,Q16,0),4),"")</f>
        <v/>
      </c>
      <c r="S16" s="118" t="str">
        <f>IFERROR(ROUND(IF(V73=1,SUM(T73:U73),0),4),"")</f>
        <v/>
      </c>
      <c r="T16" s="119" t="str">
        <f>IFERROR(ROUND(IF(W73=1,Q16,0),4),"")</f>
        <v/>
      </c>
      <c r="U16" s="101" t="str">
        <f t="shared" si="17"/>
        <v/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0</v>
      </c>
      <c r="C27" s="9" t="s">
        <v>174</v>
      </c>
      <c r="D27" s="5">
        <v>0</v>
      </c>
      <c r="E27" s="9" t="s">
        <v>174</v>
      </c>
      <c r="F27" s="7">
        <v>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0</v>
      </c>
      <c r="C30" s="10" t="s">
        <v>177</v>
      </c>
      <c r="D30" s="4">
        <v>0</v>
      </c>
      <c r="E30" s="10" t="s">
        <v>177</v>
      </c>
      <c r="F30" s="12">
        <v>0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8.1699999999999995E-2</v>
      </c>
      <c r="L64" s="30">
        <f t="shared" si="18"/>
        <v>0</v>
      </c>
      <c r="M64" s="32">
        <f t="shared" si="18"/>
        <v>1</v>
      </c>
      <c r="N64" s="29">
        <f t="shared" si="18"/>
        <v>8.1699999999999995E-2</v>
      </c>
      <c r="O64" s="30">
        <f t="shared" si="18"/>
        <v>0</v>
      </c>
      <c r="P64" s="30">
        <f t="shared" si="18"/>
        <v>0</v>
      </c>
      <c r="Q64" s="30">
        <f t="shared" si="18"/>
        <v>1</v>
      </c>
      <c r="R64" s="30">
        <f t="shared" si="18"/>
        <v>1</v>
      </c>
      <c r="S64" s="29">
        <f t="shared" si="18"/>
        <v>8.1699999999999995E-2</v>
      </c>
      <c r="T64" s="30">
        <f t="shared" si="18"/>
        <v>0</v>
      </c>
      <c r="U64" s="30">
        <f t="shared" si="18"/>
        <v>0</v>
      </c>
      <c r="V64" s="30">
        <f t="shared" si="18"/>
        <v>1</v>
      </c>
      <c r="W64" s="32">
        <f t="shared" si="18"/>
        <v>1</v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Start afbouw AHK</v>
      </c>
      <c r="J65" s="32">
        <f t="shared" si="19"/>
        <v>28407</v>
      </c>
      <c r="K65" s="29">
        <f t="shared" si="19"/>
        <v>8.1699999999999995E-2</v>
      </c>
      <c r="L65" s="30">
        <f t="shared" si="19"/>
        <v>0</v>
      </c>
      <c r="M65" s="32">
        <f t="shared" si="19"/>
        <v>1</v>
      </c>
      <c r="N65" s="29">
        <f t="shared" si="19"/>
        <v>8.1699999999999995E-2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>
        <f t="shared" si="19"/>
        <v>1</v>
      </c>
      <c r="S65" s="29">
        <f t="shared" si="19"/>
        <v>8.1699999999999995E-2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>
        <f t="shared" si="19"/>
        <v>1</v>
      </c>
      <c r="X65" s="30"/>
      <c r="Y65" s="30"/>
    </row>
    <row r="66" spans="1:25" x14ac:dyDescent="0.2">
      <c r="H66" s="29">
        <v>3</v>
      </c>
      <c r="I66" s="30" t="str">
        <f t="shared" si="19"/>
        <v>einde grens IB 1946 of later</v>
      </c>
      <c r="J66" s="32">
        <f t="shared" si="19"/>
        <v>38442</v>
      </c>
      <c r="K66" s="29">
        <f t="shared" si="19"/>
        <v>0.37480000000000002</v>
      </c>
      <c r="L66" s="30">
        <f t="shared" si="19"/>
        <v>0</v>
      </c>
      <c r="M66" s="32">
        <f t="shared" si="19"/>
        <v>1</v>
      </c>
      <c r="N66" s="29">
        <f t="shared" si="19"/>
        <v>8.1699999999999995E-2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0.37480000000000002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einde grens IB 1945 of eerder</v>
      </c>
      <c r="J67" s="32">
        <f t="shared" si="19"/>
        <v>40503</v>
      </c>
      <c r="K67" s="29">
        <f t="shared" si="19"/>
        <v>0.37480000000000002</v>
      </c>
      <c r="L67" s="30">
        <f t="shared" si="19"/>
        <v>0</v>
      </c>
      <c r="M67" s="32">
        <f t="shared" si="19"/>
        <v>1</v>
      </c>
      <c r="N67" s="29">
        <f t="shared" si="19"/>
        <v>0.37480000000000002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0.37480000000000002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OUK</v>
      </c>
      <c r="J68" s="32">
        <f t="shared" si="19"/>
        <v>45309</v>
      </c>
      <c r="K68" s="29">
        <f t="shared" si="19"/>
        <v>0.37480000000000002</v>
      </c>
      <c r="L68" s="30">
        <f t="shared" si="19"/>
        <v>0</v>
      </c>
      <c r="M68" s="32">
        <f t="shared" si="19"/>
        <v>1</v>
      </c>
      <c r="N68" s="29">
        <f t="shared" si="19"/>
        <v>0.37480000000000002</v>
      </c>
      <c r="O68" s="30">
        <f t="shared" si="19"/>
        <v>0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0.37480000000000002</v>
      </c>
      <c r="T68" s="30">
        <f t="shared" si="19"/>
        <v>0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afbouw OUK</v>
      </c>
      <c r="J69" s="32">
        <f t="shared" si="19"/>
        <v>58876</v>
      </c>
      <c r="K69" s="29">
        <f>IF(VLOOKUP($H69,$H$78:$W$87,K$61,0)="",K68,VLOOKUP($H69,$H$78:$W$87,K$61,0))</f>
        <v>0.37480000000000002</v>
      </c>
      <c r="L69" s="30">
        <f t="shared" si="19"/>
        <v>0</v>
      </c>
      <c r="M69" s="32">
        <f t="shared" si="19"/>
        <v>1</v>
      </c>
      <c r="N69" s="29">
        <f t="shared" si="19"/>
        <v>0.37480000000000002</v>
      </c>
      <c r="O69" s="30">
        <f t="shared" si="19"/>
        <v>0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0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</v>
      </c>
      <c r="J70" s="32">
        <f t="shared" si="19"/>
        <v>76818</v>
      </c>
      <c r="K70" s="29">
        <f t="shared" si="19"/>
        <v>0.495</v>
      </c>
      <c r="L70" s="30">
        <f t="shared" si="19"/>
        <v>0</v>
      </c>
      <c r="M70" s="32">
        <f t="shared" si="19"/>
        <v>1</v>
      </c>
      <c r="N70" s="29">
        <f t="shared" si="19"/>
        <v>0.495</v>
      </c>
      <c r="O70" s="30">
        <f t="shared" si="19"/>
        <v>0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0.495</v>
      </c>
      <c r="T70" s="30">
        <f t="shared" si="19"/>
        <v>0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e">
        <f t="shared" si="19"/>
        <v>#N/A</v>
      </c>
      <c r="J71" s="32" t="e">
        <f t="shared" si="19"/>
        <v>#N/A</v>
      </c>
      <c r="K71" s="29" t="e">
        <f t="shared" si="19"/>
        <v>#N/A</v>
      </c>
      <c r="L71" s="30" t="e">
        <f t="shared" si="19"/>
        <v>#N/A</v>
      </c>
      <c r="M71" s="32" t="e">
        <f t="shared" si="19"/>
        <v>#N/A</v>
      </c>
      <c r="N71" s="29" t="e">
        <f t="shared" si="19"/>
        <v>#N/A</v>
      </c>
      <c r="O71" s="30" t="e">
        <f t="shared" si="19"/>
        <v>#N/A</v>
      </c>
      <c r="P71" s="30" t="e">
        <f t="shared" si="19"/>
        <v>#N/A</v>
      </c>
      <c r="Q71" s="30" t="e">
        <f t="shared" si="19"/>
        <v>#N/A</v>
      </c>
      <c r="R71" s="32" t="e">
        <f t="shared" si="19"/>
        <v>#N/A</v>
      </c>
      <c r="S71" s="29" t="e">
        <f t="shared" si="19"/>
        <v>#N/A</v>
      </c>
      <c r="T71" s="30" t="e">
        <f t="shared" si="19"/>
        <v>#N/A</v>
      </c>
      <c r="U71" s="30" t="e">
        <f t="shared" si="19"/>
        <v>#N/A</v>
      </c>
      <c r="V71" s="30" t="e">
        <f t="shared" si="19"/>
        <v>#N/A</v>
      </c>
      <c r="W71" s="32" t="e">
        <f t="shared" si="19"/>
        <v>#N/A</v>
      </c>
      <c r="X71" s="30"/>
      <c r="Y71" s="30"/>
    </row>
    <row r="72" spans="1:25" x14ac:dyDescent="0.2">
      <c r="H72" s="29">
        <v>9</v>
      </c>
      <c r="I72" s="30" t="e">
        <f t="shared" si="19"/>
        <v>#N/A</v>
      </c>
      <c r="J72" s="32" t="e">
        <f t="shared" si="19"/>
        <v>#N/A</v>
      </c>
      <c r="K72" s="29" t="e">
        <f t="shared" si="19"/>
        <v>#N/A</v>
      </c>
      <c r="L72" s="30" t="e">
        <f t="shared" si="19"/>
        <v>#N/A</v>
      </c>
      <c r="M72" s="32" t="e">
        <f t="shared" si="19"/>
        <v>#N/A</v>
      </c>
      <c r="N72" s="29" t="e">
        <f t="shared" si="19"/>
        <v>#N/A</v>
      </c>
      <c r="O72" s="30" t="e">
        <f t="shared" si="19"/>
        <v>#N/A</v>
      </c>
      <c r="P72" s="30" t="e">
        <f t="shared" si="19"/>
        <v>#N/A</v>
      </c>
      <c r="Q72" s="30" t="e">
        <f t="shared" si="19"/>
        <v>#N/A</v>
      </c>
      <c r="R72" s="32" t="e">
        <f t="shared" si="19"/>
        <v>#N/A</v>
      </c>
      <c r="S72" s="29" t="e">
        <f t="shared" si="19"/>
        <v>#N/A</v>
      </c>
      <c r="T72" s="30" t="e">
        <f t="shared" si="19"/>
        <v>#N/A</v>
      </c>
      <c r="U72" s="30" t="e">
        <f t="shared" si="19"/>
        <v>#N/A</v>
      </c>
      <c r="V72" s="30" t="e">
        <f t="shared" si="19"/>
        <v>#N/A</v>
      </c>
      <c r="W72" s="32" t="e">
        <f t="shared" si="19"/>
        <v>#N/A</v>
      </c>
      <c r="X72" s="30"/>
      <c r="Y72" s="30"/>
    </row>
    <row r="73" spans="1:25" x14ac:dyDescent="0.2">
      <c r="H73" s="72">
        <v>10</v>
      </c>
      <c r="I73" s="44" t="e">
        <f t="shared" si="19"/>
        <v>#N/A</v>
      </c>
      <c r="J73" s="36" t="e">
        <f t="shared" si="19"/>
        <v>#N/A</v>
      </c>
      <c r="K73" s="72" t="e">
        <f t="shared" si="19"/>
        <v>#N/A</v>
      </c>
      <c r="L73" s="44" t="e">
        <f t="shared" si="19"/>
        <v>#N/A</v>
      </c>
      <c r="M73" s="36" t="e">
        <f t="shared" si="19"/>
        <v>#N/A</v>
      </c>
      <c r="N73" s="72" t="e">
        <f t="shared" si="19"/>
        <v>#N/A</v>
      </c>
      <c r="O73" s="44" t="e">
        <f t="shared" si="19"/>
        <v>#N/A</v>
      </c>
      <c r="P73" s="44" t="e">
        <f t="shared" si="19"/>
        <v>#N/A</v>
      </c>
      <c r="Q73" s="44" t="e">
        <f t="shared" si="19"/>
        <v>#N/A</v>
      </c>
      <c r="R73" s="36" t="e">
        <f t="shared" si="19"/>
        <v>#N/A</v>
      </c>
      <c r="S73" s="72" t="e">
        <f t="shared" si="19"/>
        <v>#N/A</v>
      </c>
      <c r="T73" s="44" t="e">
        <f t="shared" si="19"/>
        <v>#N/A</v>
      </c>
      <c r="U73" s="44" t="e">
        <f t="shared" si="19"/>
        <v>#N/A</v>
      </c>
      <c r="V73" s="44" t="e">
        <f t="shared" si="19"/>
        <v>#N/A</v>
      </c>
      <c r="W73" s="36" t="e">
        <f t="shared" si="19"/>
        <v>#N/A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8.1699999999999995E-2</v>
      </c>
      <c r="L78" s="31"/>
      <c r="M78" s="92">
        <f>IF($H$79=$H$78,1,"")</f>
        <v>1</v>
      </c>
      <c r="N78" s="38">
        <f>D8/100</f>
        <v>8.1699999999999995E-2</v>
      </c>
      <c r="O78" s="31"/>
      <c r="P78" s="31"/>
      <c r="Q78" s="93">
        <f>IF($H$80=$H78,1,"")</f>
        <v>1</v>
      </c>
      <c r="R78" s="92">
        <f>IF($H$81=$H78,1,"")</f>
        <v>1</v>
      </c>
      <c r="S78" s="38">
        <f>F8/100</f>
        <v>8.1699999999999995E-2</v>
      </c>
      <c r="T78" s="31"/>
      <c r="U78" s="30"/>
      <c r="V78" s="93">
        <f>IF($H$80=$H78,1,"")</f>
        <v>1</v>
      </c>
      <c r="W78" s="92">
        <f>IF($H$81=$H78,1,"")</f>
        <v>1</v>
      </c>
    </row>
    <row r="79" spans="1:25" x14ac:dyDescent="0.2">
      <c r="H79" s="67">
        <f t="shared" ref="H79:H87" si="20">ROUND(SUMPRODUCT((J79&gt;=$J$78:$J$87)/COUNTIF($J$78:$J$87,$J$78:$J$87)),)</f>
        <v>1</v>
      </c>
      <c r="I79" s="64" t="s">
        <v>123</v>
      </c>
      <c r="J79" s="68">
        <f>J91</f>
        <v>0</v>
      </c>
      <c r="K79" s="38"/>
      <c r="L79" s="31"/>
      <c r="M79" s="94">
        <v>1</v>
      </c>
      <c r="N79" s="38"/>
      <c r="O79" s="31"/>
      <c r="P79" s="31"/>
      <c r="Q79" s="93">
        <f>IF($H$80=$H79,1,"")</f>
        <v>1</v>
      </c>
      <c r="R79" s="92">
        <f>IF($H$81=$H79,1,"")</f>
        <v>1</v>
      </c>
      <c r="S79" s="38"/>
      <c r="T79" s="31"/>
      <c r="U79" s="30"/>
      <c r="V79" s="93">
        <f>IF($H$80=$H79,1,"")</f>
        <v>1</v>
      </c>
      <c r="W79" s="92">
        <f>IF($H$81=$H79,1,"")</f>
        <v>1</v>
      </c>
    </row>
    <row r="80" spans="1:25" x14ac:dyDescent="0.2">
      <c r="H80" s="67">
        <f t="shared" si="20"/>
        <v>1</v>
      </c>
      <c r="I80" s="64" t="s">
        <v>124</v>
      </c>
      <c r="J80" s="68">
        <f>J92</f>
        <v>0</v>
      </c>
      <c r="K80" s="38"/>
      <c r="L80" s="31"/>
      <c r="M80" s="32"/>
      <c r="N80" s="38"/>
      <c r="O80" s="31"/>
      <c r="P80" s="31"/>
      <c r="Q80" s="95">
        <v>1</v>
      </c>
      <c r="R80" s="92">
        <f>IF($H$81=$H80,1,"")</f>
        <v>1</v>
      </c>
      <c r="S80" s="38"/>
      <c r="T80" s="31"/>
      <c r="U80" s="30"/>
      <c r="V80" s="95">
        <v>1</v>
      </c>
      <c r="W80" s="92">
        <f>IF($H$81=$H80,1,"")</f>
        <v>1</v>
      </c>
    </row>
    <row r="81" spans="8:23" x14ac:dyDescent="0.2">
      <c r="H81" s="67">
        <f t="shared" si="20"/>
        <v>1</v>
      </c>
      <c r="I81" s="64" t="s">
        <v>244</v>
      </c>
      <c r="J81" s="68">
        <f>J93</f>
        <v>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2</v>
      </c>
      <c r="I82" s="76" t="s">
        <v>160</v>
      </c>
      <c r="J82" s="68">
        <f>B28+1</f>
        <v>28407</v>
      </c>
      <c r="K82" s="38"/>
      <c r="L82" s="31">
        <f>B30</f>
        <v>0</v>
      </c>
      <c r="M82" s="32"/>
      <c r="N82" s="38"/>
      <c r="O82" s="31">
        <f>D30</f>
        <v>0</v>
      </c>
      <c r="P82" s="31"/>
      <c r="Q82" s="31"/>
      <c r="R82" s="32"/>
      <c r="S82" s="38"/>
      <c r="T82" s="31">
        <f>F30</f>
        <v>0</v>
      </c>
      <c r="U82" s="30"/>
      <c r="V82" s="30"/>
      <c r="W82" s="32"/>
    </row>
    <row r="83" spans="8:23" x14ac:dyDescent="0.2">
      <c r="H83" s="67">
        <f t="shared" si="20"/>
        <v>3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4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5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0</v>
      </c>
      <c r="Q85" s="31"/>
      <c r="R85" s="32"/>
      <c r="S85" s="38"/>
      <c r="T85" s="31"/>
      <c r="U85" s="31">
        <f>F33</f>
        <v>0</v>
      </c>
      <c r="V85" s="30"/>
      <c r="W85" s="32"/>
    </row>
    <row r="86" spans="8:23" x14ac:dyDescent="0.2">
      <c r="H86" s="67">
        <f t="shared" si="20"/>
        <v>6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7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0</v>
      </c>
    </row>
    <row r="92" spans="8:23" x14ac:dyDescent="0.2">
      <c r="H92" s="20" t="s">
        <v>164</v>
      </c>
      <c r="J92" s="90">
        <f>ROUNDUP((D27+D31)/(D8/100),0)</f>
        <v>0</v>
      </c>
    </row>
    <row r="93" spans="8:23" x14ac:dyDescent="0.2">
      <c r="H93" s="20" t="s">
        <v>245</v>
      </c>
      <c r="J93" s="90">
        <f>ROUNDUP((D27+D31+D35)/(D8/100),0)</f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Blad39"/>
  <dimension ref="A1:AH93"/>
  <sheetViews>
    <sheetView zoomScaleNormal="100" workbookViewId="0">
      <selection activeCell="E19" sqref="E19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138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8.1699999999999995E-2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8.1699999999999995E-2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8.1699999999999995E-2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45">
        <f t="shared" si="0"/>
        <v>8568</v>
      </c>
      <c r="I8" s="56">
        <f>ROUND(K65,4)</f>
        <v>8.1699999999999995E-2</v>
      </c>
      <c r="J8" s="57">
        <f t="shared" si="1"/>
        <v>8.1699999999999995E-2</v>
      </c>
      <c r="K8" s="57">
        <f t="shared" si="2"/>
        <v>0</v>
      </c>
      <c r="L8" s="57">
        <f t="shared" si="3"/>
        <v>8.1699999999999995E-2</v>
      </c>
      <c r="M8" s="118">
        <f t="shared" si="4"/>
        <v>8.1699999999999995E-2</v>
      </c>
      <c r="N8" s="118">
        <f t="shared" si="5"/>
        <v>0</v>
      </c>
      <c r="O8" s="119">
        <f t="shared" si="6"/>
        <v>8.1699999999999995E-2</v>
      </c>
      <c r="P8" s="101">
        <f t="shared" ref="P8:P13" si="11">ROUND(IF(R65=1,SUM(O65:P65),0),4)</f>
        <v>0</v>
      </c>
      <c r="Q8" s="58">
        <f t="shared" si="7"/>
        <v>8.1699999999999995E-2</v>
      </c>
      <c r="R8" s="118">
        <f t="shared" si="8"/>
        <v>8.1699999999999995E-2</v>
      </c>
      <c r="S8" s="118">
        <f t="shared" si="9"/>
        <v>0</v>
      </c>
      <c r="T8" s="119">
        <f t="shared" si="10"/>
        <v>8.1699999999999995E-2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28407</v>
      </c>
      <c r="I9" s="56">
        <f t="shared" ref="I9:I13" si="13">ROUND(K66,4)</f>
        <v>8.1699999999999995E-2</v>
      </c>
      <c r="J9" s="57">
        <f t="shared" si="1"/>
        <v>8.1699999999999995E-2</v>
      </c>
      <c r="K9" s="57">
        <f t="shared" si="2"/>
        <v>1.4500000000000001E-2</v>
      </c>
      <c r="L9" s="57">
        <f t="shared" si="3"/>
        <v>8.1699999999999995E-2</v>
      </c>
      <c r="M9" s="118">
        <f t="shared" si="4"/>
        <v>8.1699999999999995E-2</v>
      </c>
      <c r="N9" s="118">
        <f t="shared" si="5"/>
        <v>1.4500000000000001E-2</v>
      </c>
      <c r="O9" s="119">
        <f t="shared" si="6"/>
        <v>8.1699999999999995E-2</v>
      </c>
      <c r="P9" s="101">
        <f t="shared" si="11"/>
        <v>1.4500000000000001E-2</v>
      </c>
      <c r="Q9" s="58">
        <f t="shared" si="7"/>
        <v>8.1699999999999995E-2</v>
      </c>
      <c r="R9" s="118">
        <f t="shared" si="8"/>
        <v>8.1699999999999995E-2</v>
      </c>
      <c r="S9" s="118">
        <f t="shared" si="9"/>
        <v>1.4500000000000001E-2</v>
      </c>
      <c r="T9" s="119">
        <f t="shared" si="10"/>
        <v>8.1699999999999995E-2</v>
      </c>
      <c r="U9" s="101">
        <f t="shared" si="12"/>
        <v>1.4500000000000001E-2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38442</v>
      </c>
      <c r="I10" s="56">
        <f t="shared" si="13"/>
        <v>0.37480000000000002</v>
      </c>
      <c r="J10" s="57">
        <f t="shared" si="1"/>
        <v>0.37480000000000002</v>
      </c>
      <c r="K10" s="57">
        <f t="shared" si="2"/>
        <v>1.4500000000000001E-2</v>
      </c>
      <c r="L10" s="57">
        <f t="shared" si="3"/>
        <v>8.1699999999999995E-2</v>
      </c>
      <c r="M10" s="118">
        <f t="shared" si="4"/>
        <v>8.1699999999999995E-2</v>
      </c>
      <c r="N10" s="118">
        <f t="shared" si="5"/>
        <v>1.4500000000000001E-2</v>
      </c>
      <c r="O10" s="119">
        <f t="shared" si="6"/>
        <v>8.1699999999999995E-2</v>
      </c>
      <c r="P10" s="101">
        <f t="shared" si="11"/>
        <v>1.4500000000000001E-2</v>
      </c>
      <c r="Q10" s="58">
        <f t="shared" si="7"/>
        <v>0.37480000000000002</v>
      </c>
      <c r="R10" s="118">
        <f t="shared" si="8"/>
        <v>0.37480000000000002</v>
      </c>
      <c r="S10" s="118">
        <f t="shared" si="9"/>
        <v>1.4500000000000001E-2</v>
      </c>
      <c r="T10" s="119">
        <f t="shared" si="10"/>
        <v>0.37480000000000002</v>
      </c>
      <c r="U10" s="101">
        <f t="shared" si="12"/>
        <v>1.4500000000000001E-2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40503</v>
      </c>
      <c r="I11" s="56">
        <f t="shared" si="13"/>
        <v>0.37480000000000002</v>
      </c>
      <c r="J11" s="57">
        <f t="shared" si="1"/>
        <v>0.37480000000000002</v>
      </c>
      <c r="K11" s="57">
        <f t="shared" si="2"/>
        <v>1.4500000000000001E-2</v>
      </c>
      <c r="L11" s="57">
        <f t="shared" si="3"/>
        <v>0.37480000000000002</v>
      </c>
      <c r="M11" s="118">
        <f t="shared" si="4"/>
        <v>0.37480000000000002</v>
      </c>
      <c r="N11" s="118">
        <f t="shared" si="5"/>
        <v>1.4500000000000001E-2</v>
      </c>
      <c r="O11" s="119">
        <f t="shared" si="6"/>
        <v>0.37480000000000002</v>
      </c>
      <c r="P11" s="101">
        <f t="shared" si="11"/>
        <v>1.4500000000000001E-2</v>
      </c>
      <c r="Q11" s="58">
        <f t="shared" si="7"/>
        <v>0.37480000000000002</v>
      </c>
      <c r="R11" s="118">
        <f t="shared" si="8"/>
        <v>0.37480000000000002</v>
      </c>
      <c r="S11" s="118">
        <f t="shared" si="9"/>
        <v>1.4500000000000001E-2</v>
      </c>
      <c r="T11" s="119">
        <f t="shared" si="10"/>
        <v>0.37480000000000002</v>
      </c>
      <c r="U11" s="101">
        <f t="shared" si="12"/>
        <v>1.4500000000000001E-2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45309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1.4500000000000001E-2</v>
      </c>
      <c r="L12" s="57">
        <f t="shared" si="3"/>
        <v>0.37480000000000002</v>
      </c>
      <c r="M12" s="118">
        <f t="shared" si="4"/>
        <v>0.37480000000000002</v>
      </c>
      <c r="N12" s="118">
        <f t="shared" si="5"/>
        <v>1.4500000000000001E-2</v>
      </c>
      <c r="O12" s="119">
        <f t="shared" si="6"/>
        <v>0.37480000000000002</v>
      </c>
      <c r="P12" s="101">
        <f t="shared" si="11"/>
        <v>1.4500000000000001E-2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1.4500000000000001E-2</v>
      </c>
      <c r="T12" s="119">
        <f t="shared" si="10"/>
        <v>0.37480000000000002</v>
      </c>
      <c r="U12" s="101">
        <f t="shared" si="12"/>
        <v>1.4500000000000001E-2</v>
      </c>
    </row>
    <row r="13" spans="1:34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45">
        <f t="shared" si="0"/>
        <v>58876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1.4500000000000001E-2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1.4500000000000001E-2</v>
      </c>
      <c r="O13" s="119">
        <f t="shared" si="6"/>
        <v>0.37480000000000002</v>
      </c>
      <c r="P13" s="101">
        <f t="shared" si="11"/>
        <v>1.4500000000000001E-2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1.4500000000000001E-2</v>
      </c>
      <c r="T13" s="119">
        <f t="shared" si="10"/>
        <v>0.37480000000000002</v>
      </c>
      <c r="U13" s="101">
        <f t="shared" si="12"/>
        <v>1.4500000000000001E-2</v>
      </c>
    </row>
    <row r="14" spans="1:34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45">
        <f t="shared" ref="H14:H16" si="14">IFERROR(J71,"")</f>
        <v>76818</v>
      </c>
      <c r="I14" s="56">
        <f t="shared" ref="I14:I15" si="15">IFERROR(ROUND(K71,4),"")</f>
        <v>0.495</v>
      </c>
      <c r="J14" s="57">
        <f>IFERROR(ROUND(IF(M71=1,I14,0),4),"")</f>
        <v>0.495</v>
      </c>
      <c r="K14" s="57">
        <f>IFERROR(ROUND(IF(M71=1,SUM(L71:L71),0),4),"")</f>
        <v>0</v>
      </c>
      <c r="L14" s="57">
        <f>IFERROR(ROUND(N71,4),"")</f>
        <v>0.495</v>
      </c>
      <c r="M14" s="118">
        <f>IFERROR(ROUND(IF(Q71=1,L14,0),4),"")</f>
        <v>0.495</v>
      </c>
      <c r="N14" s="118">
        <f>IFERROR(ROUND(IF(Q71=1,SUM(O71:P71),0),4),"")</f>
        <v>0</v>
      </c>
      <c r="O14" s="119">
        <f>IFERROR(ROUND(IF(R71=1,L14,0),4),"")</f>
        <v>0.495</v>
      </c>
      <c r="P14" s="101">
        <f>IFERROR(ROUND(IF(R71=1,SUM(O71:P71),0),4),"")</f>
        <v>0</v>
      </c>
      <c r="Q14" s="58">
        <f>IFERROR(ROUND(S71,4),"")</f>
        <v>0.495</v>
      </c>
      <c r="R14" s="118">
        <f>IFERROR(ROUND(IF(V71=1,Q14,0),4),"")</f>
        <v>0.495</v>
      </c>
      <c r="S14" s="118">
        <f>IFERROR(ROUND(IF(V71=1,SUM(T71:U71),0),4),"")</f>
        <v>0</v>
      </c>
      <c r="T14" s="119">
        <f>IFERROR(ROUND(IF(W71=1,Q14,0),4),"")</f>
        <v>0.495</v>
      </c>
      <c r="U14" s="101">
        <f>IFERROR(ROUND(IF(W71=1,SUM(T71:U71),0),4),"")</f>
        <v>0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 t="str">
        <f t="shared" si="14"/>
        <v/>
      </c>
      <c r="I15" s="56" t="str">
        <f t="shared" si="15"/>
        <v/>
      </c>
      <c r="J15" s="57" t="str">
        <f>IFERROR(ROUND(IF(M72=1,I15,0),4),"")</f>
        <v/>
      </c>
      <c r="K15" s="57" t="str">
        <f>IFERROR(ROUND(IF(M72=1,SUM(L72:L72),0),4),"")</f>
        <v/>
      </c>
      <c r="L15" s="57" t="str">
        <f>IFERROR(ROUND(N72,4),"")</f>
        <v/>
      </c>
      <c r="M15" s="118" t="str">
        <f>IFERROR(ROUND(IF(Q72=1,L15,0),4),"")</f>
        <v/>
      </c>
      <c r="N15" s="118" t="str">
        <f>IFERROR(ROUND(IF(Q72=1,SUM(O72:P72),0),4),"")</f>
        <v/>
      </c>
      <c r="O15" s="119" t="str">
        <f>IFERROR(ROUND(IF(R72=1,L15,0),4),"")</f>
        <v/>
      </c>
      <c r="P15" s="101" t="str">
        <f t="shared" ref="P15:P16" si="16">IFERROR(ROUND(IF(R72=1,SUM(O72:P72),0),4),"")</f>
        <v/>
      </c>
      <c r="Q15" s="58" t="str">
        <f>IFERROR(ROUND(S72,4),"")</f>
        <v/>
      </c>
      <c r="R15" s="118" t="str">
        <f>IFERROR(ROUND(IF(V72=1,Q15,0),4),"")</f>
        <v/>
      </c>
      <c r="S15" s="118" t="str">
        <f>IFERROR(ROUND(IF(V72=1,SUM(T72:U72),0),4),"")</f>
        <v/>
      </c>
      <c r="T15" s="119" t="str">
        <f>IFERROR(ROUND(IF(W72=1,Q15,0),4),"")</f>
        <v/>
      </c>
      <c r="U15" s="101" t="str">
        <f t="shared" ref="U15:U16" si="17">IFERROR(ROUND(IF(W72=1,SUM(T72:U72),0),4),"")</f>
        <v/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 t="str">
        <f t="shared" si="14"/>
        <v/>
      </c>
      <c r="I16" s="56" t="str">
        <f>IFERROR(ROUND(K73,4),"")</f>
        <v/>
      </c>
      <c r="J16" s="57" t="str">
        <f>IFERROR(ROUND(IF(M73=1,I16,0),4),"")</f>
        <v/>
      </c>
      <c r="K16" s="57" t="str">
        <f>IFERROR(ROUND(IF(M73=1,SUM(L73:L73),0),4),"")</f>
        <v/>
      </c>
      <c r="L16" s="57" t="str">
        <f>IFERROR(ROUND(N73,4),"")</f>
        <v/>
      </c>
      <c r="M16" s="118" t="str">
        <f>IFERROR(ROUND(IF(Q73=1,L16,0),4),"")</f>
        <v/>
      </c>
      <c r="N16" s="118" t="str">
        <f>IFERROR(ROUND(IF(Q73=1,SUM(O73:P73),0),4),"")</f>
        <v/>
      </c>
      <c r="O16" s="119" t="str">
        <f>IFERROR(ROUND(IF(R73=1,L16,0),4),"")</f>
        <v/>
      </c>
      <c r="P16" s="101" t="str">
        <f t="shared" si="16"/>
        <v/>
      </c>
      <c r="Q16" s="58" t="str">
        <f>IFERROR(ROUND(S73,4),"")</f>
        <v/>
      </c>
      <c r="R16" s="118" t="str">
        <f>IFERROR(ROUND(IF(V73=1,Q16,0),4),"")</f>
        <v/>
      </c>
      <c r="S16" s="118" t="str">
        <f>IFERROR(ROUND(IF(V73=1,SUM(T73:U73),0),4),"")</f>
        <v/>
      </c>
      <c r="T16" s="119" t="str">
        <f>IFERROR(ROUND(IF(W73=1,Q16,0),4),"")</f>
        <v/>
      </c>
      <c r="U16" s="101" t="str">
        <f t="shared" si="17"/>
        <v/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700</v>
      </c>
      <c r="C27" s="9" t="s">
        <v>174</v>
      </c>
      <c r="D27" s="5">
        <v>700</v>
      </c>
      <c r="E27" s="9" t="s">
        <v>174</v>
      </c>
      <c r="F27" s="7">
        <v>700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1.4449999999999999E-2</v>
      </c>
      <c r="C30" s="10" t="s">
        <v>177</v>
      </c>
      <c r="D30" s="4">
        <v>1.4449999999999999E-2</v>
      </c>
      <c r="E30" s="10" t="s">
        <v>177</v>
      </c>
      <c r="F30" s="12">
        <v>1.4449999999999999E-2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8.1699999999999995E-2</v>
      </c>
      <c r="L64" s="30">
        <f t="shared" si="18"/>
        <v>0</v>
      </c>
      <c r="M64" s="32" t="str">
        <f t="shared" si="18"/>
        <v/>
      </c>
      <c r="N64" s="29">
        <f t="shared" si="18"/>
        <v>8.1699999999999995E-2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8.1699999999999995E-2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8.1699999999999995E-2</v>
      </c>
      <c r="L65" s="30">
        <f t="shared" si="19"/>
        <v>0</v>
      </c>
      <c r="M65" s="32">
        <f t="shared" si="19"/>
        <v>1</v>
      </c>
      <c r="N65" s="29">
        <f t="shared" si="19"/>
        <v>8.1699999999999995E-2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>
        <f t="shared" si="19"/>
        <v>1</v>
      </c>
      <c r="S65" s="29">
        <f t="shared" si="19"/>
        <v>8.1699999999999995E-2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>
        <f t="shared" si="19"/>
        <v>1</v>
      </c>
      <c r="X65" s="30"/>
      <c r="Y65" s="30"/>
    </row>
    <row r="66" spans="1:25" x14ac:dyDescent="0.2">
      <c r="H66" s="29">
        <v>3</v>
      </c>
      <c r="I66" s="30" t="str">
        <f t="shared" si="19"/>
        <v>Start afbouw AHK</v>
      </c>
      <c r="J66" s="32">
        <f t="shared" si="19"/>
        <v>28407</v>
      </c>
      <c r="K66" s="29">
        <f t="shared" si="19"/>
        <v>8.1699999999999995E-2</v>
      </c>
      <c r="L66" s="30">
        <f t="shared" si="19"/>
        <v>1.4449999999999999E-2</v>
      </c>
      <c r="M66" s="32">
        <f t="shared" si="19"/>
        <v>1</v>
      </c>
      <c r="N66" s="29">
        <f t="shared" si="19"/>
        <v>8.1699999999999995E-2</v>
      </c>
      <c r="O66" s="30">
        <f t="shared" si="19"/>
        <v>1.4449999999999999E-2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8.1699999999999995E-2</v>
      </c>
      <c r="T66" s="30">
        <f t="shared" si="19"/>
        <v>1.4449999999999999E-2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einde grens IB 1946 of later</v>
      </c>
      <c r="J67" s="32">
        <f t="shared" si="19"/>
        <v>38442</v>
      </c>
      <c r="K67" s="29">
        <f t="shared" si="19"/>
        <v>0.37480000000000002</v>
      </c>
      <c r="L67" s="30">
        <f t="shared" si="19"/>
        <v>1.4449999999999999E-2</v>
      </c>
      <c r="M67" s="32">
        <f t="shared" si="19"/>
        <v>1</v>
      </c>
      <c r="N67" s="29">
        <f t="shared" si="19"/>
        <v>8.1699999999999995E-2</v>
      </c>
      <c r="O67" s="30">
        <f t="shared" si="19"/>
        <v>1.4449999999999999E-2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0.37480000000000002</v>
      </c>
      <c r="T67" s="30">
        <f t="shared" si="19"/>
        <v>1.4449999999999999E-2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einde grens IB 1945 of eerder</v>
      </c>
      <c r="J68" s="32">
        <f t="shared" si="19"/>
        <v>40503</v>
      </c>
      <c r="K68" s="29">
        <f t="shared" si="19"/>
        <v>0.37480000000000002</v>
      </c>
      <c r="L68" s="30">
        <f t="shared" si="19"/>
        <v>1.4449999999999999E-2</v>
      </c>
      <c r="M68" s="32">
        <f t="shared" si="19"/>
        <v>1</v>
      </c>
      <c r="N68" s="29">
        <f t="shared" si="19"/>
        <v>0.37480000000000002</v>
      </c>
      <c r="O68" s="30">
        <f t="shared" si="19"/>
        <v>1.4449999999999999E-2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0.37480000000000002</v>
      </c>
      <c r="T68" s="30">
        <f t="shared" si="19"/>
        <v>1.4449999999999999E-2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Start afbouw OUK</v>
      </c>
      <c r="J69" s="32">
        <f t="shared" si="19"/>
        <v>45309</v>
      </c>
      <c r="K69" s="29">
        <f>IF(VLOOKUP($H69,$H$78:$W$87,K$61,0)="",K68,VLOOKUP($H69,$H$78:$W$87,K$61,0))</f>
        <v>0.37480000000000002</v>
      </c>
      <c r="L69" s="30">
        <f t="shared" si="19"/>
        <v>1.4449999999999999E-2</v>
      </c>
      <c r="M69" s="32">
        <f t="shared" si="19"/>
        <v>1</v>
      </c>
      <c r="N69" s="29">
        <f t="shared" si="19"/>
        <v>0.37480000000000002</v>
      </c>
      <c r="O69" s="30">
        <f t="shared" si="19"/>
        <v>1.4449999999999999E-2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1.4449999999999999E-2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afbouw OUK</v>
      </c>
      <c r="J70" s="32">
        <f t="shared" si="19"/>
        <v>58876</v>
      </c>
      <c r="K70" s="29">
        <f t="shared" si="19"/>
        <v>0.37480000000000002</v>
      </c>
      <c r="L70" s="30">
        <f t="shared" si="19"/>
        <v>1.4449999999999999E-2</v>
      </c>
      <c r="M70" s="32">
        <f t="shared" si="19"/>
        <v>1</v>
      </c>
      <c r="N70" s="29">
        <f t="shared" si="19"/>
        <v>0.37480000000000002</v>
      </c>
      <c r="O70" s="30">
        <f t="shared" si="19"/>
        <v>1.4449999999999999E-2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1.4449999999999999E-2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einde grens IB</v>
      </c>
      <c r="J71" s="32">
        <f t="shared" si="19"/>
        <v>76818</v>
      </c>
      <c r="K71" s="29">
        <f t="shared" si="19"/>
        <v>0.495</v>
      </c>
      <c r="L71" s="30">
        <f t="shared" si="19"/>
        <v>0</v>
      </c>
      <c r="M71" s="32">
        <f t="shared" si="19"/>
        <v>1</v>
      </c>
      <c r="N71" s="29">
        <f t="shared" si="19"/>
        <v>0.495</v>
      </c>
      <c r="O71" s="30">
        <f t="shared" si="19"/>
        <v>0</v>
      </c>
      <c r="P71" s="30">
        <f t="shared" si="19"/>
        <v>0</v>
      </c>
      <c r="Q71" s="30">
        <f t="shared" si="19"/>
        <v>1</v>
      </c>
      <c r="R71" s="32">
        <f t="shared" si="19"/>
        <v>1</v>
      </c>
      <c r="S71" s="29">
        <f t="shared" si="19"/>
        <v>0.495</v>
      </c>
      <c r="T71" s="30">
        <f t="shared" si="19"/>
        <v>0</v>
      </c>
      <c r="U71" s="30">
        <f t="shared" si="19"/>
        <v>0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e">
        <f t="shared" si="19"/>
        <v>#N/A</v>
      </c>
      <c r="J72" s="32" t="e">
        <f t="shared" si="19"/>
        <v>#N/A</v>
      </c>
      <c r="K72" s="29" t="e">
        <f t="shared" si="19"/>
        <v>#N/A</v>
      </c>
      <c r="L72" s="30" t="e">
        <f t="shared" si="19"/>
        <v>#N/A</v>
      </c>
      <c r="M72" s="32" t="e">
        <f t="shared" si="19"/>
        <v>#N/A</v>
      </c>
      <c r="N72" s="29" t="e">
        <f t="shared" si="19"/>
        <v>#N/A</v>
      </c>
      <c r="O72" s="30" t="e">
        <f t="shared" si="19"/>
        <v>#N/A</v>
      </c>
      <c r="P72" s="30" t="e">
        <f t="shared" si="19"/>
        <v>#N/A</v>
      </c>
      <c r="Q72" s="30" t="e">
        <f t="shared" si="19"/>
        <v>#N/A</v>
      </c>
      <c r="R72" s="32" t="e">
        <f t="shared" si="19"/>
        <v>#N/A</v>
      </c>
      <c r="S72" s="29" t="e">
        <f t="shared" si="19"/>
        <v>#N/A</v>
      </c>
      <c r="T72" s="30" t="e">
        <f t="shared" si="19"/>
        <v>#N/A</v>
      </c>
      <c r="U72" s="30" t="e">
        <f t="shared" si="19"/>
        <v>#N/A</v>
      </c>
      <c r="V72" s="30" t="e">
        <f t="shared" si="19"/>
        <v>#N/A</v>
      </c>
      <c r="W72" s="32" t="e">
        <f t="shared" si="19"/>
        <v>#N/A</v>
      </c>
      <c r="X72" s="30"/>
      <c r="Y72" s="30"/>
    </row>
    <row r="73" spans="1:25" x14ac:dyDescent="0.2">
      <c r="H73" s="72">
        <v>10</v>
      </c>
      <c r="I73" s="44" t="e">
        <f t="shared" si="19"/>
        <v>#N/A</v>
      </c>
      <c r="J73" s="36" t="e">
        <f t="shared" si="19"/>
        <v>#N/A</v>
      </c>
      <c r="K73" s="72" t="e">
        <f t="shared" si="19"/>
        <v>#N/A</v>
      </c>
      <c r="L73" s="44" t="e">
        <f t="shared" si="19"/>
        <v>#N/A</v>
      </c>
      <c r="M73" s="36" t="e">
        <f t="shared" si="19"/>
        <v>#N/A</v>
      </c>
      <c r="N73" s="72" t="e">
        <f t="shared" si="19"/>
        <v>#N/A</v>
      </c>
      <c r="O73" s="44" t="e">
        <f t="shared" si="19"/>
        <v>#N/A</v>
      </c>
      <c r="P73" s="44" t="e">
        <f t="shared" si="19"/>
        <v>#N/A</v>
      </c>
      <c r="Q73" s="44" t="e">
        <f t="shared" si="19"/>
        <v>#N/A</v>
      </c>
      <c r="R73" s="36" t="e">
        <f t="shared" si="19"/>
        <v>#N/A</v>
      </c>
      <c r="S73" s="72" t="e">
        <f t="shared" si="19"/>
        <v>#N/A</v>
      </c>
      <c r="T73" s="44" t="e">
        <f t="shared" si="19"/>
        <v>#N/A</v>
      </c>
      <c r="U73" s="44" t="e">
        <f t="shared" si="19"/>
        <v>#N/A</v>
      </c>
      <c r="V73" s="44" t="e">
        <f t="shared" si="19"/>
        <v>#N/A</v>
      </c>
      <c r="W73" s="36" t="e">
        <f t="shared" si="19"/>
        <v>#N/A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8.1699999999999995E-2</v>
      </c>
      <c r="L78" s="31"/>
      <c r="M78" s="92" t="str">
        <f>IF($H$79=$H$78,1,"")</f>
        <v/>
      </c>
      <c r="N78" s="38">
        <f>D8/100</f>
        <v>8.1699999999999995E-2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8.1699999999999995E-2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>
        <f>IF($H$80=$H79,1,"")</f>
        <v>1</v>
      </c>
      <c r="R79" s="92">
        <f>IF($H$81=$H79,1,"")</f>
        <v>1</v>
      </c>
      <c r="S79" s="38"/>
      <c r="T79" s="31"/>
      <c r="U79" s="30"/>
      <c r="V79" s="93">
        <f>IF($H$80=$H79,1,"")</f>
        <v>1</v>
      </c>
      <c r="W79" s="92">
        <f>IF($H$81=$H79,1,"")</f>
        <v>1</v>
      </c>
    </row>
    <row r="80" spans="1:25" x14ac:dyDescent="0.2">
      <c r="H80" s="67">
        <f t="shared" si="20"/>
        <v>2</v>
      </c>
      <c r="I80" s="64" t="s">
        <v>124</v>
      </c>
      <c r="J80" s="68">
        <f>J92</f>
        <v>8568</v>
      </c>
      <c r="K80" s="38"/>
      <c r="L80" s="31"/>
      <c r="M80" s="32"/>
      <c r="N80" s="38"/>
      <c r="O80" s="31"/>
      <c r="P80" s="31"/>
      <c r="Q80" s="95">
        <v>1</v>
      </c>
      <c r="R80" s="92">
        <f>IF($H$81=$H80,1,"")</f>
        <v>1</v>
      </c>
      <c r="S80" s="38"/>
      <c r="T80" s="31"/>
      <c r="U80" s="30"/>
      <c r="V80" s="95">
        <v>1</v>
      </c>
      <c r="W80" s="92">
        <f>IF($H$81=$H80,1,"")</f>
        <v>1</v>
      </c>
    </row>
    <row r="81" spans="8:23" x14ac:dyDescent="0.2">
      <c r="H81" s="67">
        <f t="shared" si="20"/>
        <v>2</v>
      </c>
      <c r="I81" s="64" t="s">
        <v>244</v>
      </c>
      <c r="J81" s="68">
        <f>J93</f>
        <v>8568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3</v>
      </c>
      <c r="I82" s="76" t="s">
        <v>160</v>
      </c>
      <c r="J82" s="68">
        <f>B28+1</f>
        <v>28407</v>
      </c>
      <c r="K82" s="38"/>
      <c r="L82" s="31">
        <f>B30</f>
        <v>1.4449999999999999E-2</v>
      </c>
      <c r="M82" s="32"/>
      <c r="N82" s="38"/>
      <c r="O82" s="31">
        <f>D30</f>
        <v>1.4449999999999999E-2</v>
      </c>
      <c r="P82" s="31"/>
      <c r="Q82" s="31"/>
      <c r="R82" s="32"/>
      <c r="S82" s="38"/>
      <c r="T82" s="31">
        <f>F30</f>
        <v>1.4449999999999999E-2</v>
      </c>
      <c r="U82" s="30"/>
      <c r="V82" s="30"/>
      <c r="W82" s="32"/>
    </row>
    <row r="83" spans="8:23" x14ac:dyDescent="0.2">
      <c r="H83" s="67">
        <f t="shared" si="20"/>
        <v>4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5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6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0</v>
      </c>
      <c r="Q85" s="31"/>
      <c r="R85" s="32"/>
      <c r="S85" s="38"/>
      <c r="T85" s="31"/>
      <c r="U85" s="31">
        <f>F33</f>
        <v>0</v>
      </c>
      <c r="V85" s="30"/>
      <c r="W85" s="32"/>
    </row>
    <row r="86" spans="8:23" x14ac:dyDescent="0.2">
      <c r="H86" s="67">
        <f t="shared" si="20"/>
        <v>7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8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8568</v>
      </c>
    </row>
    <row r="93" spans="8:23" x14ac:dyDescent="0.2">
      <c r="H93" s="20" t="s">
        <v>245</v>
      </c>
      <c r="J93" s="90">
        <f>ROUNDUP((D27+D31+D35)/(D8/100),0)</f>
        <v>8568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Blad40"/>
  <dimension ref="A1:AH93"/>
  <sheetViews>
    <sheetView zoomScaleNormal="100" workbookViewId="0">
      <selection activeCell="D12" sqref="D12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139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8.1699999999999995E-2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8.1699999999999995E-2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8.1699999999999995E-2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8.17</v>
      </c>
      <c r="C8" s="18" t="s">
        <v>13</v>
      </c>
      <c r="D8" s="17">
        <v>8.17</v>
      </c>
      <c r="E8" s="18" t="s">
        <v>22</v>
      </c>
      <c r="F8" s="19">
        <v>8.17</v>
      </c>
      <c r="H8" s="45">
        <f t="shared" si="0"/>
        <v>8568</v>
      </c>
      <c r="I8" s="56">
        <f>ROUND(K65,4)</f>
        <v>8.1699999999999995E-2</v>
      </c>
      <c r="J8" s="57">
        <f t="shared" si="1"/>
        <v>8.1699999999999995E-2</v>
      </c>
      <c r="K8" s="57">
        <f t="shared" si="2"/>
        <v>0</v>
      </c>
      <c r="L8" s="57">
        <f t="shared" si="3"/>
        <v>8.1699999999999995E-2</v>
      </c>
      <c r="M8" s="118">
        <f t="shared" si="4"/>
        <v>8.1699999999999995E-2</v>
      </c>
      <c r="N8" s="118">
        <f t="shared" si="5"/>
        <v>0</v>
      </c>
      <c r="O8" s="119">
        <f t="shared" si="6"/>
        <v>8.1699999999999995E-2</v>
      </c>
      <c r="P8" s="101">
        <f t="shared" ref="P8:P13" si="11">ROUND(IF(R65=1,SUM(O65:P65),0),4)</f>
        <v>0</v>
      </c>
      <c r="Q8" s="58">
        <f t="shared" si="7"/>
        <v>8.1699999999999995E-2</v>
      </c>
      <c r="R8" s="118">
        <f t="shared" si="8"/>
        <v>8.1699999999999995E-2</v>
      </c>
      <c r="S8" s="118">
        <f t="shared" si="9"/>
        <v>0</v>
      </c>
      <c r="T8" s="119">
        <f t="shared" si="10"/>
        <v>8.1699999999999995E-2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28407</v>
      </c>
      <c r="I9" s="56">
        <f t="shared" ref="I9:I13" si="13">ROUND(K66,4)</f>
        <v>8.1699999999999995E-2</v>
      </c>
      <c r="J9" s="57">
        <f t="shared" si="1"/>
        <v>8.1699999999999995E-2</v>
      </c>
      <c r="K9" s="57">
        <f t="shared" si="2"/>
        <v>1.4500000000000001E-2</v>
      </c>
      <c r="L9" s="57">
        <f t="shared" si="3"/>
        <v>8.1699999999999995E-2</v>
      </c>
      <c r="M9" s="118">
        <f t="shared" si="4"/>
        <v>8.1699999999999995E-2</v>
      </c>
      <c r="N9" s="118">
        <f t="shared" si="5"/>
        <v>1.4500000000000001E-2</v>
      </c>
      <c r="O9" s="119">
        <f t="shared" si="6"/>
        <v>8.1699999999999995E-2</v>
      </c>
      <c r="P9" s="101">
        <f t="shared" si="11"/>
        <v>1.4500000000000001E-2</v>
      </c>
      <c r="Q9" s="58">
        <f t="shared" si="7"/>
        <v>8.1699999999999995E-2</v>
      </c>
      <c r="R9" s="118">
        <f t="shared" si="8"/>
        <v>8.1699999999999995E-2</v>
      </c>
      <c r="S9" s="118">
        <f t="shared" si="9"/>
        <v>1.4500000000000001E-2</v>
      </c>
      <c r="T9" s="119">
        <f t="shared" si="10"/>
        <v>8.1699999999999995E-2</v>
      </c>
      <c r="U9" s="101">
        <f t="shared" si="12"/>
        <v>1.4500000000000001E-2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38442</v>
      </c>
      <c r="I10" s="56">
        <f t="shared" si="13"/>
        <v>0.37480000000000002</v>
      </c>
      <c r="J10" s="57">
        <f t="shared" si="1"/>
        <v>0.37480000000000002</v>
      </c>
      <c r="K10" s="57">
        <f t="shared" si="2"/>
        <v>1.4500000000000001E-2</v>
      </c>
      <c r="L10" s="57">
        <f t="shared" si="3"/>
        <v>8.1699999999999995E-2</v>
      </c>
      <c r="M10" s="118">
        <f t="shared" si="4"/>
        <v>8.1699999999999995E-2</v>
      </c>
      <c r="N10" s="118">
        <f t="shared" si="5"/>
        <v>1.4500000000000001E-2</v>
      </c>
      <c r="O10" s="119">
        <f t="shared" si="6"/>
        <v>8.1699999999999995E-2</v>
      </c>
      <c r="P10" s="101">
        <f t="shared" si="11"/>
        <v>1.4500000000000001E-2</v>
      </c>
      <c r="Q10" s="58">
        <f t="shared" si="7"/>
        <v>0.37480000000000002</v>
      </c>
      <c r="R10" s="118">
        <f t="shared" si="8"/>
        <v>0.37480000000000002</v>
      </c>
      <c r="S10" s="118">
        <f t="shared" si="9"/>
        <v>1.4500000000000001E-2</v>
      </c>
      <c r="T10" s="119">
        <f t="shared" si="10"/>
        <v>0.37480000000000002</v>
      </c>
      <c r="U10" s="101">
        <f t="shared" si="12"/>
        <v>1.4500000000000001E-2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40503</v>
      </c>
      <c r="I11" s="56">
        <f t="shared" si="13"/>
        <v>0.37480000000000002</v>
      </c>
      <c r="J11" s="57">
        <f t="shared" si="1"/>
        <v>0.37480000000000002</v>
      </c>
      <c r="K11" s="57">
        <f t="shared" si="2"/>
        <v>1.4500000000000001E-2</v>
      </c>
      <c r="L11" s="57">
        <f t="shared" si="3"/>
        <v>0.37480000000000002</v>
      </c>
      <c r="M11" s="118">
        <f t="shared" si="4"/>
        <v>0.37480000000000002</v>
      </c>
      <c r="N11" s="118">
        <f t="shared" si="5"/>
        <v>1.4500000000000001E-2</v>
      </c>
      <c r="O11" s="119">
        <f t="shared" si="6"/>
        <v>0.37480000000000002</v>
      </c>
      <c r="P11" s="101">
        <f t="shared" si="11"/>
        <v>1.4500000000000001E-2</v>
      </c>
      <c r="Q11" s="58">
        <f t="shared" si="7"/>
        <v>0.37480000000000002</v>
      </c>
      <c r="R11" s="118">
        <f t="shared" si="8"/>
        <v>0.37480000000000002</v>
      </c>
      <c r="S11" s="118">
        <f t="shared" si="9"/>
        <v>1.4500000000000001E-2</v>
      </c>
      <c r="T11" s="119">
        <f t="shared" si="10"/>
        <v>0.37480000000000002</v>
      </c>
      <c r="U11" s="101">
        <f t="shared" si="12"/>
        <v>1.4500000000000001E-2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45309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1.4500000000000001E-2</v>
      </c>
      <c r="L12" s="57">
        <f t="shared" si="3"/>
        <v>0.37480000000000002</v>
      </c>
      <c r="M12" s="118">
        <f t="shared" si="4"/>
        <v>0.37480000000000002</v>
      </c>
      <c r="N12" s="118">
        <f t="shared" si="5"/>
        <v>1.4500000000000001E-2</v>
      </c>
      <c r="O12" s="119">
        <f t="shared" si="6"/>
        <v>0.37480000000000002</v>
      </c>
      <c r="P12" s="101">
        <f t="shared" si="11"/>
        <v>1.4500000000000001E-2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1.4500000000000001E-2</v>
      </c>
      <c r="T12" s="119">
        <f t="shared" si="10"/>
        <v>0.37480000000000002</v>
      </c>
      <c r="U12" s="101">
        <f t="shared" si="12"/>
        <v>1.4500000000000001E-2</v>
      </c>
    </row>
    <row r="13" spans="1:34" ht="15" x14ac:dyDescent="0.25">
      <c r="A13" s="14" t="s">
        <v>7</v>
      </c>
      <c r="B13" s="5">
        <v>3140</v>
      </c>
      <c r="C13" s="9" t="s">
        <v>17</v>
      </c>
      <c r="D13" s="5">
        <v>3309</v>
      </c>
      <c r="E13" s="9" t="s">
        <v>26</v>
      </c>
      <c r="F13" s="7">
        <v>3140</v>
      </c>
      <c r="H13" s="45">
        <f t="shared" si="0"/>
        <v>58876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1.4500000000000001E-2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1.4500000000000001E-2</v>
      </c>
      <c r="O13" s="119">
        <f t="shared" si="6"/>
        <v>0.37480000000000002</v>
      </c>
      <c r="P13" s="101">
        <f t="shared" si="11"/>
        <v>1.4500000000000001E-2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1.4500000000000001E-2</v>
      </c>
      <c r="T13" s="119">
        <f t="shared" si="10"/>
        <v>0.37480000000000002</v>
      </c>
      <c r="U13" s="101">
        <f t="shared" si="12"/>
        <v>1.4500000000000001E-2</v>
      </c>
    </row>
    <row r="14" spans="1:34" ht="15" x14ac:dyDescent="0.25">
      <c r="A14" s="14" t="s">
        <v>9</v>
      </c>
      <c r="B14" s="5">
        <v>17523</v>
      </c>
      <c r="C14" s="9" t="s">
        <v>18</v>
      </c>
      <c r="D14" s="5">
        <v>16919</v>
      </c>
      <c r="E14" s="9" t="s">
        <v>27</v>
      </c>
      <c r="F14" s="7">
        <v>17523</v>
      </c>
      <c r="H14" s="45">
        <f t="shared" ref="H14:H16" si="14">IFERROR(J71,"")</f>
        <v>76818</v>
      </c>
      <c r="I14" s="56">
        <f t="shared" ref="I14:I15" si="15">IFERROR(ROUND(K71,4),"")</f>
        <v>0.495</v>
      </c>
      <c r="J14" s="57">
        <f>IFERROR(ROUND(IF(M71=1,I14,0),4),"")</f>
        <v>0.495</v>
      </c>
      <c r="K14" s="57">
        <f>IFERROR(ROUND(IF(M71=1,SUM(L71:L71),0),4),"")</f>
        <v>0</v>
      </c>
      <c r="L14" s="57">
        <f>IFERROR(ROUND(N71,4),"")</f>
        <v>0.495</v>
      </c>
      <c r="M14" s="118">
        <f>IFERROR(ROUND(IF(Q71=1,L14,0),4),"")</f>
        <v>0.495</v>
      </c>
      <c r="N14" s="118">
        <f>IFERROR(ROUND(IF(Q71=1,SUM(O71:P71),0),4),"")</f>
        <v>0</v>
      </c>
      <c r="O14" s="119">
        <f>IFERROR(ROUND(IF(R71=1,L14,0),4),"")</f>
        <v>0.495</v>
      </c>
      <c r="P14" s="101">
        <f>IFERROR(ROUND(IF(R71=1,SUM(O71:P71),0),4),"")</f>
        <v>0</v>
      </c>
      <c r="Q14" s="58">
        <f>IFERROR(ROUND(S71,4),"")</f>
        <v>0.495</v>
      </c>
      <c r="R14" s="118">
        <f>IFERROR(ROUND(IF(V71=1,Q14,0),4),"")</f>
        <v>0.495</v>
      </c>
      <c r="S14" s="118">
        <f>IFERROR(ROUND(IF(V71=1,SUM(T71:U71),0),4),"")</f>
        <v>0</v>
      </c>
      <c r="T14" s="119">
        <f>IFERROR(ROUND(IF(W71=1,Q14,0),4),"")</f>
        <v>0.495</v>
      </c>
      <c r="U14" s="101">
        <f>IFERROR(ROUND(IF(W71=1,SUM(T71:U71),0),4),"")</f>
        <v>0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 t="str">
        <f t="shared" si="14"/>
        <v/>
      </c>
      <c r="I15" s="56" t="str">
        <f t="shared" si="15"/>
        <v/>
      </c>
      <c r="J15" s="57" t="str">
        <f>IFERROR(ROUND(IF(M72=1,I15,0),4),"")</f>
        <v/>
      </c>
      <c r="K15" s="57" t="str">
        <f>IFERROR(ROUND(IF(M72=1,SUM(L72:L72),0),4),"")</f>
        <v/>
      </c>
      <c r="L15" s="57" t="str">
        <f>IFERROR(ROUND(N72,4),"")</f>
        <v/>
      </c>
      <c r="M15" s="118" t="str">
        <f>IFERROR(ROUND(IF(Q72=1,L15,0),4),"")</f>
        <v/>
      </c>
      <c r="N15" s="118" t="str">
        <f>IFERROR(ROUND(IF(Q72=1,SUM(O72:P72),0),4),"")</f>
        <v/>
      </c>
      <c r="O15" s="119" t="str">
        <f>IFERROR(ROUND(IF(R72=1,L15,0),4),"")</f>
        <v/>
      </c>
      <c r="P15" s="101" t="str">
        <f t="shared" ref="P15:P16" si="16">IFERROR(ROUND(IF(R72=1,SUM(O72:P72),0),4),"")</f>
        <v/>
      </c>
      <c r="Q15" s="58" t="str">
        <f>IFERROR(ROUND(S72,4),"")</f>
        <v/>
      </c>
      <c r="R15" s="118" t="str">
        <f>IFERROR(ROUND(IF(V72=1,Q15,0),4),"")</f>
        <v/>
      </c>
      <c r="S15" s="118" t="str">
        <f>IFERROR(ROUND(IF(V72=1,SUM(T72:U72),0),4),"")</f>
        <v/>
      </c>
      <c r="T15" s="119" t="str">
        <f>IFERROR(ROUND(IF(W72=1,Q15,0),4),"")</f>
        <v/>
      </c>
      <c r="U15" s="101" t="str">
        <f t="shared" ref="U15:U16" si="17">IFERROR(ROUND(IF(W72=1,SUM(T72:U72),0),4),"")</f>
        <v/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 t="str">
        <f t="shared" si="14"/>
        <v/>
      </c>
      <c r="I16" s="56" t="str">
        <f>IFERROR(ROUND(K73,4),"")</f>
        <v/>
      </c>
      <c r="J16" s="57" t="str">
        <f>IFERROR(ROUND(IF(M73=1,I16,0),4),"")</f>
        <v/>
      </c>
      <c r="K16" s="57" t="str">
        <f>IFERROR(ROUND(IF(M73=1,SUM(L73:L73),0),4),"")</f>
        <v/>
      </c>
      <c r="L16" s="57" t="str">
        <f>IFERROR(ROUND(N73,4),"")</f>
        <v/>
      </c>
      <c r="M16" s="118" t="str">
        <f>IFERROR(ROUND(IF(Q73=1,L16,0),4),"")</f>
        <v/>
      </c>
      <c r="N16" s="118" t="str">
        <f>IFERROR(ROUND(IF(Q73=1,SUM(O73:P73),0),4),"")</f>
        <v/>
      </c>
      <c r="O16" s="119" t="str">
        <f>IFERROR(ROUND(IF(R73=1,L16,0),4),"")</f>
        <v/>
      </c>
      <c r="P16" s="101" t="str">
        <f t="shared" si="16"/>
        <v/>
      </c>
      <c r="Q16" s="58" t="str">
        <f>IFERROR(ROUND(S73,4),"")</f>
        <v/>
      </c>
      <c r="R16" s="118" t="str">
        <f>IFERROR(ROUND(IF(V73=1,Q16,0),4),"")</f>
        <v/>
      </c>
      <c r="S16" s="118" t="str">
        <f>IFERROR(ROUND(IF(V73=1,SUM(T73:U73),0),4),"")</f>
        <v/>
      </c>
      <c r="T16" s="119" t="str">
        <f>IFERROR(ROUND(IF(W73=1,Q16,0),4),"")</f>
        <v/>
      </c>
      <c r="U16" s="101" t="str">
        <f t="shared" si="17"/>
        <v/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700</v>
      </c>
      <c r="C27" s="9" t="s">
        <v>174</v>
      </c>
      <c r="D27" s="5">
        <v>700</v>
      </c>
      <c r="E27" s="9" t="s">
        <v>174</v>
      </c>
      <c r="F27" s="7">
        <v>700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1.4449999999999999E-2</v>
      </c>
      <c r="C30" s="10" t="s">
        <v>177</v>
      </c>
      <c r="D30" s="4">
        <v>1.4449999999999999E-2</v>
      </c>
      <c r="E30" s="10" t="s">
        <v>177</v>
      </c>
      <c r="F30" s="12">
        <v>1.4449999999999999E-2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8.1699999999999995E-2</v>
      </c>
      <c r="L64" s="30">
        <f t="shared" si="18"/>
        <v>0</v>
      </c>
      <c r="M64" s="32" t="str">
        <f t="shared" si="18"/>
        <v/>
      </c>
      <c r="N64" s="29">
        <f t="shared" si="18"/>
        <v>8.1699999999999995E-2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8.1699999999999995E-2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8.1699999999999995E-2</v>
      </c>
      <c r="L65" s="30">
        <f t="shared" si="19"/>
        <v>0</v>
      </c>
      <c r="M65" s="32">
        <f t="shared" si="19"/>
        <v>1</v>
      </c>
      <c r="N65" s="29">
        <f t="shared" si="19"/>
        <v>8.1699999999999995E-2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>
        <f t="shared" si="19"/>
        <v>1</v>
      </c>
      <c r="S65" s="29">
        <f t="shared" si="19"/>
        <v>8.1699999999999995E-2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>
        <f t="shared" si="19"/>
        <v>1</v>
      </c>
      <c r="X65" s="30"/>
      <c r="Y65" s="30"/>
    </row>
    <row r="66" spans="1:25" x14ac:dyDescent="0.2">
      <c r="H66" s="29">
        <v>3</v>
      </c>
      <c r="I66" s="30" t="str">
        <f t="shared" si="19"/>
        <v>Start afbouw AHK</v>
      </c>
      <c r="J66" s="32">
        <f t="shared" si="19"/>
        <v>28407</v>
      </c>
      <c r="K66" s="29">
        <f t="shared" si="19"/>
        <v>8.1699999999999995E-2</v>
      </c>
      <c r="L66" s="30">
        <f t="shared" si="19"/>
        <v>1.4449999999999999E-2</v>
      </c>
      <c r="M66" s="32">
        <f t="shared" si="19"/>
        <v>1</v>
      </c>
      <c r="N66" s="29">
        <f t="shared" si="19"/>
        <v>8.1699999999999995E-2</v>
      </c>
      <c r="O66" s="30">
        <f t="shared" si="19"/>
        <v>1.4449999999999999E-2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8.1699999999999995E-2</v>
      </c>
      <c r="T66" s="30">
        <f t="shared" si="19"/>
        <v>1.4449999999999999E-2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einde grens IB 1946 of later</v>
      </c>
      <c r="J67" s="32">
        <f t="shared" si="19"/>
        <v>38442</v>
      </c>
      <c r="K67" s="29">
        <f t="shared" si="19"/>
        <v>0.37480000000000002</v>
      </c>
      <c r="L67" s="30">
        <f t="shared" si="19"/>
        <v>1.4449999999999999E-2</v>
      </c>
      <c r="M67" s="32">
        <f t="shared" si="19"/>
        <v>1</v>
      </c>
      <c r="N67" s="29">
        <f t="shared" si="19"/>
        <v>8.1699999999999995E-2</v>
      </c>
      <c r="O67" s="30">
        <f t="shared" si="19"/>
        <v>1.4449999999999999E-2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0.37480000000000002</v>
      </c>
      <c r="T67" s="30">
        <f t="shared" si="19"/>
        <v>1.4449999999999999E-2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einde grens IB 1945 of eerder</v>
      </c>
      <c r="J68" s="32">
        <f t="shared" si="19"/>
        <v>40503</v>
      </c>
      <c r="K68" s="29">
        <f t="shared" si="19"/>
        <v>0.37480000000000002</v>
      </c>
      <c r="L68" s="30">
        <f t="shared" si="19"/>
        <v>1.4449999999999999E-2</v>
      </c>
      <c r="M68" s="32">
        <f t="shared" si="19"/>
        <v>1</v>
      </c>
      <c r="N68" s="29">
        <f t="shared" si="19"/>
        <v>0.37480000000000002</v>
      </c>
      <c r="O68" s="30">
        <f t="shared" si="19"/>
        <v>1.4449999999999999E-2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0.37480000000000002</v>
      </c>
      <c r="T68" s="30">
        <f t="shared" si="19"/>
        <v>1.4449999999999999E-2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Start afbouw OUK</v>
      </c>
      <c r="J69" s="32">
        <f t="shared" si="19"/>
        <v>45309</v>
      </c>
      <c r="K69" s="29">
        <f>IF(VLOOKUP($H69,$H$78:$W$87,K$61,0)="",K68,VLOOKUP($H69,$H$78:$W$87,K$61,0))</f>
        <v>0.37480000000000002</v>
      </c>
      <c r="L69" s="30">
        <f t="shared" si="19"/>
        <v>1.4449999999999999E-2</v>
      </c>
      <c r="M69" s="32">
        <f t="shared" si="19"/>
        <v>1</v>
      </c>
      <c r="N69" s="29">
        <f t="shared" si="19"/>
        <v>0.37480000000000002</v>
      </c>
      <c r="O69" s="30">
        <f t="shared" si="19"/>
        <v>1.4449999999999999E-2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1.4449999999999999E-2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afbouw OUK</v>
      </c>
      <c r="J70" s="32">
        <f t="shared" si="19"/>
        <v>58876</v>
      </c>
      <c r="K70" s="29">
        <f t="shared" si="19"/>
        <v>0.37480000000000002</v>
      </c>
      <c r="L70" s="30">
        <f t="shared" si="19"/>
        <v>1.4449999999999999E-2</v>
      </c>
      <c r="M70" s="32">
        <f t="shared" si="19"/>
        <v>1</v>
      </c>
      <c r="N70" s="29">
        <f t="shared" si="19"/>
        <v>0.37480000000000002</v>
      </c>
      <c r="O70" s="30">
        <f t="shared" si="19"/>
        <v>1.4449999999999999E-2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1.4449999999999999E-2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einde grens IB</v>
      </c>
      <c r="J71" s="32">
        <f t="shared" si="19"/>
        <v>76818</v>
      </c>
      <c r="K71" s="29">
        <f t="shared" si="19"/>
        <v>0.495</v>
      </c>
      <c r="L71" s="30">
        <f t="shared" si="19"/>
        <v>0</v>
      </c>
      <c r="M71" s="32">
        <f t="shared" si="19"/>
        <v>1</v>
      </c>
      <c r="N71" s="29">
        <f t="shared" si="19"/>
        <v>0.495</v>
      </c>
      <c r="O71" s="30">
        <f t="shared" si="19"/>
        <v>0</v>
      </c>
      <c r="P71" s="30">
        <f t="shared" si="19"/>
        <v>0</v>
      </c>
      <c r="Q71" s="30">
        <f t="shared" si="19"/>
        <v>1</v>
      </c>
      <c r="R71" s="32">
        <f t="shared" si="19"/>
        <v>1</v>
      </c>
      <c r="S71" s="29">
        <f t="shared" si="19"/>
        <v>0.495</v>
      </c>
      <c r="T71" s="30">
        <f t="shared" si="19"/>
        <v>0</v>
      </c>
      <c r="U71" s="30">
        <f t="shared" si="19"/>
        <v>0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e">
        <f t="shared" si="19"/>
        <v>#N/A</v>
      </c>
      <c r="J72" s="32" t="e">
        <f t="shared" si="19"/>
        <v>#N/A</v>
      </c>
      <c r="K72" s="29" t="e">
        <f t="shared" si="19"/>
        <v>#N/A</v>
      </c>
      <c r="L72" s="30" t="e">
        <f t="shared" si="19"/>
        <v>#N/A</v>
      </c>
      <c r="M72" s="32" t="e">
        <f t="shared" si="19"/>
        <v>#N/A</v>
      </c>
      <c r="N72" s="29" t="e">
        <f t="shared" si="19"/>
        <v>#N/A</v>
      </c>
      <c r="O72" s="30" t="e">
        <f t="shared" si="19"/>
        <v>#N/A</v>
      </c>
      <c r="P72" s="30" t="e">
        <f t="shared" si="19"/>
        <v>#N/A</v>
      </c>
      <c r="Q72" s="30" t="e">
        <f t="shared" si="19"/>
        <v>#N/A</v>
      </c>
      <c r="R72" s="32" t="e">
        <f t="shared" si="19"/>
        <v>#N/A</v>
      </c>
      <c r="S72" s="29" t="e">
        <f t="shared" si="19"/>
        <v>#N/A</v>
      </c>
      <c r="T72" s="30" t="e">
        <f t="shared" si="19"/>
        <v>#N/A</v>
      </c>
      <c r="U72" s="30" t="e">
        <f t="shared" si="19"/>
        <v>#N/A</v>
      </c>
      <c r="V72" s="30" t="e">
        <f t="shared" si="19"/>
        <v>#N/A</v>
      </c>
      <c r="W72" s="32" t="e">
        <f t="shared" si="19"/>
        <v>#N/A</v>
      </c>
      <c r="X72" s="30"/>
      <c r="Y72" s="30"/>
    </row>
    <row r="73" spans="1:25" x14ac:dyDescent="0.2">
      <c r="H73" s="72">
        <v>10</v>
      </c>
      <c r="I73" s="44" t="e">
        <f t="shared" si="19"/>
        <v>#N/A</v>
      </c>
      <c r="J73" s="36" t="e">
        <f t="shared" si="19"/>
        <v>#N/A</v>
      </c>
      <c r="K73" s="72" t="e">
        <f t="shared" si="19"/>
        <v>#N/A</v>
      </c>
      <c r="L73" s="44" t="e">
        <f t="shared" si="19"/>
        <v>#N/A</v>
      </c>
      <c r="M73" s="36" t="e">
        <f t="shared" si="19"/>
        <v>#N/A</v>
      </c>
      <c r="N73" s="72" t="e">
        <f t="shared" si="19"/>
        <v>#N/A</v>
      </c>
      <c r="O73" s="44" t="e">
        <f t="shared" si="19"/>
        <v>#N/A</v>
      </c>
      <c r="P73" s="44" t="e">
        <f t="shared" si="19"/>
        <v>#N/A</v>
      </c>
      <c r="Q73" s="44" t="e">
        <f t="shared" si="19"/>
        <v>#N/A</v>
      </c>
      <c r="R73" s="36" t="e">
        <f t="shared" si="19"/>
        <v>#N/A</v>
      </c>
      <c r="S73" s="72" t="e">
        <f t="shared" si="19"/>
        <v>#N/A</v>
      </c>
      <c r="T73" s="44" t="e">
        <f t="shared" si="19"/>
        <v>#N/A</v>
      </c>
      <c r="U73" s="44" t="e">
        <f t="shared" si="19"/>
        <v>#N/A</v>
      </c>
      <c r="V73" s="44" t="e">
        <f t="shared" si="19"/>
        <v>#N/A</v>
      </c>
      <c r="W73" s="36" t="e">
        <f t="shared" si="19"/>
        <v>#N/A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8.1699999999999995E-2</v>
      </c>
      <c r="L78" s="31"/>
      <c r="M78" s="92" t="str">
        <f>IF($H$79=$H$78,1,"")</f>
        <v/>
      </c>
      <c r="N78" s="38">
        <f>D8/100</f>
        <v>8.1699999999999995E-2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8.1699999999999995E-2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>
        <f>IF($H$80=$H79,1,"")</f>
        <v>1</v>
      </c>
      <c r="R79" s="92">
        <f>IF($H$81=$H79,1,"")</f>
        <v>1</v>
      </c>
      <c r="S79" s="38"/>
      <c r="T79" s="31"/>
      <c r="U79" s="30"/>
      <c r="V79" s="93">
        <f>IF($H$80=$H79,1,"")</f>
        <v>1</v>
      </c>
      <c r="W79" s="92">
        <f>IF($H$81=$H79,1,"")</f>
        <v>1</v>
      </c>
    </row>
    <row r="80" spans="1:25" x14ac:dyDescent="0.2">
      <c r="H80" s="67">
        <f t="shared" si="20"/>
        <v>2</v>
      </c>
      <c r="I80" s="64" t="s">
        <v>124</v>
      </c>
      <c r="J80" s="68">
        <f>J92</f>
        <v>8568</v>
      </c>
      <c r="K80" s="38"/>
      <c r="L80" s="31"/>
      <c r="M80" s="32"/>
      <c r="N80" s="38"/>
      <c r="O80" s="31"/>
      <c r="P80" s="31"/>
      <c r="Q80" s="95">
        <v>1</v>
      </c>
      <c r="R80" s="92">
        <f>IF($H$81=$H80,1,"")</f>
        <v>1</v>
      </c>
      <c r="S80" s="38"/>
      <c r="T80" s="31"/>
      <c r="U80" s="30"/>
      <c r="V80" s="95">
        <v>1</v>
      </c>
      <c r="W80" s="92">
        <f>IF($H$81=$H80,1,"")</f>
        <v>1</v>
      </c>
    </row>
    <row r="81" spans="8:23" x14ac:dyDescent="0.2">
      <c r="H81" s="67">
        <f t="shared" si="20"/>
        <v>2</v>
      </c>
      <c r="I81" s="64" t="s">
        <v>244</v>
      </c>
      <c r="J81" s="68">
        <f>J93</f>
        <v>8568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3</v>
      </c>
      <c r="I82" s="76" t="s">
        <v>160</v>
      </c>
      <c r="J82" s="68">
        <f>B28+1</f>
        <v>28407</v>
      </c>
      <c r="K82" s="38"/>
      <c r="L82" s="31">
        <f>B30</f>
        <v>1.4449999999999999E-2</v>
      </c>
      <c r="M82" s="32"/>
      <c r="N82" s="38"/>
      <c r="O82" s="31">
        <f>D30</f>
        <v>1.4449999999999999E-2</v>
      </c>
      <c r="P82" s="31"/>
      <c r="Q82" s="31"/>
      <c r="R82" s="32"/>
      <c r="S82" s="38"/>
      <c r="T82" s="31">
        <f>F30</f>
        <v>1.4449999999999999E-2</v>
      </c>
      <c r="U82" s="30"/>
      <c r="V82" s="30"/>
      <c r="W82" s="32"/>
    </row>
    <row r="83" spans="8:23" x14ac:dyDescent="0.2">
      <c r="H83" s="67">
        <f t="shared" si="20"/>
        <v>4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5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6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0</v>
      </c>
      <c r="Q85" s="31"/>
      <c r="R85" s="32"/>
      <c r="S85" s="38"/>
      <c r="T85" s="31"/>
      <c r="U85" s="31">
        <f>F33</f>
        <v>0</v>
      </c>
      <c r="V85" s="30"/>
      <c r="W85" s="32"/>
    </row>
    <row r="86" spans="8:23" x14ac:dyDescent="0.2">
      <c r="H86" s="67">
        <f t="shared" si="20"/>
        <v>7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8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8568</v>
      </c>
    </row>
    <row r="93" spans="8:23" x14ac:dyDescent="0.2">
      <c r="H93" s="20" t="s">
        <v>245</v>
      </c>
      <c r="J93" s="90">
        <f>ROUNDUP((D27+D31+D35)/(D8/100),0)</f>
        <v>8568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Blad41"/>
  <dimension ref="A1:AH93"/>
  <sheetViews>
    <sheetView zoomScaleNormal="100" workbookViewId="0">
      <selection activeCell="F13" sqref="F13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140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0.26169999999999999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8.2699999999999996E-2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8.2699999999999996E-2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45">
        <f t="shared" si="0"/>
        <v>8568</v>
      </c>
      <c r="I8" s="56">
        <f>ROUND(K65,4)</f>
        <v>0.26169999999999999</v>
      </c>
      <c r="J8" s="57">
        <f t="shared" si="1"/>
        <v>0.26169999999999999</v>
      </c>
      <c r="K8" s="57">
        <f t="shared" si="2"/>
        <v>0</v>
      </c>
      <c r="L8" s="57">
        <f t="shared" si="3"/>
        <v>8.2699999999999996E-2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8.2699999999999996E-2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19940</v>
      </c>
      <c r="I9" s="56">
        <f t="shared" ref="I9:I13" si="13">ROUND(K66,4)</f>
        <v>0.26169999999999999</v>
      </c>
      <c r="J9" s="57">
        <f t="shared" si="1"/>
        <v>0.26169999999999999</v>
      </c>
      <c r="K9" s="57">
        <f t="shared" si="2"/>
        <v>0</v>
      </c>
      <c r="L9" s="57">
        <f t="shared" si="3"/>
        <v>8.2699999999999996E-2</v>
      </c>
      <c r="M9" s="118">
        <f t="shared" si="4"/>
        <v>8.2699999999999996E-2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8.2699999999999996E-2</v>
      </c>
      <c r="R9" s="118">
        <f t="shared" si="8"/>
        <v>8.2699999999999996E-2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22915</v>
      </c>
      <c r="I10" s="56">
        <f t="shared" si="13"/>
        <v>0.26169999999999999</v>
      </c>
      <c r="J10" s="57">
        <f t="shared" si="1"/>
        <v>0.26169999999999999</v>
      </c>
      <c r="K10" s="57">
        <f t="shared" si="2"/>
        <v>0</v>
      </c>
      <c r="L10" s="57">
        <f t="shared" si="3"/>
        <v>8.2699999999999996E-2</v>
      </c>
      <c r="M10" s="118">
        <f t="shared" si="4"/>
        <v>8.2699999999999996E-2</v>
      </c>
      <c r="N10" s="118">
        <f t="shared" si="5"/>
        <v>0</v>
      </c>
      <c r="O10" s="119">
        <f t="shared" si="6"/>
        <v>8.2699999999999996E-2</v>
      </c>
      <c r="P10" s="101">
        <f t="shared" si="11"/>
        <v>0</v>
      </c>
      <c r="Q10" s="58">
        <f t="shared" si="7"/>
        <v>8.2699999999999996E-2</v>
      </c>
      <c r="R10" s="118">
        <f t="shared" si="8"/>
        <v>8.2699999999999996E-2</v>
      </c>
      <c r="S10" s="118">
        <f t="shared" si="9"/>
        <v>0</v>
      </c>
      <c r="T10" s="119">
        <f t="shared" si="10"/>
        <v>8.2699999999999996E-2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0.26169999999999999</v>
      </c>
      <c r="J11" s="57">
        <f t="shared" si="1"/>
        <v>0.26169999999999999</v>
      </c>
      <c r="K11" s="57">
        <f t="shared" si="2"/>
        <v>4.6300000000000001E-2</v>
      </c>
      <c r="L11" s="57">
        <f t="shared" si="3"/>
        <v>8.2699999999999996E-2</v>
      </c>
      <c r="M11" s="118">
        <f t="shared" si="4"/>
        <v>8.2699999999999996E-2</v>
      </c>
      <c r="N11" s="118">
        <f t="shared" si="5"/>
        <v>1.46E-2</v>
      </c>
      <c r="O11" s="119">
        <f t="shared" si="6"/>
        <v>8.2699999999999996E-2</v>
      </c>
      <c r="P11" s="101">
        <f t="shared" si="11"/>
        <v>1.46E-2</v>
      </c>
      <c r="Q11" s="58">
        <f t="shared" si="7"/>
        <v>8.2699999999999996E-2</v>
      </c>
      <c r="R11" s="118">
        <f t="shared" si="8"/>
        <v>8.2699999999999996E-2</v>
      </c>
      <c r="S11" s="118">
        <f t="shared" si="9"/>
        <v>1.46E-2</v>
      </c>
      <c r="T11" s="119">
        <f t="shared" si="10"/>
        <v>8.2699999999999996E-2</v>
      </c>
      <c r="U11" s="101">
        <f t="shared" si="12"/>
        <v>1.46E-2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4.6300000000000001E-2</v>
      </c>
      <c r="L12" s="57">
        <f t="shared" si="3"/>
        <v>8.2699999999999996E-2</v>
      </c>
      <c r="M12" s="118">
        <f t="shared" si="4"/>
        <v>8.2699999999999996E-2</v>
      </c>
      <c r="N12" s="118">
        <f t="shared" si="5"/>
        <v>1.46E-2</v>
      </c>
      <c r="O12" s="119">
        <f t="shared" si="6"/>
        <v>8.2699999999999996E-2</v>
      </c>
      <c r="P12" s="101">
        <f t="shared" si="11"/>
        <v>1.46E-2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1.46E-2</v>
      </c>
      <c r="T12" s="119">
        <f t="shared" si="10"/>
        <v>0.37480000000000002</v>
      </c>
      <c r="U12" s="101">
        <f t="shared" si="12"/>
        <v>1.46E-2</v>
      </c>
    </row>
    <row r="13" spans="1:34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4.6300000000000001E-2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1.46E-2</v>
      </c>
      <c r="O13" s="119">
        <f t="shared" si="6"/>
        <v>0.37480000000000002</v>
      </c>
      <c r="P13" s="101">
        <f t="shared" si="11"/>
        <v>1.46E-2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1.46E-2</v>
      </c>
      <c r="T13" s="119">
        <f t="shared" si="10"/>
        <v>0.37480000000000002</v>
      </c>
      <c r="U13" s="101">
        <f t="shared" si="12"/>
        <v>1.46E-2</v>
      </c>
    </row>
    <row r="14" spans="1:34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4.6300000000000001E-2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8.3900000000000002E-2</v>
      </c>
      <c r="O14" s="119">
        <f>IFERROR(ROUND(IF(R71=1,L14,0),4),"")</f>
        <v>0.37480000000000002</v>
      </c>
      <c r="P14" s="101">
        <f>IFERROR(ROUND(IF(R71=1,SUM(O71:P71),0),4),"")</f>
        <v>8.3900000000000002E-2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8.3900000000000002E-2</v>
      </c>
      <c r="T14" s="119">
        <f>IFERROR(ROUND(IF(W71=1,Q14,0),4),"")</f>
        <v>0.37480000000000002</v>
      </c>
      <c r="U14" s="101">
        <f>IFERROR(ROUND(IF(W71=1,SUM(T71:U71),0),4),"")</f>
        <v>8.3900000000000002E-2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4.6300000000000001E-2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1.46E-2</v>
      </c>
      <c r="O15" s="119">
        <f>IFERROR(ROUND(IF(R72=1,L15,0),4),"")</f>
        <v>0.37480000000000002</v>
      </c>
      <c r="P15" s="101">
        <f t="shared" ref="P15:P16" si="16">IFERROR(ROUND(IF(R72=1,SUM(O72:P72),0),4),"")</f>
        <v>1.46E-2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1.46E-2</v>
      </c>
      <c r="T15" s="119">
        <f>IFERROR(ROUND(IF(W72=1,Q15,0),4),"")</f>
        <v>0.37480000000000002</v>
      </c>
      <c r="U15" s="101">
        <f t="shared" ref="U15:U16" si="17">IFERROR(ROUND(IF(W72=1,SUM(T72:U72),0),4),"")</f>
        <v>1.46E-2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2242</v>
      </c>
      <c r="C27" s="9" t="s">
        <v>174</v>
      </c>
      <c r="D27" s="5">
        <v>709</v>
      </c>
      <c r="E27" s="9" t="s">
        <v>174</v>
      </c>
      <c r="F27" s="7">
        <v>709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4.6289999999999998E-2</v>
      </c>
      <c r="C30" s="10" t="s">
        <v>177</v>
      </c>
      <c r="D30" s="4">
        <v>1.4629999999999999E-2</v>
      </c>
      <c r="E30" s="10" t="s">
        <v>177</v>
      </c>
      <c r="F30" s="12">
        <v>1.4629999999999999E-2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940</v>
      </c>
      <c r="E31" s="14" t="s">
        <v>179</v>
      </c>
      <c r="F31" s="7">
        <v>940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6.923E-2</v>
      </c>
      <c r="E33" s="14" t="s">
        <v>183</v>
      </c>
      <c r="F33" s="12">
        <v>6.923E-2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246</v>
      </c>
      <c r="E35" s="14" t="s">
        <v>37</v>
      </c>
      <c r="F35" s="7">
        <v>246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665</v>
      </c>
      <c r="C38" s="96" t="s">
        <v>194</v>
      </c>
      <c r="D38" s="5">
        <v>211</v>
      </c>
      <c r="E38" s="96" t="s">
        <v>194</v>
      </c>
      <c r="F38" s="7">
        <v>211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0.45591999999999999</v>
      </c>
      <c r="E43" s="14" t="s">
        <v>206</v>
      </c>
      <c r="F43" s="12">
        <v>0.45591999999999999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0.22808</v>
      </c>
      <c r="C45" s="16" t="s">
        <v>210</v>
      </c>
      <c r="D45" s="4">
        <v>0.22808</v>
      </c>
      <c r="E45" s="14" t="s">
        <v>210</v>
      </c>
      <c r="F45" s="12">
        <v>0.22808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0.26170000000000004</v>
      </c>
      <c r="L64" s="30">
        <f t="shared" si="18"/>
        <v>0</v>
      </c>
      <c r="M64" s="32" t="str">
        <f t="shared" si="18"/>
        <v/>
      </c>
      <c r="N64" s="29">
        <f t="shared" si="18"/>
        <v>8.2699999999999996E-2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8.2699999999999996E-2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0.26170000000000004</v>
      </c>
      <c r="L65" s="30">
        <f t="shared" si="19"/>
        <v>0</v>
      </c>
      <c r="M65" s="32">
        <f t="shared" si="19"/>
        <v>1</v>
      </c>
      <c r="N65" s="29">
        <f t="shared" si="19"/>
        <v>8.2699999999999996E-2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8.2699999999999996E-2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19940</v>
      </c>
      <c r="K66" s="29">
        <f t="shared" si="19"/>
        <v>0.26170000000000004</v>
      </c>
      <c r="L66" s="30">
        <f t="shared" si="19"/>
        <v>0</v>
      </c>
      <c r="M66" s="32">
        <f t="shared" si="19"/>
        <v>1</v>
      </c>
      <c r="N66" s="29">
        <f t="shared" si="19"/>
        <v>8.2699999999999996E-2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8.2699999999999996E-2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22915</v>
      </c>
      <c r="K67" s="29">
        <f t="shared" si="19"/>
        <v>0.26170000000000004</v>
      </c>
      <c r="L67" s="30">
        <f t="shared" si="19"/>
        <v>0</v>
      </c>
      <c r="M67" s="32">
        <f t="shared" si="19"/>
        <v>1</v>
      </c>
      <c r="N67" s="29">
        <f t="shared" si="19"/>
        <v>8.2699999999999996E-2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8.2699999999999996E-2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0.26170000000000004</v>
      </c>
      <c r="L68" s="30">
        <f t="shared" si="19"/>
        <v>4.6289999999999998E-2</v>
      </c>
      <c r="M68" s="32">
        <f t="shared" si="19"/>
        <v>1</v>
      </c>
      <c r="N68" s="29">
        <f t="shared" si="19"/>
        <v>8.2699999999999996E-2</v>
      </c>
      <c r="O68" s="30">
        <f t="shared" si="19"/>
        <v>1.4629999999999999E-2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8.2699999999999996E-2</v>
      </c>
      <c r="T68" s="30">
        <f t="shared" si="19"/>
        <v>1.4629999999999999E-2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4.6289999999999998E-2</v>
      </c>
      <c r="M69" s="32">
        <f t="shared" si="19"/>
        <v>1</v>
      </c>
      <c r="N69" s="29">
        <f t="shared" si="19"/>
        <v>8.2699999999999996E-2</v>
      </c>
      <c r="O69" s="30">
        <f t="shared" si="19"/>
        <v>1.4629999999999999E-2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1.4629999999999999E-2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4.6289999999999998E-2</v>
      </c>
      <c r="M70" s="32">
        <f t="shared" si="19"/>
        <v>1</v>
      </c>
      <c r="N70" s="29">
        <f t="shared" si="19"/>
        <v>0.37480000000000002</v>
      </c>
      <c r="O70" s="30">
        <f t="shared" si="19"/>
        <v>1.4629999999999999E-2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1.4629999999999999E-2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4.6289999999999998E-2</v>
      </c>
      <c r="M71" s="32">
        <f t="shared" si="19"/>
        <v>1</v>
      </c>
      <c r="N71" s="29">
        <f t="shared" si="19"/>
        <v>0.37480000000000002</v>
      </c>
      <c r="O71" s="30">
        <f t="shared" si="19"/>
        <v>1.4629999999999999E-2</v>
      </c>
      <c r="P71" s="30">
        <f t="shared" si="19"/>
        <v>6.923E-2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1.4629999999999999E-2</v>
      </c>
      <c r="U71" s="30">
        <f t="shared" si="19"/>
        <v>6.923E-2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4.6289999999999998E-2</v>
      </c>
      <c r="M72" s="32">
        <f t="shared" si="19"/>
        <v>1</v>
      </c>
      <c r="N72" s="29">
        <f t="shared" si="19"/>
        <v>0.37480000000000002</v>
      </c>
      <c r="O72" s="30">
        <f t="shared" si="19"/>
        <v>1.4629999999999999E-2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1.4629999999999999E-2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0.26170000000000004</v>
      </c>
      <c r="L78" s="31"/>
      <c r="M78" s="92" t="str">
        <f>IF($H$79=$H$78,1,"")</f>
        <v/>
      </c>
      <c r="N78" s="38">
        <f>D8/100</f>
        <v>8.2699999999999996E-2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8.2699999999999996E-2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19940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22915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4.6289999999999998E-2</v>
      </c>
      <c r="M82" s="32"/>
      <c r="N82" s="38"/>
      <c r="O82" s="31">
        <f>D30</f>
        <v>1.4629999999999999E-2</v>
      </c>
      <c r="P82" s="31"/>
      <c r="Q82" s="31"/>
      <c r="R82" s="32"/>
      <c r="S82" s="38"/>
      <c r="T82" s="31">
        <f>F30</f>
        <v>1.4629999999999999E-2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6.923E-2</v>
      </c>
      <c r="Q85" s="31"/>
      <c r="R85" s="32"/>
      <c r="S85" s="38"/>
      <c r="T85" s="31"/>
      <c r="U85" s="31">
        <f>F33</f>
        <v>6.923E-2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19940</v>
      </c>
    </row>
    <row r="93" spans="8:23" x14ac:dyDescent="0.2">
      <c r="H93" s="20" t="s">
        <v>245</v>
      </c>
      <c r="J93" s="90">
        <f>ROUNDUP((D27+D31+D35)/(D8/100),0)</f>
        <v>22915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Blad42"/>
  <dimension ref="A1:AH93"/>
  <sheetViews>
    <sheetView zoomScaleNormal="100" workbookViewId="0">
      <selection activeCell="E12" sqref="E12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141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0.26169999999999999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8.2699999999999996E-2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8.2699999999999996E-2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45">
        <f t="shared" si="0"/>
        <v>254</v>
      </c>
      <c r="I8" s="56">
        <f>ROUND(K65,4)</f>
        <v>0.26169999999999999</v>
      </c>
      <c r="J8" s="57">
        <f t="shared" si="1"/>
        <v>0</v>
      </c>
      <c r="K8" s="57">
        <f t="shared" si="2"/>
        <v>0</v>
      </c>
      <c r="L8" s="57">
        <f t="shared" si="3"/>
        <v>8.2699999999999996E-2</v>
      </c>
      <c r="M8" s="118">
        <f t="shared" si="4"/>
        <v>8.2699999999999996E-2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8.2699999999999996E-2</v>
      </c>
      <c r="R8" s="118">
        <f t="shared" si="8"/>
        <v>8.2699999999999996E-2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291</v>
      </c>
      <c r="I9" s="56">
        <f t="shared" ref="I9:I13" si="13">ROUND(K66,4)</f>
        <v>0.26169999999999999</v>
      </c>
      <c r="J9" s="57">
        <f t="shared" si="1"/>
        <v>0</v>
      </c>
      <c r="K9" s="57">
        <f t="shared" si="2"/>
        <v>0</v>
      </c>
      <c r="L9" s="57">
        <f t="shared" si="3"/>
        <v>8.2699999999999996E-2</v>
      </c>
      <c r="M9" s="118">
        <f t="shared" si="4"/>
        <v>8.2699999999999996E-2</v>
      </c>
      <c r="N9" s="118">
        <f t="shared" si="5"/>
        <v>0</v>
      </c>
      <c r="O9" s="119">
        <f t="shared" si="6"/>
        <v>8.2699999999999996E-2</v>
      </c>
      <c r="P9" s="101">
        <f t="shared" si="11"/>
        <v>0</v>
      </c>
      <c r="Q9" s="58">
        <f t="shared" si="7"/>
        <v>8.2699999999999996E-2</v>
      </c>
      <c r="R9" s="118">
        <f t="shared" si="8"/>
        <v>8.2699999999999996E-2</v>
      </c>
      <c r="S9" s="118">
        <f t="shared" si="9"/>
        <v>0</v>
      </c>
      <c r="T9" s="119">
        <f t="shared" si="10"/>
        <v>8.2699999999999996E-2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5893</v>
      </c>
      <c r="I10" s="56">
        <f t="shared" si="13"/>
        <v>0.26169999999999999</v>
      </c>
      <c r="J10" s="57">
        <f t="shared" si="1"/>
        <v>0.26169999999999999</v>
      </c>
      <c r="K10" s="57">
        <f t="shared" si="2"/>
        <v>0</v>
      </c>
      <c r="L10" s="57">
        <f t="shared" si="3"/>
        <v>8.2699999999999996E-2</v>
      </c>
      <c r="M10" s="118">
        <f t="shared" si="4"/>
        <v>8.2699999999999996E-2</v>
      </c>
      <c r="N10" s="118">
        <f t="shared" si="5"/>
        <v>0</v>
      </c>
      <c r="O10" s="119">
        <f t="shared" si="6"/>
        <v>8.2699999999999996E-2</v>
      </c>
      <c r="P10" s="101">
        <f t="shared" si="11"/>
        <v>0</v>
      </c>
      <c r="Q10" s="58">
        <f t="shared" si="7"/>
        <v>8.2699999999999996E-2</v>
      </c>
      <c r="R10" s="118">
        <f t="shared" si="8"/>
        <v>8.2699999999999996E-2</v>
      </c>
      <c r="S10" s="118">
        <f t="shared" si="9"/>
        <v>0</v>
      </c>
      <c r="T10" s="119">
        <f t="shared" si="10"/>
        <v>8.2699999999999996E-2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0.26169999999999999</v>
      </c>
      <c r="J11" s="57">
        <f t="shared" si="1"/>
        <v>0.26169999999999999</v>
      </c>
      <c r="K11" s="57">
        <f t="shared" si="2"/>
        <v>3.1800000000000002E-2</v>
      </c>
      <c r="L11" s="57">
        <f t="shared" si="3"/>
        <v>8.2699999999999996E-2</v>
      </c>
      <c r="M11" s="118">
        <f t="shared" si="4"/>
        <v>8.2699999999999996E-2</v>
      </c>
      <c r="N11" s="118">
        <f t="shared" si="5"/>
        <v>2.0000000000000001E-4</v>
      </c>
      <c r="O11" s="119">
        <f t="shared" si="6"/>
        <v>8.2699999999999996E-2</v>
      </c>
      <c r="P11" s="101">
        <f t="shared" si="11"/>
        <v>2.0000000000000001E-4</v>
      </c>
      <c r="Q11" s="58">
        <f t="shared" si="7"/>
        <v>8.2699999999999996E-2</v>
      </c>
      <c r="R11" s="118">
        <f t="shared" si="8"/>
        <v>8.2699999999999996E-2</v>
      </c>
      <c r="S11" s="118">
        <f t="shared" si="9"/>
        <v>2.0000000000000001E-4</v>
      </c>
      <c r="T11" s="119">
        <f t="shared" si="10"/>
        <v>8.2699999999999996E-2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3.1800000000000002E-2</v>
      </c>
      <c r="L12" s="57">
        <f t="shared" si="3"/>
        <v>8.2699999999999996E-2</v>
      </c>
      <c r="M12" s="118">
        <f t="shared" si="4"/>
        <v>8.2699999999999996E-2</v>
      </c>
      <c r="N12" s="118">
        <f t="shared" si="5"/>
        <v>2.0000000000000001E-4</v>
      </c>
      <c r="O12" s="119">
        <f t="shared" si="6"/>
        <v>8.2699999999999996E-2</v>
      </c>
      <c r="P12" s="101">
        <f t="shared" si="11"/>
        <v>2.0000000000000001E-4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2.0000000000000001E-4</v>
      </c>
      <c r="T12" s="119">
        <f t="shared" si="10"/>
        <v>0.37480000000000002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3.1800000000000002E-2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2.0000000000000001E-4</v>
      </c>
      <c r="O13" s="119">
        <f t="shared" si="6"/>
        <v>0.37480000000000002</v>
      </c>
      <c r="P13" s="101">
        <f t="shared" si="11"/>
        <v>2.0000000000000001E-4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2.0000000000000001E-4</v>
      </c>
      <c r="T13" s="119">
        <f t="shared" si="10"/>
        <v>0.37480000000000002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3.1800000000000002E-2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1E-3</v>
      </c>
      <c r="O14" s="119">
        <f>IFERROR(ROUND(IF(R71=1,L14,0),4),"")</f>
        <v>0.37480000000000002</v>
      </c>
      <c r="P14" s="101">
        <f>IFERROR(ROUND(IF(R71=1,SUM(O71:P71),0),4),"")</f>
        <v>1E-3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1E-3</v>
      </c>
      <c r="T14" s="119">
        <f>IFERROR(ROUND(IF(W71=1,Q14,0),4),"")</f>
        <v>0.37480000000000002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3.1800000000000002E-2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2.0000000000000001E-4</v>
      </c>
      <c r="O15" s="119">
        <f>IFERROR(ROUND(IF(R72=1,L15,0),4),"")</f>
        <v>0.37480000000000002</v>
      </c>
      <c r="P15" s="101">
        <f t="shared" ref="P15:P16" si="16">IFERROR(ROUND(IF(R72=1,SUM(O72:P72),0),4),"")</f>
        <v>2.0000000000000001E-4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2.0000000000000001E-4</v>
      </c>
      <c r="T15" s="119">
        <f>IFERROR(ROUND(IF(W72=1,Q15,0),4),"")</f>
        <v>0.37480000000000002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0.26170000000000004</v>
      </c>
      <c r="L64" s="30">
        <f t="shared" si="18"/>
        <v>0</v>
      </c>
      <c r="M64" s="32" t="str">
        <f t="shared" si="18"/>
        <v/>
      </c>
      <c r="N64" s="29">
        <f t="shared" si="18"/>
        <v>8.2699999999999996E-2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8.2699999999999996E-2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65+</v>
      </c>
      <c r="J65" s="32">
        <f t="shared" si="19"/>
        <v>254</v>
      </c>
      <c r="K65" s="29">
        <f t="shared" si="19"/>
        <v>0.26170000000000004</v>
      </c>
      <c r="L65" s="30">
        <f t="shared" si="19"/>
        <v>0</v>
      </c>
      <c r="M65" s="32" t="str">
        <f t="shared" si="19"/>
        <v/>
      </c>
      <c r="N65" s="29">
        <f t="shared" si="19"/>
        <v>8.2699999999999996E-2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 t="str">
        <f t="shared" si="19"/>
        <v/>
      </c>
      <c r="S65" s="29">
        <f t="shared" si="19"/>
        <v>8.2699999999999996E-2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 incl AOK</v>
      </c>
      <c r="J66" s="32">
        <f t="shared" si="19"/>
        <v>291</v>
      </c>
      <c r="K66" s="29">
        <f t="shared" si="19"/>
        <v>0.26170000000000004</v>
      </c>
      <c r="L66" s="30">
        <f t="shared" si="19"/>
        <v>0</v>
      </c>
      <c r="M66" s="32" t="str">
        <f t="shared" si="19"/>
        <v/>
      </c>
      <c r="N66" s="29">
        <f t="shared" si="19"/>
        <v>8.2699999999999996E-2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8.2699999999999996E-2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65-</v>
      </c>
      <c r="J67" s="32">
        <f t="shared" si="19"/>
        <v>5893</v>
      </c>
      <c r="K67" s="29">
        <f t="shared" si="19"/>
        <v>0.26170000000000004</v>
      </c>
      <c r="L67" s="30">
        <f t="shared" si="19"/>
        <v>0</v>
      </c>
      <c r="M67" s="32">
        <f t="shared" si="19"/>
        <v>1</v>
      </c>
      <c r="N67" s="29">
        <f t="shared" si="19"/>
        <v>8.2699999999999996E-2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8.2699999999999996E-2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0.26170000000000004</v>
      </c>
      <c r="L68" s="30">
        <f t="shared" si="19"/>
        <v>3.184E-2</v>
      </c>
      <c r="M68" s="32">
        <f t="shared" si="19"/>
        <v>1</v>
      </c>
      <c r="N68" s="29">
        <f t="shared" si="19"/>
        <v>8.2699999999999996E-2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8.2699999999999996E-2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3.184E-2</v>
      </c>
      <c r="M69" s="32">
        <f t="shared" si="19"/>
        <v>1</v>
      </c>
      <c r="N69" s="29">
        <f t="shared" si="19"/>
        <v>8.2699999999999996E-2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3.184E-2</v>
      </c>
      <c r="M70" s="32">
        <f t="shared" si="19"/>
        <v>1</v>
      </c>
      <c r="N70" s="29">
        <f t="shared" si="19"/>
        <v>0.37480000000000002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3.184E-2</v>
      </c>
      <c r="M71" s="32">
        <f t="shared" si="19"/>
        <v>1</v>
      </c>
      <c r="N71" s="29">
        <f t="shared" si="19"/>
        <v>0.37480000000000002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3.184E-2</v>
      </c>
      <c r="M72" s="32">
        <f t="shared" si="19"/>
        <v>1</v>
      </c>
      <c r="N72" s="29">
        <f t="shared" si="19"/>
        <v>0.37480000000000002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0.26170000000000004</v>
      </c>
      <c r="L78" s="31"/>
      <c r="M78" s="92" t="str">
        <f>IF($H$79=$H$78,1,"")</f>
        <v/>
      </c>
      <c r="N78" s="38">
        <f>D8/100</f>
        <v>8.2699999999999996E-2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8.2699999999999996E-2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4</v>
      </c>
      <c r="I79" s="64" t="s">
        <v>123</v>
      </c>
      <c r="J79" s="68">
        <f>J91</f>
        <v>5893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2</v>
      </c>
      <c r="I80" s="64" t="s">
        <v>124</v>
      </c>
      <c r="J80" s="68">
        <f>J92</f>
        <v>254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3</v>
      </c>
      <c r="I81" s="64" t="s">
        <v>244</v>
      </c>
      <c r="J81" s="68">
        <f>J93</f>
        <v>291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3.184E-2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5893</v>
      </c>
    </row>
    <row r="92" spans="8:23" x14ac:dyDescent="0.2">
      <c r="H92" s="20" t="s">
        <v>164</v>
      </c>
      <c r="J92" s="90">
        <f>ROUNDUP((D27+D31)/(D8/100),0)</f>
        <v>254</v>
      </c>
    </row>
    <row r="93" spans="8:23" x14ac:dyDescent="0.2">
      <c r="H93" s="20" t="s">
        <v>245</v>
      </c>
      <c r="J93" s="90">
        <f>ROUNDUP((D27+D31+D35)/(D8/100),0)</f>
        <v>291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Blad43"/>
  <dimension ref="A1:AH93"/>
  <sheetViews>
    <sheetView zoomScaleNormal="100" workbookViewId="0">
      <selection activeCell="D7" sqref="D7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142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0.26169999999999999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8.2699999999999996E-2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8.2699999999999996E-2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45">
        <f t="shared" si="0"/>
        <v>254</v>
      </c>
      <c r="I8" s="56">
        <f>ROUND(K65,4)</f>
        <v>0.26169999999999999</v>
      </c>
      <c r="J8" s="57">
        <f t="shared" si="1"/>
        <v>0</v>
      </c>
      <c r="K8" s="57">
        <f t="shared" si="2"/>
        <v>0</v>
      </c>
      <c r="L8" s="57">
        <f t="shared" si="3"/>
        <v>8.2699999999999996E-2</v>
      </c>
      <c r="M8" s="118">
        <f t="shared" si="4"/>
        <v>8.2699999999999996E-2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8.2699999999999996E-2</v>
      </c>
      <c r="R8" s="118">
        <f t="shared" si="8"/>
        <v>8.2699999999999996E-2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291</v>
      </c>
      <c r="I9" s="56">
        <f t="shared" ref="I9:I13" si="13">ROUND(K66,4)</f>
        <v>0.26169999999999999</v>
      </c>
      <c r="J9" s="57">
        <f t="shared" si="1"/>
        <v>0</v>
      </c>
      <c r="K9" s="57">
        <f t="shared" si="2"/>
        <v>0</v>
      </c>
      <c r="L9" s="57">
        <f t="shared" si="3"/>
        <v>8.2699999999999996E-2</v>
      </c>
      <c r="M9" s="118">
        <f t="shared" si="4"/>
        <v>8.2699999999999996E-2</v>
      </c>
      <c r="N9" s="118">
        <f t="shared" si="5"/>
        <v>0</v>
      </c>
      <c r="O9" s="119">
        <f t="shared" si="6"/>
        <v>8.2699999999999996E-2</v>
      </c>
      <c r="P9" s="101">
        <f t="shared" si="11"/>
        <v>0</v>
      </c>
      <c r="Q9" s="58">
        <f t="shared" si="7"/>
        <v>8.2699999999999996E-2</v>
      </c>
      <c r="R9" s="118">
        <f t="shared" si="8"/>
        <v>8.2699999999999996E-2</v>
      </c>
      <c r="S9" s="118">
        <f t="shared" si="9"/>
        <v>0</v>
      </c>
      <c r="T9" s="119">
        <f t="shared" si="10"/>
        <v>8.2699999999999996E-2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5893</v>
      </c>
      <c r="I10" s="56">
        <f t="shared" si="13"/>
        <v>0.26169999999999999</v>
      </c>
      <c r="J10" s="57">
        <f t="shared" si="1"/>
        <v>0.26169999999999999</v>
      </c>
      <c r="K10" s="57">
        <f t="shared" si="2"/>
        <v>0</v>
      </c>
      <c r="L10" s="57">
        <f t="shared" si="3"/>
        <v>8.2699999999999996E-2</v>
      </c>
      <c r="M10" s="118">
        <f t="shared" si="4"/>
        <v>8.2699999999999996E-2</v>
      </c>
      <c r="N10" s="118">
        <f t="shared" si="5"/>
        <v>0</v>
      </c>
      <c r="O10" s="119">
        <f t="shared" si="6"/>
        <v>8.2699999999999996E-2</v>
      </c>
      <c r="P10" s="101">
        <f t="shared" si="11"/>
        <v>0</v>
      </c>
      <c r="Q10" s="58">
        <f t="shared" si="7"/>
        <v>8.2699999999999996E-2</v>
      </c>
      <c r="R10" s="118">
        <f t="shared" si="8"/>
        <v>8.2699999999999996E-2</v>
      </c>
      <c r="S10" s="118">
        <f t="shared" si="9"/>
        <v>0</v>
      </c>
      <c r="T10" s="119">
        <f t="shared" si="10"/>
        <v>8.2699999999999996E-2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0.26169999999999999</v>
      </c>
      <c r="J11" s="57">
        <f t="shared" si="1"/>
        <v>0.26169999999999999</v>
      </c>
      <c r="K11" s="57">
        <f t="shared" si="2"/>
        <v>3.1800000000000002E-2</v>
      </c>
      <c r="L11" s="57">
        <f t="shared" si="3"/>
        <v>8.2699999999999996E-2</v>
      </c>
      <c r="M11" s="118">
        <f t="shared" si="4"/>
        <v>8.2699999999999996E-2</v>
      </c>
      <c r="N11" s="118">
        <f t="shared" si="5"/>
        <v>2.0000000000000001E-4</v>
      </c>
      <c r="O11" s="119">
        <f t="shared" si="6"/>
        <v>8.2699999999999996E-2</v>
      </c>
      <c r="P11" s="101">
        <f t="shared" si="11"/>
        <v>2.0000000000000001E-4</v>
      </c>
      <c r="Q11" s="58">
        <f t="shared" si="7"/>
        <v>8.2699999999999996E-2</v>
      </c>
      <c r="R11" s="118">
        <f t="shared" si="8"/>
        <v>8.2699999999999996E-2</v>
      </c>
      <c r="S11" s="118">
        <f t="shared" si="9"/>
        <v>2.0000000000000001E-4</v>
      </c>
      <c r="T11" s="119">
        <f t="shared" si="10"/>
        <v>8.2699999999999996E-2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3.1800000000000002E-2</v>
      </c>
      <c r="L12" s="57">
        <f t="shared" si="3"/>
        <v>8.2699999999999996E-2</v>
      </c>
      <c r="M12" s="118">
        <f t="shared" si="4"/>
        <v>8.2699999999999996E-2</v>
      </c>
      <c r="N12" s="118">
        <f t="shared" si="5"/>
        <v>2.0000000000000001E-4</v>
      </c>
      <c r="O12" s="119">
        <f t="shared" si="6"/>
        <v>8.2699999999999996E-2</v>
      </c>
      <c r="P12" s="101">
        <f t="shared" si="11"/>
        <v>2.0000000000000001E-4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2.0000000000000001E-4</v>
      </c>
      <c r="T12" s="119">
        <f t="shared" si="10"/>
        <v>0.37480000000000002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3.1800000000000002E-2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2.0000000000000001E-4</v>
      </c>
      <c r="O13" s="119">
        <f t="shared" si="6"/>
        <v>0.37480000000000002</v>
      </c>
      <c r="P13" s="101">
        <f t="shared" si="11"/>
        <v>2.0000000000000001E-4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2.0000000000000001E-4</v>
      </c>
      <c r="T13" s="119">
        <f t="shared" si="10"/>
        <v>0.37480000000000002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3.1800000000000002E-2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1E-3</v>
      </c>
      <c r="O14" s="119">
        <f>IFERROR(ROUND(IF(R71=1,L14,0),4),"")</f>
        <v>0.37480000000000002</v>
      </c>
      <c r="P14" s="101">
        <f>IFERROR(ROUND(IF(R71=1,SUM(O71:P71),0),4),"")</f>
        <v>1E-3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1E-3</v>
      </c>
      <c r="T14" s="119">
        <f>IFERROR(ROUND(IF(W71=1,Q14,0),4),"")</f>
        <v>0.37480000000000002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3.1800000000000002E-2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2.0000000000000001E-4</v>
      </c>
      <c r="O15" s="119">
        <f>IFERROR(ROUND(IF(R72=1,L15,0),4),"")</f>
        <v>0.37480000000000002</v>
      </c>
      <c r="P15" s="101">
        <f t="shared" ref="P15:P16" si="16">IFERROR(ROUND(IF(R72=1,SUM(O72:P72),0),4),"")</f>
        <v>2.0000000000000001E-4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2.0000000000000001E-4</v>
      </c>
      <c r="T15" s="119">
        <f>IFERROR(ROUND(IF(W72=1,Q15,0),4),"")</f>
        <v>0.37480000000000002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0.26170000000000004</v>
      </c>
      <c r="L64" s="30">
        <f t="shared" si="18"/>
        <v>0</v>
      </c>
      <c r="M64" s="32" t="str">
        <f t="shared" si="18"/>
        <v/>
      </c>
      <c r="N64" s="29">
        <f t="shared" si="18"/>
        <v>8.2699999999999996E-2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8.2699999999999996E-2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65+</v>
      </c>
      <c r="J65" s="32">
        <f t="shared" si="19"/>
        <v>254</v>
      </c>
      <c r="K65" s="29">
        <f t="shared" si="19"/>
        <v>0.26170000000000004</v>
      </c>
      <c r="L65" s="30">
        <f t="shared" si="19"/>
        <v>0</v>
      </c>
      <c r="M65" s="32" t="str">
        <f t="shared" si="19"/>
        <v/>
      </c>
      <c r="N65" s="29">
        <f t="shared" si="19"/>
        <v>8.2699999999999996E-2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 t="str">
        <f t="shared" si="19"/>
        <v/>
      </c>
      <c r="S65" s="29">
        <f t="shared" si="19"/>
        <v>8.2699999999999996E-2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 incl AOK</v>
      </c>
      <c r="J66" s="32">
        <f t="shared" si="19"/>
        <v>291</v>
      </c>
      <c r="K66" s="29">
        <f t="shared" si="19"/>
        <v>0.26170000000000004</v>
      </c>
      <c r="L66" s="30">
        <f t="shared" si="19"/>
        <v>0</v>
      </c>
      <c r="M66" s="32" t="str">
        <f t="shared" si="19"/>
        <v/>
      </c>
      <c r="N66" s="29">
        <f t="shared" si="19"/>
        <v>8.2699999999999996E-2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8.2699999999999996E-2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65-</v>
      </c>
      <c r="J67" s="32">
        <f t="shared" si="19"/>
        <v>5893</v>
      </c>
      <c r="K67" s="29">
        <f t="shared" si="19"/>
        <v>0.26170000000000004</v>
      </c>
      <c r="L67" s="30">
        <f t="shared" si="19"/>
        <v>0</v>
      </c>
      <c r="M67" s="32">
        <f t="shared" si="19"/>
        <v>1</v>
      </c>
      <c r="N67" s="29">
        <f t="shared" si="19"/>
        <v>8.2699999999999996E-2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8.2699999999999996E-2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0.26170000000000004</v>
      </c>
      <c r="L68" s="30">
        <f t="shared" si="19"/>
        <v>3.184E-2</v>
      </c>
      <c r="M68" s="32">
        <f t="shared" si="19"/>
        <v>1</v>
      </c>
      <c r="N68" s="29">
        <f t="shared" si="19"/>
        <v>8.2699999999999996E-2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8.2699999999999996E-2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3.184E-2</v>
      </c>
      <c r="M69" s="32">
        <f t="shared" si="19"/>
        <v>1</v>
      </c>
      <c r="N69" s="29">
        <f t="shared" si="19"/>
        <v>8.2699999999999996E-2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3.184E-2</v>
      </c>
      <c r="M70" s="32">
        <f t="shared" si="19"/>
        <v>1</v>
      </c>
      <c r="N70" s="29">
        <f t="shared" si="19"/>
        <v>0.37480000000000002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3.184E-2</v>
      </c>
      <c r="M71" s="32">
        <f t="shared" si="19"/>
        <v>1</v>
      </c>
      <c r="N71" s="29">
        <f t="shared" si="19"/>
        <v>0.37480000000000002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3.184E-2</v>
      </c>
      <c r="M72" s="32">
        <f t="shared" si="19"/>
        <v>1</v>
      </c>
      <c r="N72" s="29">
        <f t="shared" si="19"/>
        <v>0.37480000000000002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0.26170000000000004</v>
      </c>
      <c r="L78" s="31"/>
      <c r="M78" s="92" t="str">
        <f>IF($H$79=$H$78,1,"")</f>
        <v/>
      </c>
      <c r="N78" s="38">
        <f>D8/100</f>
        <v>8.2699999999999996E-2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8.2699999999999996E-2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4</v>
      </c>
      <c r="I79" s="64" t="s">
        <v>123</v>
      </c>
      <c r="J79" s="68">
        <f>J91</f>
        <v>5893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2</v>
      </c>
      <c r="I80" s="64" t="s">
        <v>124</v>
      </c>
      <c r="J80" s="68">
        <f>J92</f>
        <v>254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3</v>
      </c>
      <c r="I81" s="64" t="s">
        <v>244</v>
      </c>
      <c r="J81" s="68">
        <f>J93</f>
        <v>291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3.184E-2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5893</v>
      </c>
    </row>
    <row r="92" spans="8:23" x14ac:dyDescent="0.2">
      <c r="H92" s="20" t="s">
        <v>164</v>
      </c>
      <c r="J92" s="90">
        <f>ROUNDUP((D27+D31)/(D8/100),0)</f>
        <v>254</v>
      </c>
    </row>
    <row r="93" spans="8:23" x14ac:dyDescent="0.2">
      <c r="H93" s="20" t="s">
        <v>245</v>
      </c>
      <c r="J93" s="90">
        <f>ROUNDUP((D27+D31+D35)/(D8/100),0)</f>
        <v>291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Blad44"/>
  <dimension ref="A1:AH93"/>
  <sheetViews>
    <sheetView zoomScaleNormal="100" workbookViewId="0">
      <selection activeCell="E8" sqref="E8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143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0.26169999999999999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8.2699999999999996E-2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8.2699999999999996E-2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45">
        <f t="shared" si="0"/>
        <v>8568</v>
      </c>
      <c r="I8" s="56">
        <f>ROUND(K65,4)</f>
        <v>0.26169999999999999</v>
      </c>
      <c r="J8" s="57">
        <f t="shared" si="1"/>
        <v>0.26169999999999999</v>
      </c>
      <c r="K8" s="57">
        <f t="shared" si="2"/>
        <v>0</v>
      </c>
      <c r="L8" s="57">
        <f t="shared" si="3"/>
        <v>8.2699999999999996E-2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8.2699999999999996E-2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8719</v>
      </c>
      <c r="I9" s="56">
        <f t="shared" ref="I9:I13" si="13">ROUND(K66,4)</f>
        <v>0.26169999999999999</v>
      </c>
      <c r="J9" s="57">
        <f t="shared" si="1"/>
        <v>0.26169999999999999</v>
      </c>
      <c r="K9" s="57">
        <f t="shared" si="2"/>
        <v>0</v>
      </c>
      <c r="L9" s="57">
        <f t="shared" si="3"/>
        <v>8.2699999999999996E-2</v>
      </c>
      <c r="M9" s="118">
        <f t="shared" si="4"/>
        <v>8.2699999999999996E-2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8.2699999999999996E-2</v>
      </c>
      <c r="R9" s="118">
        <f t="shared" si="8"/>
        <v>8.2699999999999996E-2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8755</v>
      </c>
      <c r="I10" s="56">
        <f t="shared" si="13"/>
        <v>0.26169999999999999</v>
      </c>
      <c r="J10" s="57">
        <f t="shared" si="1"/>
        <v>0.26169999999999999</v>
      </c>
      <c r="K10" s="57">
        <f t="shared" si="2"/>
        <v>0</v>
      </c>
      <c r="L10" s="57">
        <f t="shared" si="3"/>
        <v>8.2699999999999996E-2</v>
      </c>
      <c r="M10" s="118">
        <f t="shared" si="4"/>
        <v>8.2699999999999996E-2</v>
      </c>
      <c r="N10" s="118">
        <f t="shared" si="5"/>
        <v>0</v>
      </c>
      <c r="O10" s="119">
        <f t="shared" si="6"/>
        <v>8.2699999999999996E-2</v>
      </c>
      <c r="P10" s="101">
        <f t="shared" si="11"/>
        <v>0</v>
      </c>
      <c r="Q10" s="58">
        <f t="shared" si="7"/>
        <v>8.2699999999999996E-2</v>
      </c>
      <c r="R10" s="118">
        <f t="shared" si="8"/>
        <v>8.2699999999999996E-2</v>
      </c>
      <c r="S10" s="118">
        <f t="shared" si="9"/>
        <v>0</v>
      </c>
      <c r="T10" s="119">
        <f t="shared" si="10"/>
        <v>8.2699999999999996E-2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0.26169999999999999</v>
      </c>
      <c r="J11" s="57">
        <f t="shared" si="1"/>
        <v>0.26169999999999999</v>
      </c>
      <c r="K11" s="57">
        <f t="shared" si="2"/>
        <v>4.6300000000000001E-2</v>
      </c>
      <c r="L11" s="57">
        <f t="shared" si="3"/>
        <v>8.2699999999999996E-2</v>
      </c>
      <c r="M11" s="118">
        <f t="shared" si="4"/>
        <v>8.2699999999999996E-2</v>
      </c>
      <c r="N11" s="118">
        <f t="shared" si="5"/>
        <v>1.46E-2</v>
      </c>
      <c r="O11" s="119">
        <f t="shared" si="6"/>
        <v>8.2699999999999996E-2</v>
      </c>
      <c r="P11" s="101">
        <f t="shared" si="11"/>
        <v>1.46E-2</v>
      </c>
      <c r="Q11" s="58">
        <f t="shared" si="7"/>
        <v>8.2699999999999996E-2</v>
      </c>
      <c r="R11" s="118">
        <f t="shared" si="8"/>
        <v>8.2699999999999996E-2</v>
      </c>
      <c r="S11" s="118">
        <f t="shared" si="9"/>
        <v>1.46E-2</v>
      </c>
      <c r="T11" s="119">
        <f t="shared" si="10"/>
        <v>8.2699999999999996E-2</v>
      </c>
      <c r="U11" s="101">
        <f t="shared" si="12"/>
        <v>1.46E-2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4.6300000000000001E-2</v>
      </c>
      <c r="L12" s="57">
        <f t="shared" si="3"/>
        <v>8.2699999999999996E-2</v>
      </c>
      <c r="M12" s="118">
        <f t="shared" si="4"/>
        <v>8.2699999999999996E-2</v>
      </c>
      <c r="N12" s="118">
        <f t="shared" si="5"/>
        <v>1.46E-2</v>
      </c>
      <c r="O12" s="119">
        <f t="shared" si="6"/>
        <v>8.2699999999999996E-2</v>
      </c>
      <c r="P12" s="101">
        <f t="shared" si="11"/>
        <v>1.46E-2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1.46E-2</v>
      </c>
      <c r="T12" s="119">
        <f t="shared" si="10"/>
        <v>0.37480000000000002</v>
      </c>
      <c r="U12" s="101">
        <f t="shared" si="12"/>
        <v>1.46E-2</v>
      </c>
    </row>
    <row r="13" spans="1:34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4.6300000000000001E-2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1.46E-2</v>
      </c>
      <c r="O13" s="119">
        <f t="shared" si="6"/>
        <v>0.37480000000000002</v>
      </c>
      <c r="P13" s="101">
        <f t="shared" si="11"/>
        <v>1.46E-2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1.46E-2</v>
      </c>
      <c r="T13" s="119">
        <f t="shared" si="10"/>
        <v>0.37480000000000002</v>
      </c>
      <c r="U13" s="101">
        <f t="shared" si="12"/>
        <v>1.46E-2</v>
      </c>
    </row>
    <row r="14" spans="1:34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4.6300000000000001E-2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1.55E-2</v>
      </c>
      <c r="O14" s="119">
        <f>IFERROR(ROUND(IF(R71=1,L14,0),4),"")</f>
        <v>0.37480000000000002</v>
      </c>
      <c r="P14" s="101">
        <f>IFERROR(ROUND(IF(R71=1,SUM(O71:P71),0),4),"")</f>
        <v>1.55E-2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1.55E-2</v>
      </c>
      <c r="T14" s="119">
        <f>IFERROR(ROUND(IF(W71=1,Q14,0),4),"")</f>
        <v>0.37480000000000002</v>
      </c>
      <c r="U14" s="101">
        <f>IFERROR(ROUND(IF(W71=1,SUM(T71:U71),0),4),"")</f>
        <v>1.55E-2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4.6300000000000001E-2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1.46E-2</v>
      </c>
      <c r="O15" s="119">
        <f>IFERROR(ROUND(IF(R72=1,L15,0),4),"")</f>
        <v>0.37480000000000002</v>
      </c>
      <c r="P15" s="101">
        <f t="shared" ref="P15:P16" si="16">IFERROR(ROUND(IF(R72=1,SUM(O72:P72),0),4),"")</f>
        <v>1.46E-2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1.46E-2</v>
      </c>
      <c r="T15" s="119">
        <f>IFERROR(ROUND(IF(W72=1,Q15,0),4),"")</f>
        <v>0.37480000000000002</v>
      </c>
      <c r="U15" s="101">
        <f t="shared" ref="U15:U16" si="17">IFERROR(ROUND(IF(W72=1,SUM(T72:U72),0),4),"")</f>
        <v>1.46E-2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2242</v>
      </c>
      <c r="C27" s="9" t="s">
        <v>174</v>
      </c>
      <c r="D27" s="5">
        <v>709</v>
      </c>
      <c r="E27" s="9" t="s">
        <v>174</v>
      </c>
      <c r="F27" s="7">
        <v>709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4.6289999999999998E-2</v>
      </c>
      <c r="C30" s="10" t="s">
        <v>177</v>
      </c>
      <c r="D30" s="4">
        <v>1.4629999999999999E-2</v>
      </c>
      <c r="E30" s="10" t="s">
        <v>177</v>
      </c>
      <c r="F30" s="12">
        <v>1.4629999999999999E-2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0.26170000000000004</v>
      </c>
      <c r="L64" s="30">
        <f t="shared" si="18"/>
        <v>0</v>
      </c>
      <c r="M64" s="32" t="str">
        <f t="shared" si="18"/>
        <v/>
      </c>
      <c r="N64" s="29">
        <f t="shared" si="18"/>
        <v>8.2699999999999996E-2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8.2699999999999996E-2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0.26170000000000004</v>
      </c>
      <c r="L65" s="30">
        <f t="shared" si="19"/>
        <v>0</v>
      </c>
      <c r="M65" s="32">
        <f t="shared" si="19"/>
        <v>1</v>
      </c>
      <c r="N65" s="29">
        <f t="shared" si="19"/>
        <v>8.2699999999999996E-2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8.2699999999999996E-2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8719</v>
      </c>
      <c r="K66" s="29">
        <f t="shared" si="19"/>
        <v>0.26170000000000004</v>
      </c>
      <c r="L66" s="30">
        <f t="shared" si="19"/>
        <v>0</v>
      </c>
      <c r="M66" s="32">
        <f t="shared" si="19"/>
        <v>1</v>
      </c>
      <c r="N66" s="29">
        <f t="shared" si="19"/>
        <v>8.2699999999999996E-2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8.2699999999999996E-2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8755</v>
      </c>
      <c r="K67" s="29">
        <f t="shared" si="19"/>
        <v>0.26170000000000004</v>
      </c>
      <c r="L67" s="30">
        <f t="shared" si="19"/>
        <v>0</v>
      </c>
      <c r="M67" s="32">
        <f t="shared" si="19"/>
        <v>1</v>
      </c>
      <c r="N67" s="29">
        <f t="shared" si="19"/>
        <v>8.2699999999999996E-2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8.2699999999999996E-2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0.26170000000000004</v>
      </c>
      <c r="L68" s="30">
        <f t="shared" si="19"/>
        <v>4.6289999999999998E-2</v>
      </c>
      <c r="M68" s="32">
        <f t="shared" si="19"/>
        <v>1</v>
      </c>
      <c r="N68" s="29">
        <f t="shared" si="19"/>
        <v>8.2699999999999996E-2</v>
      </c>
      <c r="O68" s="30">
        <f t="shared" si="19"/>
        <v>1.4629999999999999E-2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8.2699999999999996E-2</v>
      </c>
      <c r="T68" s="30">
        <f t="shared" si="19"/>
        <v>1.4629999999999999E-2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4.6289999999999998E-2</v>
      </c>
      <c r="M69" s="32">
        <f t="shared" si="19"/>
        <v>1</v>
      </c>
      <c r="N69" s="29">
        <f t="shared" si="19"/>
        <v>8.2699999999999996E-2</v>
      </c>
      <c r="O69" s="30">
        <f t="shared" si="19"/>
        <v>1.4629999999999999E-2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1.4629999999999999E-2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4.6289999999999998E-2</v>
      </c>
      <c r="M70" s="32">
        <f t="shared" si="19"/>
        <v>1</v>
      </c>
      <c r="N70" s="29">
        <f t="shared" si="19"/>
        <v>0.37480000000000002</v>
      </c>
      <c r="O70" s="30">
        <f t="shared" si="19"/>
        <v>1.4629999999999999E-2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1.4629999999999999E-2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4.6289999999999998E-2</v>
      </c>
      <c r="M71" s="32">
        <f t="shared" si="19"/>
        <v>1</v>
      </c>
      <c r="N71" s="29">
        <f t="shared" si="19"/>
        <v>0.37480000000000002</v>
      </c>
      <c r="O71" s="30">
        <f t="shared" si="19"/>
        <v>1.4629999999999999E-2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1.4629999999999999E-2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4.6289999999999998E-2</v>
      </c>
      <c r="M72" s="32">
        <f t="shared" si="19"/>
        <v>1</v>
      </c>
      <c r="N72" s="29">
        <f t="shared" si="19"/>
        <v>0.37480000000000002</v>
      </c>
      <c r="O72" s="30">
        <f t="shared" si="19"/>
        <v>1.4629999999999999E-2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1.4629999999999999E-2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0.26170000000000004</v>
      </c>
      <c r="L78" s="31"/>
      <c r="M78" s="92" t="str">
        <f>IF($H$79=$H$78,1,"")</f>
        <v/>
      </c>
      <c r="N78" s="38">
        <f>D8/100</f>
        <v>8.2699999999999996E-2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8.2699999999999996E-2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8719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8755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4.6289999999999998E-2</v>
      </c>
      <c r="M82" s="32"/>
      <c r="N82" s="38"/>
      <c r="O82" s="31">
        <f>D30</f>
        <v>1.4629999999999999E-2</v>
      </c>
      <c r="P82" s="31"/>
      <c r="Q82" s="31"/>
      <c r="R82" s="32"/>
      <c r="S82" s="38"/>
      <c r="T82" s="31">
        <f>F30</f>
        <v>1.4629999999999999E-2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8719</v>
      </c>
    </row>
    <row r="93" spans="8:23" x14ac:dyDescent="0.2">
      <c r="H93" s="20" t="s">
        <v>245</v>
      </c>
      <c r="J93" s="90">
        <f>ROUNDUP((D27+D31+D35)/(D8/100),0)</f>
        <v>8755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Blad45"/>
  <dimension ref="A1:AH93"/>
  <sheetViews>
    <sheetView zoomScaleNormal="100" workbookViewId="0">
      <selection activeCell="D5" sqref="D5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144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0.26169999999999999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8.2699999999999996E-2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8.2699999999999996E-2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26.17</v>
      </c>
      <c r="C8" s="18" t="s">
        <v>13</v>
      </c>
      <c r="D8" s="17">
        <v>8.27</v>
      </c>
      <c r="E8" s="18" t="s">
        <v>22</v>
      </c>
      <c r="F8" s="19">
        <v>8.27</v>
      </c>
      <c r="H8" s="45">
        <f t="shared" si="0"/>
        <v>8568</v>
      </c>
      <c r="I8" s="56">
        <f>ROUND(K65,4)</f>
        <v>0.26169999999999999</v>
      </c>
      <c r="J8" s="57">
        <f t="shared" si="1"/>
        <v>0.26169999999999999</v>
      </c>
      <c r="K8" s="57">
        <f t="shared" si="2"/>
        <v>0</v>
      </c>
      <c r="L8" s="57">
        <f t="shared" si="3"/>
        <v>8.2699999999999996E-2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8.2699999999999996E-2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8719</v>
      </c>
      <c r="I9" s="56">
        <f t="shared" ref="I9:I13" si="13">ROUND(K66,4)</f>
        <v>0.26169999999999999</v>
      </c>
      <c r="J9" s="57">
        <f t="shared" si="1"/>
        <v>0.26169999999999999</v>
      </c>
      <c r="K9" s="57">
        <f t="shared" si="2"/>
        <v>0</v>
      </c>
      <c r="L9" s="57">
        <f t="shared" si="3"/>
        <v>8.2699999999999996E-2</v>
      </c>
      <c r="M9" s="118">
        <f t="shared" si="4"/>
        <v>8.2699999999999996E-2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8.2699999999999996E-2</v>
      </c>
      <c r="R9" s="118">
        <f t="shared" si="8"/>
        <v>8.2699999999999996E-2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8755</v>
      </c>
      <c r="I10" s="56">
        <f t="shared" si="13"/>
        <v>0.26169999999999999</v>
      </c>
      <c r="J10" s="57">
        <f t="shared" si="1"/>
        <v>0.26169999999999999</v>
      </c>
      <c r="K10" s="57">
        <f t="shared" si="2"/>
        <v>0</v>
      </c>
      <c r="L10" s="57">
        <f t="shared" si="3"/>
        <v>8.2699999999999996E-2</v>
      </c>
      <c r="M10" s="118">
        <f t="shared" si="4"/>
        <v>8.2699999999999996E-2</v>
      </c>
      <c r="N10" s="118">
        <f t="shared" si="5"/>
        <v>0</v>
      </c>
      <c r="O10" s="119">
        <f t="shared" si="6"/>
        <v>8.2699999999999996E-2</v>
      </c>
      <c r="P10" s="101">
        <f t="shared" si="11"/>
        <v>0</v>
      </c>
      <c r="Q10" s="58">
        <f t="shared" si="7"/>
        <v>8.2699999999999996E-2</v>
      </c>
      <c r="R10" s="118">
        <f t="shared" si="8"/>
        <v>8.2699999999999996E-2</v>
      </c>
      <c r="S10" s="118">
        <f t="shared" si="9"/>
        <v>0</v>
      </c>
      <c r="T10" s="119">
        <f t="shared" si="10"/>
        <v>8.2699999999999996E-2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0.26169999999999999</v>
      </c>
      <c r="J11" s="57">
        <f t="shared" si="1"/>
        <v>0.26169999999999999</v>
      </c>
      <c r="K11" s="57">
        <f t="shared" si="2"/>
        <v>4.6300000000000001E-2</v>
      </c>
      <c r="L11" s="57">
        <f t="shared" si="3"/>
        <v>8.2699999999999996E-2</v>
      </c>
      <c r="M11" s="118">
        <f t="shared" si="4"/>
        <v>8.2699999999999996E-2</v>
      </c>
      <c r="N11" s="118">
        <f t="shared" si="5"/>
        <v>1.46E-2</v>
      </c>
      <c r="O11" s="119">
        <f t="shared" si="6"/>
        <v>8.2699999999999996E-2</v>
      </c>
      <c r="P11" s="101">
        <f t="shared" si="11"/>
        <v>1.46E-2</v>
      </c>
      <c r="Q11" s="58">
        <f t="shared" si="7"/>
        <v>8.2699999999999996E-2</v>
      </c>
      <c r="R11" s="118">
        <f t="shared" si="8"/>
        <v>8.2699999999999996E-2</v>
      </c>
      <c r="S11" s="118">
        <f t="shared" si="9"/>
        <v>1.46E-2</v>
      </c>
      <c r="T11" s="119">
        <f t="shared" si="10"/>
        <v>8.2699999999999996E-2</v>
      </c>
      <c r="U11" s="101">
        <f t="shared" si="12"/>
        <v>1.46E-2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4.6300000000000001E-2</v>
      </c>
      <c r="L12" s="57">
        <f t="shared" si="3"/>
        <v>8.2699999999999996E-2</v>
      </c>
      <c r="M12" s="118">
        <f t="shared" si="4"/>
        <v>8.2699999999999996E-2</v>
      </c>
      <c r="N12" s="118">
        <f t="shared" si="5"/>
        <v>1.46E-2</v>
      </c>
      <c r="O12" s="119">
        <f t="shared" si="6"/>
        <v>8.2699999999999996E-2</v>
      </c>
      <c r="P12" s="101">
        <f t="shared" si="11"/>
        <v>1.46E-2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1.46E-2</v>
      </c>
      <c r="T12" s="119">
        <f t="shared" si="10"/>
        <v>0.37480000000000002</v>
      </c>
      <c r="U12" s="101">
        <f t="shared" si="12"/>
        <v>1.46E-2</v>
      </c>
    </row>
    <row r="13" spans="1:34" ht="15" x14ac:dyDescent="0.25">
      <c r="A13" s="14" t="s">
        <v>7</v>
      </c>
      <c r="B13" s="5">
        <v>10060</v>
      </c>
      <c r="C13" s="9" t="s">
        <v>17</v>
      </c>
      <c r="D13" s="5">
        <v>3349</v>
      </c>
      <c r="E13" s="9" t="s">
        <v>26</v>
      </c>
      <c r="F13" s="7">
        <v>3179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4.6300000000000001E-2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1.46E-2</v>
      </c>
      <c r="O13" s="119">
        <f t="shared" si="6"/>
        <v>0.37480000000000002</v>
      </c>
      <c r="P13" s="101">
        <f t="shared" si="11"/>
        <v>1.46E-2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1.46E-2</v>
      </c>
      <c r="T13" s="119">
        <f t="shared" si="10"/>
        <v>0.37480000000000002</v>
      </c>
      <c r="U13" s="101">
        <f t="shared" si="12"/>
        <v>1.46E-2</v>
      </c>
    </row>
    <row r="14" spans="1:34" ht="15" x14ac:dyDescent="0.25">
      <c r="A14" s="14" t="s">
        <v>9</v>
      </c>
      <c r="B14" s="5">
        <v>24443</v>
      </c>
      <c r="C14" s="9" t="s">
        <v>18</v>
      </c>
      <c r="D14" s="5">
        <v>16959</v>
      </c>
      <c r="E14" s="9" t="s">
        <v>27</v>
      </c>
      <c r="F14" s="7">
        <v>17562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4.6300000000000001E-2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1.55E-2</v>
      </c>
      <c r="O14" s="119">
        <f>IFERROR(ROUND(IF(R71=1,L14,0),4),"")</f>
        <v>0.37480000000000002</v>
      </c>
      <c r="P14" s="101">
        <f>IFERROR(ROUND(IF(R71=1,SUM(O71:P71),0),4),"")</f>
        <v>1.55E-2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1.55E-2</v>
      </c>
      <c r="T14" s="119">
        <f>IFERROR(ROUND(IF(W71=1,Q14,0),4),"")</f>
        <v>0.37480000000000002</v>
      </c>
      <c r="U14" s="101">
        <f>IFERROR(ROUND(IF(W71=1,SUM(T71:U71),0),4),"")</f>
        <v>1.55E-2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4.6300000000000001E-2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1.46E-2</v>
      </c>
      <c r="O15" s="119">
        <f>IFERROR(ROUND(IF(R72=1,L15,0),4),"")</f>
        <v>0.37480000000000002</v>
      </c>
      <c r="P15" s="101">
        <f t="shared" ref="P15:P16" si="16">IFERROR(ROUND(IF(R72=1,SUM(O72:P72),0),4),"")</f>
        <v>1.46E-2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1.46E-2</v>
      </c>
      <c r="T15" s="119">
        <f>IFERROR(ROUND(IF(W72=1,Q15,0),4),"")</f>
        <v>0.37480000000000002</v>
      </c>
      <c r="U15" s="101">
        <f t="shared" ref="U15:U16" si="17">IFERROR(ROUND(IF(W72=1,SUM(T72:U72),0),4),"")</f>
        <v>1.46E-2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2242</v>
      </c>
      <c r="C27" s="9" t="s">
        <v>174</v>
      </c>
      <c r="D27" s="5">
        <v>709</v>
      </c>
      <c r="E27" s="9" t="s">
        <v>174</v>
      </c>
      <c r="F27" s="7">
        <v>709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4.6289999999999998E-2</v>
      </c>
      <c r="C30" s="10" t="s">
        <v>177</v>
      </c>
      <c r="D30" s="4">
        <v>1.4629999999999999E-2</v>
      </c>
      <c r="E30" s="10" t="s">
        <v>177</v>
      </c>
      <c r="F30" s="12">
        <v>1.4629999999999999E-2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0.26170000000000004</v>
      </c>
      <c r="L64" s="30">
        <f t="shared" si="18"/>
        <v>0</v>
      </c>
      <c r="M64" s="32" t="str">
        <f t="shared" si="18"/>
        <v/>
      </c>
      <c r="N64" s="29">
        <f t="shared" si="18"/>
        <v>8.2699999999999996E-2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8.2699999999999996E-2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8568</v>
      </c>
      <c r="K65" s="29">
        <f t="shared" si="19"/>
        <v>0.26170000000000004</v>
      </c>
      <c r="L65" s="30">
        <f t="shared" si="19"/>
        <v>0</v>
      </c>
      <c r="M65" s="32">
        <f t="shared" si="19"/>
        <v>1</v>
      </c>
      <c r="N65" s="29">
        <f t="shared" si="19"/>
        <v>8.2699999999999996E-2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8.2699999999999996E-2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8719</v>
      </c>
      <c r="K66" s="29">
        <f t="shared" si="19"/>
        <v>0.26170000000000004</v>
      </c>
      <c r="L66" s="30">
        <f t="shared" si="19"/>
        <v>0</v>
      </c>
      <c r="M66" s="32">
        <f t="shared" si="19"/>
        <v>1</v>
      </c>
      <c r="N66" s="29">
        <f t="shared" si="19"/>
        <v>8.2699999999999996E-2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8.2699999999999996E-2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8755</v>
      </c>
      <c r="K67" s="29">
        <f t="shared" si="19"/>
        <v>0.26170000000000004</v>
      </c>
      <c r="L67" s="30">
        <f t="shared" si="19"/>
        <v>0</v>
      </c>
      <c r="M67" s="32">
        <f t="shared" si="19"/>
        <v>1</v>
      </c>
      <c r="N67" s="29">
        <f t="shared" si="19"/>
        <v>8.2699999999999996E-2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8.2699999999999996E-2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0.26170000000000004</v>
      </c>
      <c r="L68" s="30">
        <f t="shared" si="19"/>
        <v>4.6289999999999998E-2</v>
      </c>
      <c r="M68" s="32">
        <f t="shared" si="19"/>
        <v>1</v>
      </c>
      <c r="N68" s="29">
        <f t="shared" si="19"/>
        <v>8.2699999999999996E-2</v>
      </c>
      <c r="O68" s="30">
        <f t="shared" si="19"/>
        <v>1.4629999999999999E-2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8.2699999999999996E-2</v>
      </c>
      <c r="T68" s="30">
        <f t="shared" si="19"/>
        <v>1.4629999999999999E-2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4.6289999999999998E-2</v>
      </c>
      <c r="M69" s="32">
        <f t="shared" si="19"/>
        <v>1</v>
      </c>
      <c r="N69" s="29">
        <f t="shared" si="19"/>
        <v>8.2699999999999996E-2</v>
      </c>
      <c r="O69" s="30">
        <f t="shared" si="19"/>
        <v>1.4629999999999999E-2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1.4629999999999999E-2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4.6289999999999998E-2</v>
      </c>
      <c r="M70" s="32">
        <f t="shared" si="19"/>
        <v>1</v>
      </c>
      <c r="N70" s="29">
        <f t="shared" si="19"/>
        <v>0.37480000000000002</v>
      </c>
      <c r="O70" s="30">
        <f t="shared" si="19"/>
        <v>1.4629999999999999E-2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1.4629999999999999E-2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4.6289999999999998E-2</v>
      </c>
      <c r="M71" s="32">
        <f t="shared" si="19"/>
        <v>1</v>
      </c>
      <c r="N71" s="29">
        <f t="shared" si="19"/>
        <v>0.37480000000000002</v>
      </c>
      <c r="O71" s="30">
        <f t="shared" si="19"/>
        <v>1.4629999999999999E-2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1.4629999999999999E-2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4.6289999999999998E-2</v>
      </c>
      <c r="M72" s="32">
        <f t="shared" si="19"/>
        <v>1</v>
      </c>
      <c r="N72" s="29">
        <f t="shared" si="19"/>
        <v>0.37480000000000002</v>
      </c>
      <c r="O72" s="30">
        <f t="shared" si="19"/>
        <v>1.4629999999999999E-2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1.4629999999999999E-2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0.26170000000000004</v>
      </c>
      <c r="L78" s="31"/>
      <c r="M78" s="92" t="str">
        <f>IF($H$79=$H$78,1,"")</f>
        <v/>
      </c>
      <c r="N78" s="38">
        <f>D8/100</f>
        <v>8.2699999999999996E-2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8.2699999999999996E-2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8568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8719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8755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4.6289999999999998E-2</v>
      </c>
      <c r="M82" s="32"/>
      <c r="N82" s="38"/>
      <c r="O82" s="31">
        <f>D30</f>
        <v>1.4629999999999999E-2</v>
      </c>
      <c r="P82" s="31"/>
      <c r="Q82" s="31"/>
      <c r="R82" s="32"/>
      <c r="S82" s="38"/>
      <c r="T82" s="31">
        <f>F30</f>
        <v>1.4629999999999999E-2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8568</v>
      </c>
    </row>
    <row r="92" spans="8:23" x14ac:dyDescent="0.2">
      <c r="H92" s="20" t="s">
        <v>164</v>
      </c>
      <c r="J92" s="90">
        <f>ROUNDUP((D27+D31)/(D8/100),0)</f>
        <v>8719</v>
      </c>
    </row>
    <row r="93" spans="8:23" x14ac:dyDescent="0.2">
      <c r="H93" s="20" t="s">
        <v>245</v>
      </c>
      <c r="J93" s="90">
        <f>ROUNDUP((D27+D31+D35)/(D8/100),0)</f>
        <v>8755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Blad46"/>
  <dimension ref="A1:AH93"/>
  <sheetViews>
    <sheetView zoomScaleNormal="100" workbookViewId="0">
      <selection activeCell="E7" sqref="E7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145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0.1782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45">
        <f t="shared" si="0"/>
        <v>8570</v>
      </c>
      <c r="I8" s="56">
        <f>ROUND(K65,4)</f>
        <v>0.1782</v>
      </c>
      <c r="J8" s="57">
        <f t="shared" si="1"/>
        <v>0.1782</v>
      </c>
      <c r="K8" s="57">
        <f t="shared" si="2"/>
        <v>0</v>
      </c>
      <c r="L8" s="57">
        <f t="shared" si="3"/>
        <v>0.1782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19928</v>
      </c>
      <c r="I9" s="56">
        <f t="shared" ref="I9:I13" si="13">ROUND(K66,4)</f>
        <v>0.1782</v>
      </c>
      <c r="J9" s="57">
        <f t="shared" si="1"/>
        <v>0.1782</v>
      </c>
      <c r="K9" s="57">
        <f t="shared" si="2"/>
        <v>0</v>
      </c>
      <c r="L9" s="57">
        <f t="shared" si="3"/>
        <v>0.1782</v>
      </c>
      <c r="M9" s="118">
        <f t="shared" si="4"/>
        <v>0.1782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0.1782</v>
      </c>
      <c r="R9" s="118">
        <f t="shared" si="8"/>
        <v>0.1782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22896</v>
      </c>
      <c r="I10" s="56">
        <f t="shared" si="13"/>
        <v>0.1782</v>
      </c>
      <c r="J10" s="57">
        <f t="shared" si="1"/>
        <v>0.1782</v>
      </c>
      <c r="K10" s="57">
        <f t="shared" si="2"/>
        <v>0</v>
      </c>
      <c r="L10" s="57">
        <f t="shared" si="3"/>
        <v>0.1782</v>
      </c>
      <c r="M10" s="118">
        <f t="shared" si="4"/>
        <v>0.1782</v>
      </c>
      <c r="N10" s="118">
        <f t="shared" si="5"/>
        <v>0</v>
      </c>
      <c r="O10" s="119">
        <f t="shared" si="6"/>
        <v>0.1782</v>
      </c>
      <c r="P10" s="101">
        <f t="shared" si="11"/>
        <v>0</v>
      </c>
      <c r="Q10" s="58">
        <f t="shared" si="7"/>
        <v>0.1782</v>
      </c>
      <c r="R10" s="118">
        <f t="shared" si="8"/>
        <v>0.1782</v>
      </c>
      <c r="S10" s="118">
        <f t="shared" si="9"/>
        <v>0</v>
      </c>
      <c r="T10" s="119">
        <f t="shared" si="10"/>
        <v>0.1782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0.1782</v>
      </c>
      <c r="J11" s="57">
        <f t="shared" si="1"/>
        <v>0.1782</v>
      </c>
      <c r="K11" s="57">
        <f t="shared" si="2"/>
        <v>3.15E-2</v>
      </c>
      <c r="L11" s="57">
        <f t="shared" si="3"/>
        <v>0.1782</v>
      </c>
      <c r="M11" s="118">
        <f t="shared" si="4"/>
        <v>0.1782</v>
      </c>
      <c r="N11" s="118">
        <f t="shared" si="5"/>
        <v>3.15E-2</v>
      </c>
      <c r="O11" s="119">
        <f t="shared" si="6"/>
        <v>0.1782</v>
      </c>
      <c r="P11" s="101">
        <f t="shared" si="11"/>
        <v>3.15E-2</v>
      </c>
      <c r="Q11" s="58">
        <f t="shared" si="7"/>
        <v>0.1782</v>
      </c>
      <c r="R11" s="118">
        <f t="shared" si="8"/>
        <v>0.1782</v>
      </c>
      <c r="S11" s="118">
        <f t="shared" si="9"/>
        <v>3.15E-2</v>
      </c>
      <c r="T11" s="119">
        <f t="shared" si="10"/>
        <v>0.1782</v>
      </c>
      <c r="U11" s="101">
        <f t="shared" si="12"/>
        <v>3.15E-2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3.15E-2</v>
      </c>
      <c r="L12" s="57">
        <f t="shared" si="3"/>
        <v>0.1782</v>
      </c>
      <c r="M12" s="118">
        <f t="shared" si="4"/>
        <v>0.1782</v>
      </c>
      <c r="N12" s="118">
        <f t="shared" si="5"/>
        <v>3.15E-2</v>
      </c>
      <c r="O12" s="119">
        <f t="shared" si="6"/>
        <v>0.1782</v>
      </c>
      <c r="P12" s="101">
        <f t="shared" si="11"/>
        <v>3.15E-2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3.15E-2</v>
      </c>
      <c r="T12" s="119">
        <f t="shared" si="10"/>
        <v>0.37480000000000002</v>
      </c>
      <c r="U12" s="101">
        <f t="shared" si="12"/>
        <v>3.15E-2</v>
      </c>
    </row>
    <row r="13" spans="1:34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3.15E-2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3.15E-2</v>
      </c>
      <c r="O13" s="119">
        <f t="shared" si="6"/>
        <v>0.37480000000000002</v>
      </c>
      <c r="P13" s="101">
        <f t="shared" si="11"/>
        <v>3.15E-2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3.15E-2</v>
      </c>
      <c r="T13" s="119">
        <f t="shared" si="10"/>
        <v>0.37480000000000002</v>
      </c>
      <c r="U13" s="101">
        <f t="shared" si="12"/>
        <v>3.15E-2</v>
      </c>
    </row>
    <row r="14" spans="1:34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3.15E-2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0.1807</v>
      </c>
      <c r="O14" s="119">
        <f>IFERROR(ROUND(IF(R71=1,L14,0),4),"")</f>
        <v>0.37480000000000002</v>
      </c>
      <c r="P14" s="101">
        <f>IFERROR(ROUND(IF(R71=1,SUM(O71:P71),0),4),"")</f>
        <v>0.1807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0.1807</v>
      </c>
      <c r="T14" s="119">
        <f>IFERROR(ROUND(IF(W71=1,Q14,0),4),"")</f>
        <v>0.37480000000000002</v>
      </c>
      <c r="U14" s="101">
        <f>IFERROR(ROUND(IF(W71=1,SUM(T71:U71),0),4),"")</f>
        <v>0.1807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3.15E-2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3.15E-2</v>
      </c>
      <c r="O15" s="119">
        <f>IFERROR(ROUND(IF(R72=1,L15,0),4),"")</f>
        <v>0.37480000000000002</v>
      </c>
      <c r="P15" s="101">
        <f t="shared" ref="P15:P16" si="16">IFERROR(ROUND(IF(R72=1,SUM(O72:P72),0),4),"")</f>
        <v>3.15E-2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3.15E-2</v>
      </c>
      <c r="T15" s="119">
        <f>IFERROR(ROUND(IF(W72=1,Q15,0),4),"")</f>
        <v>0.37480000000000002</v>
      </c>
      <c r="U15" s="101">
        <f t="shared" ref="U15:U16" si="17">IFERROR(ROUND(IF(W72=1,SUM(T72:U72),0),4),"")</f>
        <v>3.15E-2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1527</v>
      </c>
      <c r="C27" s="9" t="s">
        <v>174</v>
      </c>
      <c r="D27" s="5">
        <v>1527</v>
      </c>
      <c r="E27" s="9" t="s">
        <v>174</v>
      </c>
      <c r="F27" s="7">
        <v>1527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3.1519999999999999E-2</v>
      </c>
      <c r="C30" s="10" t="s">
        <v>177</v>
      </c>
      <c r="D30" s="4">
        <v>3.1519999999999999E-2</v>
      </c>
      <c r="E30" s="10" t="s">
        <v>177</v>
      </c>
      <c r="F30" s="12">
        <v>3.1519999999999999E-2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2024</v>
      </c>
      <c r="E31" s="14" t="s">
        <v>179</v>
      </c>
      <c r="F31" s="7">
        <v>2024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0.14917000000000002</v>
      </c>
      <c r="E33" s="14" t="s">
        <v>183</v>
      </c>
      <c r="F33" s="12">
        <v>0.14917000000000002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529</v>
      </c>
      <c r="E35" s="14" t="s">
        <v>37</v>
      </c>
      <c r="F35" s="7">
        <v>529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453</v>
      </c>
      <c r="C38" s="96" t="s">
        <v>194</v>
      </c>
      <c r="D38" s="5">
        <v>453</v>
      </c>
      <c r="E38" s="96" t="s">
        <v>194</v>
      </c>
      <c r="F38" s="7">
        <v>453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0.45591999999999999</v>
      </c>
      <c r="E43" s="14" t="s">
        <v>206</v>
      </c>
      <c r="F43" s="12">
        <v>0.45591999999999999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0.22808</v>
      </c>
      <c r="C45" s="16" t="s">
        <v>210</v>
      </c>
      <c r="D45" s="4">
        <v>0.22808</v>
      </c>
      <c r="E45" s="14" t="s">
        <v>210</v>
      </c>
      <c r="F45" s="12">
        <v>0.22808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0.1782</v>
      </c>
      <c r="L64" s="30">
        <f t="shared" si="18"/>
        <v>0</v>
      </c>
      <c r="M64" s="32" t="str">
        <f t="shared" si="18"/>
        <v/>
      </c>
      <c r="N64" s="29">
        <f t="shared" si="18"/>
        <v>0.1782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8570</v>
      </c>
      <c r="K65" s="29">
        <f t="shared" si="19"/>
        <v>0.1782</v>
      </c>
      <c r="L65" s="30">
        <f t="shared" si="19"/>
        <v>0</v>
      </c>
      <c r="M65" s="32">
        <f t="shared" si="19"/>
        <v>1</v>
      </c>
      <c r="N65" s="29">
        <f t="shared" si="19"/>
        <v>0.1782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19928</v>
      </c>
      <c r="K66" s="29">
        <f t="shared" si="19"/>
        <v>0.1782</v>
      </c>
      <c r="L66" s="30">
        <f t="shared" si="19"/>
        <v>0</v>
      </c>
      <c r="M66" s="32">
        <f t="shared" si="19"/>
        <v>1</v>
      </c>
      <c r="N66" s="29">
        <f t="shared" si="19"/>
        <v>0.1782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22896</v>
      </c>
      <c r="K67" s="29">
        <f t="shared" si="19"/>
        <v>0.1782</v>
      </c>
      <c r="L67" s="30">
        <f t="shared" si="19"/>
        <v>0</v>
      </c>
      <c r="M67" s="32">
        <f t="shared" si="19"/>
        <v>1</v>
      </c>
      <c r="N67" s="29">
        <f t="shared" si="19"/>
        <v>0.1782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0.1782</v>
      </c>
      <c r="L68" s="30">
        <f t="shared" si="19"/>
        <v>3.1519999999999999E-2</v>
      </c>
      <c r="M68" s="32">
        <f t="shared" si="19"/>
        <v>1</v>
      </c>
      <c r="N68" s="29">
        <f t="shared" si="19"/>
        <v>0.1782</v>
      </c>
      <c r="O68" s="30">
        <f t="shared" si="19"/>
        <v>3.1519999999999999E-2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0.1782</v>
      </c>
      <c r="T68" s="30">
        <f t="shared" si="19"/>
        <v>3.1519999999999999E-2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3.1519999999999999E-2</v>
      </c>
      <c r="M69" s="32">
        <f t="shared" si="19"/>
        <v>1</v>
      </c>
      <c r="N69" s="29">
        <f t="shared" si="19"/>
        <v>0.1782</v>
      </c>
      <c r="O69" s="30">
        <f t="shared" si="19"/>
        <v>3.1519999999999999E-2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3.1519999999999999E-2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3.1519999999999999E-2</v>
      </c>
      <c r="M70" s="32">
        <f t="shared" si="19"/>
        <v>1</v>
      </c>
      <c r="N70" s="29">
        <f t="shared" si="19"/>
        <v>0.37480000000000002</v>
      </c>
      <c r="O70" s="30">
        <f t="shared" si="19"/>
        <v>3.1519999999999999E-2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3.1519999999999999E-2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3.1519999999999999E-2</v>
      </c>
      <c r="M71" s="32">
        <f t="shared" si="19"/>
        <v>1</v>
      </c>
      <c r="N71" s="29">
        <f t="shared" si="19"/>
        <v>0.37480000000000002</v>
      </c>
      <c r="O71" s="30">
        <f t="shared" si="19"/>
        <v>3.1519999999999999E-2</v>
      </c>
      <c r="P71" s="30">
        <f t="shared" si="19"/>
        <v>0.14917000000000002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3.1519999999999999E-2</v>
      </c>
      <c r="U71" s="30">
        <f t="shared" si="19"/>
        <v>0.14917000000000002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3.1519999999999999E-2</v>
      </c>
      <c r="M72" s="32">
        <f t="shared" si="19"/>
        <v>1</v>
      </c>
      <c r="N72" s="29">
        <f t="shared" si="19"/>
        <v>0.37480000000000002</v>
      </c>
      <c r="O72" s="30">
        <f t="shared" si="19"/>
        <v>3.1519999999999999E-2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3.1519999999999999E-2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0.1782</v>
      </c>
      <c r="L78" s="31"/>
      <c r="M78" s="92" t="str">
        <f>IF($H$79=$H$78,1,"")</f>
        <v/>
      </c>
      <c r="N78" s="38">
        <f>D8/100</f>
        <v>0.1782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8570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19928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22896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3.1519999999999999E-2</v>
      </c>
      <c r="M82" s="32"/>
      <c r="N82" s="38"/>
      <c r="O82" s="31">
        <f>D30</f>
        <v>3.1519999999999999E-2</v>
      </c>
      <c r="P82" s="31"/>
      <c r="Q82" s="31"/>
      <c r="R82" s="32"/>
      <c r="S82" s="38"/>
      <c r="T82" s="31">
        <f>F30</f>
        <v>3.1519999999999999E-2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0.14917000000000002</v>
      </c>
      <c r="Q85" s="31"/>
      <c r="R85" s="32"/>
      <c r="S85" s="38"/>
      <c r="T85" s="31"/>
      <c r="U85" s="31">
        <f>F33</f>
        <v>0.14917000000000002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8570</v>
      </c>
    </row>
    <row r="92" spans="8:23" x14ac:dyDescent="0.2">
      <c r="H92" s="20" t="s">
        <v>164</v>
      </c>
      <c r="J92" s="90">
        <f>ROUNDUP((D27+D31)/(D8/100),0)</f>
        <v>19928</v>
      </c>
    </row>
    <row r="93" spans="8:23" x14ac:dyDescent="0.2">
      <c r="H93" s="20" t="s">
        <v>245</v>
      </c>
      <c r="J93" s="90">
        <f>ROUNDUP((D27+D31+D35)/(D8/100),0)</f>
        <v>22896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Blad47"/>
  <dimension ref="A1:AH93"/>
  <sheetViews>
    <sheetView zoomScaleNormal="100" workbookViewId="0">
      <selection activeCell="F5" sqref="F5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146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0.1782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45">
        <f t="shared" si="0"/>
        <v>4641</v>
      </c>
      <c r="I8" s="56">
        <f>ROUND(K65,4)</f>
        <v>0.1782</v>
      </c>
      <c r="J8" s="57">
        <f t="shared" si="1"/>
        <v>0.1782</v>
      </c>
      <c r="K8" s="57">
        <f t="shared" si="2"/>
        <v>0</v>
      </c>
      <c r="L8" s="57">
        <f t="shared" si="3"/>
        <v>0.1782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10792</v>
      </c>
      <c r="I9" s="56">
        <f t="shared" ref="I9:I13" si="13">ROUND(K66,4)</f>
        <v>0.1782</v>
      </c>
      <c r="J9" s="57">
        <f t="shared" si="1"/>
        <v>0.1782</v>
      </c>
      <c r="K9" s="57">
        <f t="shared" si="2"/>
        <v>0</v>
      </c>
      <c r="L9" s="57">
        <f t="shared" si="3"/>
        <v>0.1782</v>
      </c>
      <c r="M9" s="118">
        <f t="shared" si="4"/>
        <v>0.1782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0.1782</v>
      </c>
      <c r="R9" s="118">
        <f t="shared" si="8"/>
        <v>0.1782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12397</v>
      </c>
      <c r="I10" s="56">
        <f t="shared" si="13"/>
        <v>0.1782</v>
      </c>
      <c r="J10" s="57">
        <f t="shared" si="1"/>
        <v>0.1782</v>
      </c>
      <c r="K10" s="57">
        <f t="shared" si="2"/>
        <v>0</v>
      </c>
      <c r="L10" s="57">
        <f t="shared" si="3"/>
        <v>0.1782</v>
      </c>
      <c r="M10" s="118">
        <f t="shared" si="4"/>
        <v>0.1782</v>
      </c>
      <c r="N10" s="118">
        <f t="shared" si="5"/>
        <v>0</v>
      </c>
      <c r="O10" s="119">
        <f t="shared" si="6"/>
        <v>0.1782</v>
      </c>
      <c r="P10" s="101">
        <f t="shared" si="11"/>
        <v>0</v>
      </c>
      <c r="Q10" s="58">
        <f t="shared" si="7"/>
        <v>0.1782</v>
      </c>
      <c r="R10" s="118">
        <f t="shared" si="8"/>
        <v>0.1782</v>
      </c>
      <c r="S10" s="118">
        <f t="shared" si="9"/>
        <v>0</v>
      </c>
      <c r="T10" s="119">
        <f t="shared" si="10"/>
        <v>0.1782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0.1782</v>
      </c>
      <c r="J11" s="57">
        <f t="shared" si="1"/>
        <v>0.1782</v>
      </c>
      <c r="K11" s="57">
        <f t="shared" si="2"/>
        <v>1.7100000000000001E-2</v>
      </c>
      <c r="L11" s="57">
        <f t="shared" si="3"/>
        <v>0.1782</v>
      </c>
      <c r="M11" s="118">
        <f t="shared" si="4"/>
        <v>0.1782</v>
      </c>
      <c r="N11" s="118">
        <f t="shared" si="5"/>
        <v>1.7100000000000001E-2</v>
      </c>
      <c r="O11" s="119">
        <f t="shared" si="6"/>
        <v>0.1782</v>
      </c>
      <c r="P11" s="101">
        <f t="shared" si="11"/>
        <v>1.7100000000000001E-2</v>
      </c>
      <c r="Q11" s="58">
        <f t="shared" si="7"/>
        <v>0.1782</v>
      </c>
      <c r="R11" s="118">
        <f t="shared" si="8"/>
        <v>0.1782</v>
      </c>
      <c r="S11" s="118">
        <f t="shared" si="9"/>
        <v>1.7100000000000001E-2</v>
      </c>
      <c r="T11" s="119">
        <f t="shared" si="10"/>
        <v>0.1782</v>
      </c>
      <c r="U11" s="101">
        <f t="shared" si="12"/>
        <v>1.7100000000000001E-2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1.7100000000000001E-2</v>
      </c>
      <c r="L12" s="57">
        <f t="shared" si="3"/>
        <v>0.1782</v>
      </c>
      <c r="M12" s="118">
        <f t="shared" si="4"/>
        <v>0.1782</v>
      </c>
      <c r="N12" s="118">
        <f t="shared" si="5"/>
        <v>1.7100000000000001E-2</v>
      </c>
      <c r="O12" s="119">
        <f t="shared" si="6"/>
        <v>0.1782</v>
      </c>
      <c r="P12" s="101">
        <f t="shared" si="11"/>
        <v>1.7100000000000001E-2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1.7100000000000001E-2</v>
      </c>
      <c r="T12" s="119">
        <f t="shared" si="10"/>
        <v>0.37480000000000002</v>
      </c>
      <c r="U12" s="101">
        <f t="shared" si="12"/>
        <v>1.7100000000000001E-2</v>
      </c>
    </row>
    <row r="13" spans="1:34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1.7100000000000001E-2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1.7100000000000001E-2</v>
      </c>
      <c r="O13" s="119">
        <f t="shared" si="6"/>
        <v>0.37480000000000002</v>
      </c>
      <c r="P13" s="101">
        <f t="shared" si="11"/>
        <v>1.7100000000000001E-2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1.7100000000000001E-2</v>
      </c>
      <c r="T13" s="119">
        <f t="shared" si="10"/>
        <v>0.37480000000000002</v>
      </c>
      <c r="U13" s="101">
        <f t="shared" si="12"/>
        <v>1.7100000000000001E-2</v>
      </c>
    </row>
    <row r="14" spans="1:34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1.7100000000000001E-2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9.7900000000000001E-2</v>
      </c>
      <c r="O14" s="119">
        <f>IFERROR(ROUND(IF(R71=1,L14,0),4),"")</f>
        <v>0.37480000000000002</v>
      </c>
      <c r="P14" s="101">
        <f>IFERROR(ROUND(IF(R71=1,SUM(O71:P71),0),4),"")</f>
        <v>9.7900000000000001E-2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9.7900000000000001E-2</v>
      </c>
      <c r="T14" s="119">
        <f>IFERROR(ROUND(IF(W71=1,Q14,0),4),"")</f>
        <v>0.37480000000000002</v>
      </c>
      <c r="U14" s="101">
        <f>IFERROR(ROUND(IF(W71=1,SUM(T71:U71),0),4),"")</f>
        <v>9.7900000000000001E-2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1.7100000000000001E-2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1.7100000000000001E-2</v>
      </c>
      <c r="O15" s="119">
        <f>IFERROR(ROUND(IF(R72=1,L15,0),4),"")</f>
        <v>0.37480000000000002</v>
      </c>
      <c r="P15" s="101">
        <f t="shared" ref="P15:P16" si="16">IFERROR(ROUND(IF(R72=1,SUM(O72:P72),0),4),"")</f>
        <v>1.7100000000000001E-2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1.7100000000000001E-2</v>
      </c>
      <c r="T15" s="119">
        <f>IFERROR(ROUND(IF(W72=1,Q15,0),4),"")</f>
        <v>0.37480000000000002</v>
      </c>
      <c r="U15" s="101">
        <f t="shared" ref="U15:U16" si="17">IFERROR(ROUND(IF(W72=1,SUM(T72:U72),0),4),"")</f>
        <v>1.7100000000000001E-2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0.1782</v>
      </c>
      <c r="L64" s="30">
        <f t="shared" si="18"/>
        <v>0</v>
      </c>
      <c r="M64" s="32" t="str">
        <f t="shared" si="18"/>
        <v/>
      </c>
      <c r="N64" s="29">
        <f t="shared" si="18"/>
        <v>0.1782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4641</v>
      </c>
      <c r="K65" s="29">
        <f t="shared" si="19"/>
        <v>0.1782</v>
      </c>
      <c r="L65" s="30">
        <f t="shared" si="19"/>
        <v>0</v>
      </c>
      <c r="M65" s="32">
        <f t="shared" si="19"/>
        <v>1</v>
      </c>
      <c r="N65" s="29">
        <f t="shared" si="19"/>
        <v>0.1782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10792</v>
      </c>
      <c r="K66" s="29">
        <f t="shared" si="19"/>
        <v>0.1782</v>
      </c>
      <c r="L66" s="30">
        <f t="shared" si="19"/>
        <v>0</v>
      </c>
      <c r="M66" s="32">
        <f t="shared" si="19"/>
        <v>1</v>
      </c>
      <c r="N66" s="29">
        <f t="shared" si="19"/>
        <v>0.1782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12397</v>
      </c>
      <c r="K67" s="29">
        <f t="shared" si="19"/>
        <v>0.1782</v>
      </c>
      <c r="L67" s="30">
        <f t="shared" si="19"/>
        <v>0</v>
      </c>
      <c r="M67" s="32">
        <f t="shared" si="19"/>
        <v>1</v>
      </c>
      <c r="N67" s="29">
        <f t="shared" si="19"/>
        <v>0.1782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0.1782</v>
      </c>
      <c r="L68" s="30">
        <f t="shared" si="19"/>
        <v>1.7069999999999998E-2</v>
      </c>
      <c r="M68" s="32">
        <f t="shared" si="19"/>
        <v>1</v>
      </c>
      <c r="N68" s="29">
        <f t="shared" si="19"/>
        <v>0.1782</v>
      </c>
      <c r="O68" s="30">
        <f t="shared" si="19"/>
        <v>1.7069999999999998E-2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0.1782</v>
      </c>
      <c r="T68" s="30">
        <f t="shared" si="19"/>
        <v>1.7069999999999998E-2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1.7069999999999998E-2</v>
      </c>
      <c r="M69" s="32">
        <f t="shared" si="19"/>
        <v>1</v>
      </c>
      <c r="N69" s="29">
        <f t="shared" si="19"/>
        <v>0.1782</v>
      </c>
      <c r="O69" s="30">
        <f t="shared" si="19"/>
        <v>1.7069999999999998E-2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1.7069999999999998E-2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1.7069999999999998E-2</v>
      </c>
      <c r="M70" s="32">
        <f t="shared" si="19"/>
        <v>1</v>
      </c>
      <c r="N70" s="29">
        <f t="shared" si="19"/>
        <v>0.37480000000000002</v>
      </c>
      <c r="O70" s="30">
        <f t="shared" si="19"/>
        <v>1.7069999999999998E-2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1.7069999999999998E-2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1.7069999999999998E-2</v>
      </c>
      <c r="M71" s="32">
        <f t="shared" si="19"/>
        <v>1</v>
      </c>
      <c r="N71" s="29">
        <f t="shared" si="19"/>
        <v>0.37480000000000002</v>
      </c>
      <c r="O71" s="30">
        <f t="shared" si="19"/>
        <v>1.7069999999999998E-2</v>
      </c>
      <c r="P71" s="30">
        <f t="shared" si="19"/>
        <v>8.0780000000000005E-2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1.7069999999999998E-2</v>
      </c>
      <c r="U71" s="30">
        <f t="shared" si="19"/>
        <v>8.0780000000000005E-2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1.7069999999999998E-2</v>
      </c>
      <c r="M72" s="32">
        <f t="shared" si="19"/>
        <v>1</v>
      </c>
      <c r="N72" s="29">
        <f t="shared" si="19"/>
        <v>0.37480000000000002</v>
      </c>
      <c r="O72" s="30">
        <f t="shared" si="19"/>
        <v>1.7069999999999998E-2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1.7069999999999998E-2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0.1782</v>
      </c>
      <c r="L78" s="31"/>
      <c r="M78" s="92" t="str">
        <f>IF($H$79=$H$78,1,"")</f>
        <v/>
      </c>
      <c r="N78" s="38">
        <f>D8/100</f>
        <v>0.1782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4641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10792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12397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1.7069999999999998E-2</v>
      </c>
      <c r="M82" s="32"/>
      <c r="N82" s="38"/>
      <c r="O82" s="31">
        <f>D30</f>
        <v>1.7069999999999998E-2</v>
      </c>
      <c r="P82" s="31"/>
      <c r="Q82" s="31"/>
      <c r="R82" s="32"/>
      <c r="S82" s="38"/>
      <c r="T82" s="31">
        <f>F30</f>
        <v>1.7069999999999998E-2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8.0780000000000005E-2</v>
      </c>
      <c r="Q85" s="31"/>
      <c r="R85" s="32"/>
      <c r="S85" s="38"/>
      <c r="T85" s="31"/>
      <c r="U85" s="31">
        <f>F33</f>
        <v>8.0780000000000005E-2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4641</v>
      </c>
    </row>
    <row r="92" spans="8:23" x14ac:dyDescent="0.2">
      <c r="H92" s="20" t="s">
        <v>164</v>
      </c>
      <c r="J92" s="90">
        <f>ROUNDUP((D27+D31)/(D8/100),0)</f>
        <v>10792</v>
      </c>
    </row>
    <row r="93" spans="8:23" x14ac:dyDescent="0.2">
      <c r="H93" s="20" t="s">
        <v>245</v>
      </c>
      <c r="J93" s="90">
        <f>ROUNDUP((D27+D31+D35)/(D8/100),0)</f>
        <v>12397</v>
      </c>
    </row>
  </sheetData>
  <pageMargins left="0.7" right="0.7" top="0.75" bottom="0.75" header="0.3" footer="0.3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Blad48"/>
  <dimension ref="A1:AH93"/>
  <sheetViews>
    <sheetView zoomScaleNormal="100" workbookViewId="0">
      <selection activeCell="C6" sqref="C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147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0.1782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45">
        <f t="shared" si="0"/>
        <v>4641</v>
      </c>
      <c r="I8" s="56">
        <f>ROUND(K65,4)</f>
        <v>0.1782</v>
      </c>
      <c r="J8" s="57">
        <f t="shared" si="1"/>
        <v>0.1782</v>
      </c>
      <c r="K8" s="57">
        <f t="shared" si="2"/>
        <v>0</v>
      </c>
      <c r="L8" s="57">
        <f t="shared" si="3"/>
        <v>0.1782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10792</v>
      </c>
      <c r="I9" s="56">
        <f t="shared" ref="I9:I13" si="13">ROUND(K66,4)</f>
        <v>0.1782</v>
      </c>
      <c r="J9" s="57">
        <f t="shared" si="1"/>
        <v>0.1782</v>
      </c>
      <c r="K9" s="57">
        <f t="shared" si="2"/>
        <v>0</v>
      </c>
      <c r="L9" s="57">
        <f t="shared" si="3"/>
        <v>0.1782</v>
      </c>
      <c r="M9" s="118">
        <f t="shared" si="4"/>
        <v>0.1782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0.1782</v>
      </c>
      <c r="R9" s="118">
        <f t="shared" si="8"/>
        <v>0.1782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12397</v>
      </c>
      <c r="I10" s="56">
        <f t="shared" si="13"/>
        <v>0.1782</v>
      </c>
      <c r="J10" s="57">
        <f t="shared" si="1"/>
        <v>0.1782</v>
      </c>
      <c r="K10" s="57">
        <f t="shared" si="2"/>
        <v>0</v>
      </c>
      <c r="L10" s="57">
        <f t="shared" si="3"/>
        <v>0.1782</v>
      </c>
      <c r="M10" s="118">
        <f t="shared" si="4"/>
        <v>0.1782</v>
      </c>
      <c r="N10" s="118">
        <f t="shared" si="5"/>
        <v>0</v>
      </c>
      <c r="O10" s="119">
        <f t="shared" si="6"/>
        <v>0.1782</v>
      </c>
      <c r="P10" s="101">
        <f t="shared" si="11"/>
        <v>0</v>
      </c>
      <c r="Q10" s="58">
        <f t="shared" si="7"/>
        <v>0.1782</v>
      </c>
      <c r="R10" s="118">
        <f t="shared" si="8"/>
        <v>0.1782</v>
      </c>
      <c r="S10" s="118">
        <f t="shared" si="9"/>
        <v>0</v>
      </c>
      <c r="T10" s="119">
        <f t="shared" si="10"/>
        <v>0.1782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0.1782</v>
      </c>
      <c r="J11" s="57">
        <f t="shared" si="1"/>
        <v>0.1782</v>
      </c>
      <c r="K11" s="57">
        <f t="shared" si="2"/>
        <v>1.7100000000000001E-2</v>
      </c>
      <c r="L11" s="57">
        <f t="shared" si="3"/>
        <v>0.1782</v>
      </c>
      <c r="M11" s="118">
        <f t="shared" si="4"/>
        <v>0.1782</v>
      </c>
      <c r="N11" s="118">
        <f t="shared" si="5"/>
        <v>1.7100000000000001E-2</v>
      </c>
      <c r="O11" s="119">
        <f t="shared" si="6"/>
        <v>0.1782</v>
      </c>
      <c r="P11" s="101">
        <f t="shared" si="11"/>
        <v>1.7100000000000001E-2</v>
      </c>
      <c r="Q11" s="58">
        <f t="shared" si="7"/>
        <v>0.1782</v>
      </c>
      <c r="R11" s="118">
        <f t="shared" si="8"/>
        <v>0.1782</v>
      </c>
      <c r="S11" s="118">
        <f t="shared" si="9"/>
        <v>1.7100000000000001E-2</v>
      </c>
      <c r="T11" s="119">
        <f t="shared" si="10"/>
        <v>0.1782</v>
      </c>
      <c r="U11" s="101">
        <f t="shared" si="12"/>
        <v>1.7100000000000001E-2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1.7100000000000001E-2</v>
      </c>
      <c r="L12" s="57">
        <f t="shared" si="3"/>
        <v>0.1782</v>
      </c>
      <c r="M12" s="118">
        <f t="shared" si="4"/>
        <v>0.1782</v>
      </c>
      <c r="N12" s="118">
        <f t="shared" si="5"/>
        <v>1.7100000000000001E-2</v>
      </c>
      <c r="O12" s="119">
        <f t="shared" si="6"/>
        <v>0.1782</v>
      </c>
      <c r="P12" s="101">
        <f t="shared" si="11"/>
        <v>1.7100000000000001E-2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1.7100000000000001E-2</v>
      </c>
      <c r="T12" s="119">
        <f t="shared" si="10"/>
        <v>0.37480000000000002</v>
      </c>
      <c r="U12" s="101">
        <f t="shared" si="12"/>
        <v>1.7100000000000001E-2</v>
      </c>
    </row>
    <row r="13" spans="1:34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1.7100000000000001E-2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1.7100000000000001E-2</v>
      </c>
      <c r="O13" s="119">
        <f t="shared" si="6"/>
        <v>0.37480000000000002</v>
      </c>
      <c r="P13" s="101">
        <f t="shared" si="11"/>
        <v>1.7100000000000001E-2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1.7100000000000001E-2</v>
      </c>
      <c r="T13" s="119">
        <f t="shared" si="10"/>
        <v>0.37480000000000002</v>
      </c>
      <c r="U13" s="101">
        <f t="shared" si="12"/>
        <v>1.7100000000000001E-2</v>
      </c>
    </row>
    <row r="14" spans="1:34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1.7100000000000001E-2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9.7900000000000001E-2</v>
      </c>
      <c r="O14" s="119">
        <f>IFERROR(ROUND(IF(R71=1,L14,0),4),"")</f>
        <v>0.37480000000000002</v>
      </c>
      <c r="P14" s="101">
        <f>IFERROR(ROUND(IF(R71=1,SUM(O71:P71),0),4),"")</f>
        <v>9.7900000000000001E-2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9.7900000000000001E-2</v>
      </c>
      <c r="T14" s="119">
        <f>IFERROR(ROUND(IF(W71=1,Q14,0),4),"")</f>
        <v>0.37480000000000002</v>
      </c>
      <c r="U14" s="101">
        <f>IFERROR(ROUND(IF(W71=1,SUM(T71:U71),0),4),"")</f>
        <v>9.7900000000000001E-2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1.7100000000000001E-2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1.7100000000000001E-2</v>
      </c>
      <c r="O15" s="119">
        <f>IFERROR(ROUND(IF(R72=1,L15,0),4),"")</f>
        <v>0.37480000000000002</v>
      </c>
      <c r="P15" s="101">
        <f t="shared" ref="P15:P16" si="16">IFERROR(ROUND(IF(R72=1,SUM(O72:P72),0),4),"")</f>
        <v>1.7100000000000001E-2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1.7100000000000001E-2</v>
      </c>
      <c r="T15" s="119">
        <f>IFERROR(ROUND(IF(W72=1,Q15,0),4),"")</f>
        <v>0.37480000000000002</v>
      </c>
      <c r="U15" s="101">
        <f t="shared" ref="U15:U16" si="17">IFERROR(ROUND(IF(W72=1,SUM(T72:U72),0),4),"")</f>
        <v>1.7100000000000001E-2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0.1782</v>
      </c>
      <c r="L64" s="30">
        <f t="shared" si="18"/>
        <v>0</v>
      </c>
      <c r="M64" s="32" t="str">
        <f t="shared" si="18"/>
        <v/>
      </c>
      <c r="N64" s="29">
        <f t="shared" si="18"/>
        <v>0.1782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4641</v>
      </c>
      <c r="K65" s="29">
        <f t="shared" si="19"/>
        <v>0.1782</v>
      </c>
      <c r="L65" s="30">
        <f t="shared" si="19"/>
        <v>0</v>
      </c>
      <c r="M65" s="32">
        <f t="shared" si="19"/>
        <v>1</v>
      </c>
      <c r="N65" s="29">
        <f t="shared" si="19"/>
        <v>0.1782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10792</v>
      </c>
      <c r="K66" s="29">
        <f t="shared" si="19"/>
        <v>0.1782</v>
      </c>
      <c r="L66" s="30">
        <f t="shared" si="19"/>
        <v>0</v>
      </c>
      <c r="M66" s="32">
        <f t="shared" si="19"/>
        <v>1</v>
      </c>
      <c r="N66" s="29">
        <f t="shared" si="19"/>
        <v>0.1782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12397</v>
      </c>
      <c r="K67" s="29">
        <f t="shared" si="19"/>
        <v>0.1782</v>
      </c>
      <c r="L67" s="30">
        <f t="shared" si="19"/>
        <v>0</v>
      </c>
      <c r="M67" s="32">
        <f t="shared" si="19"/>
        <v>1</v>
      </c>
      <c r="N67" s="29">
        <f t="shared" si="19"/>
        <v>0.1782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0.1782</v>
      </c>
      <c r="L68" s="30">
        <f t="shared" si="19"/>
        <v>1.7069999999999998E-2</v>
      </c>
      <c r="M68" s="32">
        <f t="shared" si="19"/>
        <v>1</v>
      </c>
      <c r="N68" s="29">
        <f t="shared" si="19"/>
        <v>0.1782</v>
      </c>
      <c r="O68" s="30">
        <f t="shared" si="19"/>
        <v>1.7069999999999998E-2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0.1782</v>
      </c>
      <c r="T68" s="30">
        <f t="shared" si="19"/>
        <v>1.7069999999999998E-2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1.7069999999999998E-2</v>
      </c>
      <c r="M69" s="32">
        <f t="shared" si="19"/>
        <v>1</v>
      </c>
      <c r="N69" s="29">
        <f t="shared" si="19"/>
        <v>0.1782</v>
      </c>
      <c r="O69" s="30">
        <f t="shared" si="19"/>
        <v>1.7069999999999998E-2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1.7069999999999998E-2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1.7069999999999998E-2</v>
      </c>
      <c r="M70" s="32">
        <f t="shared" si="19"/>
        <v>1</v>
      </c>
      <c r="N70" s="29">
        <f t="shared" si="19"/>
        <v>0.37480000000000002</v>
      </c>
      <c r="O70" s="30">
        <f t="shared" si="19"/>
        <v>1.7069999999999998E-2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1.7069999999999998E-2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1.7069999999999998E-2</v>
      </c>
      <c r="M71" s="32">
        <f t="shared" si="19"/>
        <v>1</v>
      </c>
      <c r="N71" s="29">
        <f t="shared" si="19"/>
        <v>0.37480000000000002</v>
      </c>
      <c r="O71" s="30">
        <f t="shared" si="19"/>
        <v>1.7069999999999998E-2</v>
      </c>
      <c r="P71" s="30">
        <f t="shared" si="19"/>
        <v>8.0780000000000005E-2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1.7069999999999998E-2</v>
      </c>
      <c r="U71" s="30">
        <f t="shared" si="19"/>
        <v>8.0780000000000005E-2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1.7069999999999998E-2</v>
      </c>
      <c r="M72" s="32">
        <f t="shared" si="19"/>
        <v>1</v>
      </c>
      <c r="N72" s="29">
        <f t="shared" si="19"/>
        <v>0.37480000000000002</v>
      </c>
      <c r="O72" s="30">
        <f t="shared" si="19"/>
        <v>1.7069999999999998E-2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1.7069999999999998E-2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0.1782</v>
      </c>
      <c r="L78" s="31"/>
      <c r="M78" s="92" t="str">
        <f>IF($H$79=$H$78,1,"")</f>
        <v/>
      </c>
      <c r="N78" s="38">
        <f>D8/100</f>
        <v>0.1782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4641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10792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12397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1.7069999999999998E-2</v>
      </c>
      <c r="M82" s="32"/>
      <c r="N82" s="38"/>
      <c r="O82" s="31">
        <f>D30</f>
        <v>1.7069999999999998E-2</v>
      </c>
      <c r="P82" s="31"/>
      <c r="Q82" s="31"/>
      <c r="R82" s="32"/>
      <c r="S82" s="38"/>
      <c r="T82" s="31">
        <f>F30</f>
        <v>1.7069999999999998E-2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8.0780000000000005E-2</v>
      </c>
      <c r="Q85" s="31"/>
      <c r="R85" s="32"/>
      <c r="S85" s="38"/>
      <c r="T85" s="31"/>
      <c r="U85" s="31">
        <f>F33</f>
        <v>8.0780000000000005E-2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4641</v>
      </c>
    </row>
    <row r="92" spans="8:23" x14ac:dyDescent="0.2">
      <c r="H92" s="20" t="s">
        <v>164</v>
      </c>
      <c r="J92" s="90">
        <f>ROUNDUP((D27+D31)/(D8/100),0)</f>
        <v>10792</v>
      </c>
    </row>
    <row r="93" spans="8:23" x14ac:dyDescent="0.2">
      <c r="H93" s="20" t="s">
        <v>245</v>
      </c>
      <c r="J93" s="90">
        <f>ROUNDUP((D27+D31+D35)/(D8/100),0)</f>
        <v>12397</v>
      </c>
    </row>
  </sheetData>
  <pageMargins left="0.7" right="0.7" top="0.75" bottom="0.75" header="0.3" footer="0.3"/>
  <pageSetup paperSize="9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Blad49"/>
  <dimension ref="A1:AH93"/>
  <sheetViews>
    <sheetView zoomScaleNormal="100" workbookViewId="0">
      <selection activeCell="E5" sqref="E5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148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0.1782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45">
        <f t="shared" si="0"/>
        <v>8570</v>
      </c>
      <c r="I8" s="56">
        <f>ROUND(K65,4)</f>
        <v>0.1782</v>
      </c>
      <c r="J8" s="57">
        <f t="shared" si="1"/>
        <v>0.1782</v>
      </c>
      <c r="K8" s="57">
        <f t="shared" si="2"/>
        <v>0</v>
      </c>
      <c r="L8" s="57">
        <f t="shared" si="3"/>
        <v>0.1782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14720</v>
      </c>
      <c r="I9" s="56">
        <f t="shared" ref="I9:I13" si="13">ROUND(K66,4)</f>
        <v>0.1782</v>
      </c>
      <c r="J9" s="57">
        <f t="shared" si="1"/>
        <v>0.1782</v>
      </c>
      <c r="K9" s="57">
        <f t="shared" si="2"/>
        <v>0</v>
      </c>
      <c r="L9" s="57">
        <f t="shared" si="3"/>
        <v>0.1782</v>
      </c>
      <c r="M9" s="118">
        <f t="shared" si="4"/>
        <v>0.1782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0.1782</v>
      </c>
      <c r="R9" s="118">
        <f t="shared" si="8"/>
        <v>0.1782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16325</v>
      </c>
      <c r="I10" s="56">
        <f t="shared" si="13"/>
        <v>0.1782</v>
      </c>
      <c r="J10" s="57">
        <f t="shared" si="1"/>
        <v>0.1782</v>
      </c>
      <c r="K10" s="57">
        <f t="shared" si="2"/>
        <v>0</v>
      </c>
      <c r="L10" s="57">
        <f t="shared" si="3"/>
        <v>0.1782</v>
      </c>
      <c r="M10" s="118">
        <f t="shared" si="4"/>
        <v>0.1782</v>
      </c>
      <c r="N10" s="118">
        <f t="shared" si="5"/>
        <v>0</v>
      </c>
      <c r="O10" s="119">
        <f t="shared" si="6"/>
        <v>0.1782</v>
      </c>
      <c r="P10" s="101">
        <f t="shared" si="11"/>
        <v>0</v>
      </c>
      <c r="Q10" s="58">
        <f t="shared" si="7"/>
        <v>0.1782</v>
      </c>
      <c r="R10" s="118">
        <f t="shared" si="8"/>
        <v>0.1782</v>
      </c>
      <c r="S10" s="118">
        <f t="shared" si="9"/>
        <v>0</v>
      </c>
      <c r="T10" s="119">
        <f t="shared" si="10"/>
        <v>0.1782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0.1782</v>
      </c>
      <c r="J11" s="57">
        <f t="shared" si="1"/>
        <v>0.1782</v>
      </c>
      <c r="K11" s="57">
        <f t="shared" si="2"/>
        <v>3.15E-2</v>
      </c>
      <c r="L11" s="57">
        <f t="shared" si="3"/>
        <v>0.1782</v>
      </c>
      <c r="M11" s="118">
        <f t="shared" si="4"/>
        <v>0.1782</v>
      </c>
      <c r="N11" s="118">
        <f t="shared" si="5"/>
        <v>3.15E-2</v>
      </c>
      <c r="O11" s="119">
        <f t="shared" si="6"/>
        <v>0.1782</v>
      </c>
      <c r="P11" s="101">
        <f t="shared" si="11"/>
        <v>3.15E-2</v>
      </c>
      <c r="Q11" s="58">
        <f t="shared" si="7"/>
        <v>0.1782</v>
      </c>
      <c r="R11" s="118">
        <f t="shared" si="8"/>
        <v>0.1782</v>
      </c>
      <c r="S11" s="118">
        <f t="shared" si="9"/>
        <v>3.15E-2</v>
      </c>
      <c r="T11" s="119">
        <f t="shared" si="10"/>
        <v>0.1782</v>
      </c>
      <c r="U11" s="101">
        <f t="shared" si="12"/>
        <v>3.15E-2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3.15E-2</v>
      </c>
      <c r="L12" s="57">
        <f t="shared" si="3"/>
        <v>0.1782</v>
      </c>
      <c r="M12" s="118">
        <f t="shared" si="4"/>
        <v>0.1782</v>
      </c>
      <c r="N12" s="118">
        <f t="shared" si="5"/>
        <v>3.15E-2</v>
      </c>
      <c r="O12" s="119">
        <f t="shared" si="6"/>
        <v>0.1782</v>
      </c>
      <c r="P12" s="101">
        <f t="shared" si="11"/>
        <v>3.15E-2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3.15E-2</v>
      </c>
      <c r="T12" s="119">
        <f t="shared" si="10"/>
        <v>0.37480000000000002</v>
      </c>
      <c r="U12" s="101">
        <f t="shared" si="12"/>
        <v>3.15E-2</v>
      </c>
    </row>
    <row r="13" spans="1:34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3.15E-2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3.15E-2</v>
      </c>
      <c r="O13" s="119">
        <f t="shared" si="6"/>
        <v>0.37480000000000002</v>
      </c>
      <c r="P13" s="101">
        <f t="shared" si="11"/>
        <v>3.15E-2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3.15E-2</v>
      </c>
      <c r="T13" s="119">
        <f t="shared" si="10"/>
        <v>0.37480000000000002</v>
      </c>
      <c r="U13" s="101">
        <f t="shared" si="12"/>
        <v>3.15E-2</v>
      </c>
    </row>
    <row r="14" spans="1:34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3.15E-2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0.1123</v>
      </c>
      <c r="O14" s="119">
        <f>IFERROR(ROUND(IF(R71=1,L14,0),4),"")</f>
        <v>0.37480000000000002</v>
      </c>
      <c r="P14" s="101">
        <f>IFERROR(ROUND(IF(R71=1,SUM(O71:P71),0),4),"")</f>
        <v>0.1123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0.1123</v>
      </c>
      <c r="T14" s="119">
        <f>IFERROR(ROUND(IF(W71=1,Q14,0),4),"")</f>
        <v>0.37480000000000002</v>
      </c>
      <c r="U14" s="101">
        <f>IFERROR(ROUND(IF(W71=1,SUM(T71:U71),0),4),"")</f>
        <v>0.1123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3.15E-2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3.15E-2</v>
      </c>
      <c r="O15" s="119">
        <f>IFERROR(ROUND(IF(R72=1,L15,0),4),"")</f>
        <v>0.37480000000000002</v>
      </c>
      <c r="P15" s="101">
        <f t="shared" ref="P15:P16" si="16">IFERROR(ROUND(IF(R72=1,SUM(O72:P72),0),4),"")</f>
        <v>3.15E-2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3.15E-2</v>
      </c>
      <c r="T15" s="119">
        <f>IFERROR(ROUND(IF(W72=1,Q15,0),4),"")</f>
        <v>0.37480000000000002</v>
      </c>
      <c r="U15" s="101">
        <f t="shared" ref="U15:U16" si="17">IFERROR(ROUND(IF(W72=1,SUM(T72:U72),0),4),"")</f>
        <v>3.15E-2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1527</v>
      </c>
      <c r="C27" s="9" t="s">
        <v>174</v>
      </c>
      <c r="D27" s="5">
        <v>1527</v>
      </c>
      <c r="E27" s="9" t="s">
        <v>174</v>
      </c>
      <c r="F27" s="7">
        <v>1527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3.1519999999999999E-2</v>
      </c>
      <c r="C30" s="10" t="s">
        <v>177</v>
      </c>
      <c r="D30" s="4">
        <v>3.1519999999999999E-2</v>
      </c>
      <c r="E30" s="10" t="s">
        <v>177</v>
      </c>
      <c r="F30" s="12">
        <v>3.1519999999999999E-2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0.1782</v>
      </c>
      <c r="L64" s="30">
        <f t="shared" si="18"/>
        <v>0</v>
      </c>
      <c r="M64" s="32" t="str">
        <f t="shared" si="18"/>
        <v/>
      </c>
      <c r="N64" s="29">
        <f t="shared" si="18"/>
        <v>0.1782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8570</v>
      </c>
      <c r="K65" s="29">
        <f t="shared" si="19"/>
        <v>0.1782</v>
      </c>
      <c r="L65" s="30">
        <f t="shared" si="19"/>
        <v>0</v>
      </c>
      <c r="M65" s="32">
        <f t="shared" si="19"/>
        <v>1</v>
      </c>
      <c r="N65" s="29">
        <f t="shared" si="19"/>
        <v>0.1782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14720</v>
      </c>
      <c r="K66" s="29">
        <f t="shared" si="19"/>
        <v>0.1782</v>
      </c>
      <c r="L66" s="30">
        <f t="shared" si="19"/>
        <v>0</v>
      </c>
      <c r="M66" s="32">
        <f t="shared" si="19"/>
        <v>1</v>
      </c>
      <c r="N66" s="29">
        <f t="shared" si="19"/>
        <v>0.1782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16325</v>
      </c>
      <c r="K67" s="29">
        <f t="shared" si="19"/>
        <v>0.1782</v>
      </c>
      <c r="L67" s="30">
        <f t="shared" si="19"/>
        <v>0</v>
      </c>
      <c r="M67" s="32">
        <f t="shared" si="19"/>
        <v>1</v>
      </c>
      <c r="N67" s="29">
        <f t="shared" si="19"/>
        <v>0.1782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0.1782</v>
      </c>
      <c r="L68" s="30">
        <f t="shared" si="19"/>
        <v>3.1519999999999999E-2</v>
      </c>
      <c r="M68" s="32">
        <f t="shared" si="19"/>
        <v>1</v>
      </c>
      <c r="N68" s="29">
        <f t="shared" si="19"/>
        <v>0.1782</v>
      </c>
      <c r="O68" s="30">
        <f t="shared" si="19"/>
        <v>3.1519999999999999E-2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0.1782</v>
      </c>
      <c r="T68" s="30">
        <f t="shared" si="19"/>
        <v>3.1519999999999999E-2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3.1519999999999999E-2</v>
      </c>
      <c r="M69" s="32">
        <f t="shared" si="19"/>
        <v>1</v>
      </c>
      <c r="N69" s="29">
        <f t="shared" si="19"/>
        <v>0.1782</v>
      </c>
      <c r="O69" s="30">
        <f t="shared" si="19"/>
        <v>3.1519999999999999E-2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3.1519999999999999E-2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3.1519999999999999E-2</v>
      </c>
      <c r="M70" s="32">
        <f t="shared" si="19"/>
        <v>1</v>
      </c>
      <c r="N70" s="29">
        <f t="shared" si="19"/>
        <v>0.37480000000000002</v>
      </c>
      <c r="O70" s="30">
        <f t="shared" si="19"/>
        <v>3.1519999999999999E-2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3.1519999999999999E-2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3.1519999999999999E-2</v>
      </c>
      <c r="M71" s="32">
        <f t="shared" si="19"/>
        <v>1</v>
      </c>
      <c r="N71" s="29">
        <f t="shared" si="19"/>
        <v>0.37480000000000002</v>
      </c>
      <c r="O71" s="30">
        <f t="shared" si="19"/>
        <v>3.1519999999999999E-2</v>
      </c>
      <c r="P71" s="30">
        <f t="shared" si="19"/>
        <v>8.0780000000000005E-2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3.1519999999999999E-2</v>
      </c>
      <c r="U71" s="30">
        <f t="shared" si="19"/>
        <v>8.0780000000000005E-2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3.1519999999999999E-2</v>
      </c>
      <c r="M72" s="32">
        <f t="shared" si="19"/>
        <v>1</v>
      </c>
      <c r="N72" s="29">
        <f t="shared" si="19"/>
        <v>0.37480000000000002</v>
      </c>
      <c r="O72" s="30">
        <f t="shared" si="19"/>
        <v>3.1519999999999999E-2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3.1519999999999999E-2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0.1782</v>
      </c>
      <c r="L78" s="31"/>
      <c r="M78" s="92" t="str">
        <f>IF($H$79=$H$78,1,"")</f>
        <v/>
      </c>
      <c r="N78" s="38">
        <f>D8/100</f>
        <v>0.1782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8570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14720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16325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3.1519999999999999E-2</v>
      </c>
      <c r="M82" s="32"/>
      <c r="N82" s="38"/>
      <c r="O82" s="31">
        <f>D30</f>
        <v>3.1519999999999999E-2</v>
      </c>
      <c r="P82" s="31"/>
      <c r="Q82" s="31"/>
      <c r="R82" s="32"/>
      <c r="S82" s="38"/>
      <c r="T82" s="31">
        <f>F30</f>
        <v>3.1519999999999999E-2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8.0780000000000005E-2</v>
      </c>
      <c r="Q85" s="31"/>
      <c r="R85" s="32"/>
      <c r="S85" s="38"/>
      <c r="T85" s="31"/>
      <c r="U85" s="31">
        <f>F33</f>
        <v>8.0780000000000005E-2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8570</v>
      </c>
    </row>
    <row r="92" spans="8:23" x14ac:dyDescent="0.2">
      <c r="H92" s="20" t="s">
        <v>164</v>
      </c>
      <c r="J92" s="90">
        <f>ROUNDUP((D27+D31)/(D8/100),0)</f>
        <v>14720</v>
      </c>
    </row>
    <row r="93" spans="8:23" x14ac:dyDescent="0.2">
      <c r="H93" s="20" t="s">
        <v>245</v>
      </c>
      <c r="J93" s="90">
        <f>ROUNDUP((D27+D31+D35)/(D8/100),0)</f>
        <v>16325</v>
      </c>
    </row>
  </sheetData>
  <pageMargins left="0.7" right="0.7" top="0.75" bottom="0.75" header="0.3" footer="0.3"/>
  <pageSetup paperSize="9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Blad50"/>
  <dimension ref="A1:AH93"/>
  <sheetViews>
    <sheetView zoomScaleNormal="100" workbookViewId="0">
      <selection activeCell="F5" sqref="F5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149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0.1782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17.82</v>
      </c>
      <c r="C8" s="18" t="s">
        <v>13</v>
      </c>
      <c r="D8" s="17">
        <v>17.82</v>
      </c>
      <c r="E8" s="18" t="s">
        <v>22</v>
      </c>
      <c r="F8" s="19">
        <v>17.82</v>
      </c>
      <c r="H8" s="45">
        <f t="shared" si="0"/>
        <v>8570</v>
      </c>
      <c r="I8" s="56">
        <f>ROUND(K65,4)</f>
        <v>0.1782</v>
      </c>
      <c r="J8" s="57">
        <f t="shared" si="1"/>
        <v>0.1782</v>
      </c>
      <c r="K8" s="57">
        <f t="shared" si="2"/>
        <v>0</v>
      </c>
      <c r="L8" s="57">
        <f t="shared" si="3"/>
        <v>0.1782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37.480000000000004</v>
      </c>
      <c r="C9" s="18" t="s">
        <v>14</v>
      </c>
      <c r="D9" s="17">
        <v>37.480000000000004</v>
      </c>
      <c r="E9" s="18" t="s">
        <v>23</v>
      </c>
      <c r="F9" s="19">
        <v>37.480000000000004</v>
      </c>
      <c r="H9" s="45">
        <f t="shared" si="0"/>
        <v>14720</v>
      </c>
      <c r="I9" s="56">
        <f t="shared" ref="I9:I13" si="13">ROUND(K66,4)</f>
        <v>0.1782</v>
      </c>
      <c r="J9" s="57">
        <f t="shared" si="1"/>
        <v>0.1782</v>
      </c>
      <c r="K9" s="57">
        <f t="shared" si="2"/>
        <v>0</v>
      </c>
      <c r="L9" s="57">
        <f t="shared" si="3"/>
        <v>0.1782</v>
      </c>
      <c r="M9" s="118">
        <f t="shared" si="4"/>
        <v>0.1782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0.1782</v>
      </c>
      <c r="R9" s="118">
        <f t="shared" si="8"/>
        <v>0.1782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16325</v>
      </c>
      <c r="I10" s="56">
        <f t="shared" si="13"/>
        <v>0.1782</v>
      </c>
      <c r="J10" s="57">
        <f t="shared" si="1"/>
        <v>0.1782</v>
      </c>
      <c r="K10" s="57">
        <f t="shared" si="2"/>
        <v>0</v>
      </c>
      <c r="L10" s="57">
        <f t="shared" si="3"/>
        <v>0.1782</v>
      </c>
      <c r="M10" s="118">
        <f t="shared" si="4"/>
        <v>0.1782</v>
      </c>
      <c r="N10" s="118">
        <f t="shared" si="5"/>
        <v>0</v>
      </c>
      <c r="O10" s="119">
        <f t="shared" si="6"/>
        <v>0.1782</v>
      </c>
      <c r="P10" s="101">
        <f t="shared" si="11"/>
        <v>0</v>
      </c>
      <c r="Q10" s="58">
        <f t="shared" si="7"/>
        <v>0.1782</v>
      </c>
      <c r="R10" s="118">
        <f t="shared" si="8"/>
        <v>0.1782</v>
      </c>
      <c r="S10" s="118">
        <f t="shared" si="9"/>
        <v>0</v>
      </c>
      <c r="T10" s="119">
        <f t="shared" si="10"/>
        <v>0.1782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28407</v>
      </c>
      <c r="I11" s="56">
        <f t="shared" si="13"/>
        <v>0.1782</v>
      </c>
      <c r="J11" s="57">
        <f t="shared" si="1"/>
        <v>0.1782</v>
      </c>
      <c r="K11" s="57">
        <f t="shared" si="2"/>
        <v>3.15E-2</v>
      </c>
      <c r="L11" s="57">
        <f t="shared" si="3"/>
        <v>0.1782</v>
      </c>
      <c r="M11" s="118">
        <f t="shared" si="4"/>
        <v>0.1782</v>
      </c>
      <c r="N11" s="118">
        <f t="shared" si="5"/>
        <v>3.15E-2</v>
      </c>
      <c r="O11" s="119">
        <f t="shared" si="6"/>
        <v>0.1782</v>
      </c>
      <c r="P11" s="101">
        <f t="shared" si="11"/>
        <v>3.15E-2</v>
      </c>
      <c r="Q11" s="58">
        <f t="shared" si="7"/>
        <v>0.1782</v>
      </c>
      <c r="R11" s="118">
        <f t="shared" si="8"/>
        <v>0.1782</v>
      </c>
      <c r="S11" s="118">
        <f t="shared" si="9"/>
        <v>3.15E-2</v>
      </c>
      <c r="T11" s="119">
        <f t="shared" si="10"/>
        <v>0.1782</v>
      </c>
      <c r="U11" s="101">
        <f t="shared" si="12"/>
        <v>3.15E-2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0.37480000000000002</v>
      </c>
      <c r="J12" s="57">
        <f t="shared" si="1"/>
        <v>0.37480000000000002</v>
      </c>
      <c r="K12" s="57">
        <f t="shared" si="2"/>
        <v>3.15E-2</v>
      </c>
      <c r="L12" s="57">
        <f t="shared" si="3"/>
        <v>0.1782</v>
      </c>
      <c r="M12" s="118">
        <f t="shared" si="4"/>
        <v>0.1782</v>
      </c>
      <c r="N12" s="118">
        <f t="shared" si="5"/>
        <v>3.15E-2</v>
      </c>
      <c r="O12" s="119">
        <f t="shared" si="6"/>
        <v>0.1782</v>
      </c>
      <c r="P12" s="101">
        <f t="shared" si="11"/>
        <v>3.15E-2</v>
      </c>
      <c r="Q12" s="58">
        <f t="shared" si="7"/>
        <v>0.37480000000000002</v>
      </c>
      <c r="R12" s="118">
        <f t="shared" si="8"/>
        <v>0.37480000000000002</v>
      </c>
      <c r="S12" s="118">
        <f t="shared" si="9"/>
        <v>3.15E-2</v>
      </c>
      <c r="T12" s="119">
        <f t="shared" si="10"/>
        <v>0.37480000000000002</v>
      </c>
      <c r="U12" s="101">
        <f t="shared" si="12"/>
        <v>3.15E-2</v>
      </c>
    </row>
    <row r="13" spans="1:34" ht="15" x14ac:dyDescent="0.25">
      <c r="A13" s="14" t="s">
        <v>7</v>
      </c>
      <c r="B13" s="5">
        <v>6850</v>
      </c>
      <c r="C13" s="9" t="s">
        <v>17</v>
      </c>
      <c r="D13" s="5">
        <v>7217</v>
      </c>
      <c r="E13" s="9" t="s">
        <v>26</v>
      </c>
      <c r="F13" s="7">
        <v>6850</v>
      </c>
      <c r="H13" s="45">
        <f t="shared" si="0"/>
        <v>40503</v>
      </c>
      <c r="I13" s="56">
        <f t="shared" si="13"/>
        <v>0.37480000000000002</v>
      </c>
      <c r="J13" s="57">
        <f t="shared" si="1"/>
        <v>0.37480000000000002</v>
      </c>
      <c r="K13" s="57">
        <f t="shared" si="2"/>
        <v>3.15E-2</v>
      </c>
      <c r="L13" s="57">
        <f t="shared" si="3"/>
        <v>0.37480000000000002</v>
      </c>
      <c r="M13" s="118">
        <f t="shared" si="4"/>
        <v>0.37480000000000002</v>
      </c>
      <c r="N13" s="118">
        <f t="shared" si="5"/>
        <v>3.15E-2</v>
      </c>
      <c r="O13" s="119">
        <f t="shared" si="6"/>
        <v>0.37480000000000002</v>
      </c>
      <c r="P13" s="101">
        <f t="shared" si="11"/>
        <v>3.15E-2</v>
      </c>
      <c r="Q13" s="58">
        <f t="shared" si="7"/>
        <v>0.37480000000000002</v>
      </c>
      <c r="R13" s="118">
        <f t="shared" si="8"/>
        <v>0.37480000000000002</v>
      </c>
      <c r="S13" s="118">
        <f t="shared" si="9"/>
        <v>3.15E-2</v>
      </c>
      <c r="T13" s="119">
        <f t="shared" si="10"/>
        <v>0.37480000000000002</v>
      </c>
      <c r="U13" s="101">
        <f t="shared" si="12"/>
        <v>3.15E-2</v>
      </c>
    </row>
    <row r="14" spans="1:34" ht="15" x14ac:dyDescent="0.25">
      <c r="A14" s="14" t="s">
        <v>9</v>
      </c>
      <c r="B14" s="5">
        <v>21233</v>
      </c>
      <c r="C14" s="9" t="s">
        <v>18</v>
      </c>
      <c r="D14" s="5">
        <v>20827</v>
      </c>
      <c r="E14" s="9" t="s">
        <v>27</v>
      </c>
      <c r="F14" s="7">
        <v>21233</v>
      </c>
      <c r="H14" s="45">
        <f t="shared" ref="H14:H16" si="14">IFERROR(J71,"")</f>
        <v>45309</v>
      </c>
      <c r="I14" s="56">
        <f t="shared" ref="I14:I15" si="15">IFERROR(ROUND(K71,4),"")</f>
        <v>0.37480000000000002</v>
      </c>
      <c r="J14" s="57">
        <f>IFERROR(ROUND(IF(M71=1,I14,0),4),"")</f>
        <v>0.37480000000000002</v>
      </c>
      <c r="K14" s="57">
        <f>IFERROR(ROUND(IF(M71=1,SUM(L71:L71),0),4),"")</f>
        <v>3.15E-2</v>
      </c>
      <c r="L14" s="57">
        <f>IFERROR(ROUND(N71,4),"")</f>
        <v>0.37480000000000002</v>
      </c>
      <c r="M14" s="118">
        <f>IFERROR(ROUND(IF(Q71=1,L14,0),4),"")</f>
        <v>0.37480000000000002</v>
      </c>
      <c r="N14" s="118">
        <f>IFERROR(ROUND(IF(Q71=1,SUM(O71:P71),0),4),"")</f>
        <v>0.1123</v>
      </c>
      <c r="O14" s="119">
        <f>IFERROR(ROUND(IF(R71=1,L14,0),4),"")</f>
        <v>0.37480000000000002</v>
      </c>
      <c r="P14" s="101">
        <f>IFERROR(ROUND(IF(R71=1,SUM(O71:P71),0),4),"")</f>
        <v>0.1123</v>
      </c>
      <c r="Q14" s="58">
        <f>IFERROR(ROUND(S71,4),"")</f>
        <v>0.37480000000000002</v>
      </c>
      <c r="R14" s="118">
        <f>IFERROR(ROUND(IF(V71=1,Q14,0),4),"")</f>
        <v>0.37480000000000002</v>
      </c>
      <c r="S14" s="118">
        <f>IFERROR(ROUND(IF(V71=1,SUM(T71:U71),0),4),"")</f>
        <v>0.1123</v>
      </c>
      <c r="T14" s="119">
        <f>IFERROR(ROUND(IF(W71=1,Q14,0),4),"")</f>
        <v>0.37480000000000002</v>
      </c>
      <c r="U14" s="101">
        <f>IFERROR(ROUND(IF(W71=1,SUM(T71:U71),0),4),"")</f>
        <v>0.1123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0.37480000000000002</v>
      </c>
      <c r="J15" s="57">
        <f>IFERROR(ROUND(IF(M72=1,I15,0),4),"")</f>
        <v>0.37480000000000002</v>
      </c>
      <c r="K15" s="57">
        <f>IFERROR(ROUND(IF(M72=1,SUM(L72:L72),0),4),"")</f>
        <v>3.15E-2</v>
      </c>
      <c r="L15" s="57">
        <f>IFERROR(ROUND(N72,4),"")</f>
        <v>0.37480000000000002</v>
      </c>
      <c r="M15" s="118">
        <f>IFERROR(ROUND(IF(Q72=1,L15,0),4),"")</f>
        <v>0.37480000000000002</v>
      </c>
      <c r="N15" s="118">
        <f>IFERROR(ROUND(IF(Q72=1,SUM(O72:P72),0),4),"")</f>
        <v>3.15E-2</v>
      </c>
      <c r="O15" s="119">
        <f>IFERROR(ROUND(IF(R72=1,L15,0),4),"")</f>
        <v>0.37480000000000002</v>
      </c>
      <c r="P15" s="101">
        <f t="shared" ref="P15:P16" si="16">IFERROR(ROUND(IF(R72=1,SUM(O72:P72),0),4),"")</f>
        <v>3.15E-2</v>
      </c>
      <c r="Q15" s="58">
        <f>IFERROR(ROUND(S72,4),"")</f>
        <v>0.37480000000000002</v>
      </c>
      <c r="R15" s="118">
        <f>IFERROR(ROUND(IF(V72=1,Q15,0),4),"")</f>
        <v>0.37480000000000002</v>
      </c>
      <c r="S15" s="118">
        <f>IFERROR(ROUND(IF(V72=1,SUM(T72:U72),0),4),"")</f>
        <v>3.15E-2</v>
      </c>
      <c r="T15" s="119">
        <f>IFERROR(ROUND(IF(W72=1,Q15,0),4),"")</f>
        <v>0.37480000000000002</v>
      </c>
      <c r="U15" s="101">
        <f t="shared" ref="U15:U16" si="17">IFERROR(ROUND(IF(W72=1,SUM(T72:U72),0),4),"")</f>
        <v>3.15E-2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1527</v>
      </c>
      <c r="C27" s="9" t="s">
        <v>174</v>
      </c>
      <c r="D27" s="5">
        <v>1527</v>
      </c>
      <c r="E27" s="9" t="s">
        <v>174</v>
      </c>
      <c r="F27" s="7">
        <v>1527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3.1519999999999999E-2</v>
      </c>
      <c r="C30" s="10" t="s">
        <v>177</v>
      </c>
      <c r="D30" s="4">
        <v>3.1519999999999999E-2</v>
      </c>
      <c r="E30" s="10" t="s">
        <v>177</v>
      </c>
      <c r="F30" s="12">
        <v>3.1519999999999999E-2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0.22808</v>
      </c>
      <c r="C39" s="16" t="s">
        <v>198</v>
      </c>
      <c r="D39" s="4">
        <v>0.22808</v>
      </c>
      <c r="E39" s="14" t="s">
        <v>198</v>
      </c>
      <c r="F39" s="12">
        <v>0.22808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0.1782</v>
      </c>
      <c r="L64" s="30">
        <f t="shared" si="18"/>
        <v>0</v>
      </c>
      <c r="M64" s="32" t="str">
        <f t="shared" si="18"/>
        <v/>
      </c>
      <c r="N64" s="29">
        <f t="shared" si="18"/>
        <v>0.1782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8570</v>
      </c>
      <c r="K65" s="29">
        <f t="shared" si="19"/>
        <v>0.1782</v>
      </c>
      <c r="L65" s="30">
        <f t="shared" si="19"/>
        <v>0</v>
      </c>
      <c r="M65" s="32">
        <f t="shared" si="19"/>
        <v>1</v>
      </c>
      <c r="N65" s="29">
        <f t="shared" si="19"/>
        <v>0.1782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14720</v>
      </c>
      <c r="K66" s="29">
        <f t="shared" si="19"/>
        <v>0.1782</v>
      </c>
      <c r="L66" s="30">
        <f t="shared" si="19"/>
        <v>0</v>
      </c>
      <c r="M66" s="32">
        <f t="shared" si="19"/>
        <v>1</v>
      </c>
      <c r="N66" s="29">
        <f t="shared" si="19"/>
        <v>0.1782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16325</v>
      </c>
      <c r="K67" s="29">
        <f t="shared" si="19"/>
        <v>0.1782</v>
      </c>
      <c r="L67" s="30">
        <f t="shared" si="19"/>
        <v>0</v>
      </c>
      <c r="M67" s="32">
        <f t="shared" si="19"/>
        <v>1</v>
      </c>
      <c r="N67" s="29">
        <f t="shared" si="19"/>
        <v>0.1782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0.1782</v>
      </c>
      <c r="L68" s="30">
        <f t="shared" si="19"/>
        <v>3.1519999999999999E-2</v>
      </c>
      <c r="M68" s="32">
        <f t="shared" si="19"/>
        <v>1</v>
      </c>
      <c r="N68" s="29">
        <f t="shared" si="19"/>
        <v>0.1782</v>
      </c>
      <c r="O68" s="30">
        <f t="shared" si="19"/>
        <v>3.1519999999999999E-2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0.1782</v>
      </c>
      <c r="T68" s="30">
        <f t="shared" si="19"/>
        <v>3.1519999999999999E-2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0.37480000000000002</v>
      </c>
      <c r="L69" s="30">
        <f t="shared" si="19"/>
        <v>3.1519999999999999E-2</v>
      </c>
      <c r="M69" s="32">
        <f t="shared" si="19"/>
        <v>1</v>
      </c>
      <c r="N69" s="29">
        <f t="shared" si="19"/>
        <v>0.1782</v>
      </c>
      <c r="O69" s="30">
        <f t="shared" si="19"/>
        <v>3.1519999999999999E-2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0.37480000000000002</v>
      </c>
      <c r="T69" s="30">
        <f t="shared" si="19"/>
        <v>3.1519999999999999E-2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0.37480000000000002</v>
      </c>
      <c r="L70" s="30">
        <f t="shared" si="19"/>
        <v>3.1519999999999999E-2</v>
      </c>
      <c r="M70" s="32">
        <f t="shared" si="19"/>
        <v>1</v>
      </c>
      <c r="N70" s="29">
        <f t="shared" si="19"/>
        <v>0.37480000000000002</v>
      </c>
      <c r="O70" s="30">
        <f t="shared" si="19"/>
        <v>3.1519999999999999E-2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0.37480000000000002</v>
      </c>
      <c r="T70" s="30">
        <f t="shared" si="19"/>
        <v>3.1519999999999999E-2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0.37480000000000002</v>
      </c>
      <c r="L71" s="30">
        <f t="shared" si="19"/>
        <v>3.1519999999999999E-2</v>
      </c>
      <c r="M71" s="32">
        <f t="shared" si="19"/>
        <v>1</v>
      </c>
      <c r="N71" s="29">
        <f t="shared" si="19"/>
        <v>0.37480000000000002</v>
      </c>
      <c r="O71" s="30">
        <f t="shared" si="19"/>
        <v>3.1519999999999999E-2</v>
      </c>
      <c r="P71" s="30">
        <f t="shared" si="19"/>
        <v>8.0780000000000005E-2</v>
      </c>
      <c r="Q71" s="30">
        <f t="shared" si="19"/>
        <v>1</v>
      </c>
      <c r="R71" s="32">
        <f t="shared" si="19"/>
        <v>1</v>
      </c>
      <c r="S71" s="29">
        <f t="shared" si="19"/>
        <v>0.37480000000000002</v>
      </c>
      <c r="T71" s="30">
        <f t="shared" si="19"/>
        <v>3.1519999999999999E-2</v>
      </c>
      <c r="U71" s="30">
        <f t="shared" si="19"/>
        <v>8.0780000000000005E-2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0.37480000000000002</v>
      </c>
      <c r="L72" s="30">
        <f t="shared" si="19"/>
        <v>3.1519999999999999E-2</v>
      </c>
      <c r="M72" s="32">
        <f t="shared" si="19"/>
        <v>1</v>
      </c>
      <c r="N72" s="29">
        <f t="shared" si="19"/>
        <v>0.37480000000000002</v>
      </c>
      <c r="O72" s="30">
        <f t="shared" si="19"/>
        <v>3.1519999999999999E-2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0.37480000000000002</v>
      </c>
      <c r="T72" s="30">
        <f t="shared" si="19"/>
        <v>3.1519999999999999E-2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0.1782</v>
      </c>
      <c r="L78" s="31"/>
      <c r="M78" s="92" t="str">
        <f>IF($H$79=$H$78,1,"")</f>
        <v/>
      </c>
      <c r="N78" s="38">
        <f>D8/100</f>
        <v>0.1782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8570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14720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16325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3.1519999999999999E-2</v>
      </c>
      <c r="M82" s="32"/>
      <c r="N82" s="38"/>
      <c r="O82" s="31">
        <f>D30</f>
        <v>3.1519999999999999E-2</v>
      </c>
      <c r="P82" s="31"/>
      <c r="Q82" s="31"/>
      <c r="R82" s="32"/>
      <c r="S82" s="38"/>
      <c r="T82" s="31">
        <f>F30</f>
        <v>3.1519999999999999E-2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>
        <f>IF(B9=0,"",B9/100)</f>
        <v>0.37480000000000002</v>
      </c>
      <c r="L83" s="31"/>
      <c r="M83" s="32"/>
      <c r="N83" s="38"/>
      <c r="O83" s="31"/>
      <c r="P83" s="30"/>
      <c r="Q83" s="42"/>
      <c r="R83" s="32"/>
      <c r="S83" s="38">
        <f>IF(F9=0,"",F9/100)</f>
        <v>0.37480000000000002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>
        <f>IF(D9=0,"",D9/100)</f>
        <v>0.37480000000000002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8.0780000000000005E-2</v>
      </c>
      <c r="Q85" s="31"/>
      <c r="R85" s="32"/>
      <c r="S85" s="38"/>
      <c r="T85" s="31"/>
      <c r="U85" s="31">
        <f>F33</f>
        <v>8.0780000000000005E-2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8570</v>
      </c>
    </row>
    <row r="92" spans="8:23" x14ac:dyDescent="0.2">
      <c r="H92" s="20" t="s">
        <v>164</v>
      </c>
      <c r="J92" s="90">
        <f>ROUNDUP((D27+D31)/(D8/100),0)</f>
        <v>14720</v>
      </c>
    </row>
    <row r="93" spans="8:23" x14ac:dyDescent="0.2">
      <c r="H93" s="20" t="s">
        <v>245</v>
      </c>
      <c r="J93" s="90">
        <f>ROUNDUP((D27+D31+D35)/(D8/100),0)</f>
        <v>16325</v>
      </c>
    </row>
  </sheetData>
  <pageMargins left="0.7" right="0.7" top="0.75" bottom="0.75" header="0.3" footer="0.3"/>
  <pageSetup paperSize="9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Blad51"/>
  <dimension ref="A1:AH93"/>
  <sheetViews>
    <sheetView zoomScaleNormal="100" workbookViewId="0">
      <selection activeCell="E3" sqref="E3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212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8567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24000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0.18</v>
      </c>
      <c r="J11" s="57">
        <f t="shared" si="1"/>
        <v>0.18</v>
      </c>
      <c r="K11" s="57">
        <f t="shared" si="2"/>
        <v>3.1800000000000002E-2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0.18</v>
      </c>
      <c r="J12" s="57">
        <f t="shared" si="1"/>
        <v>0.18</v>
      </c>
      <c r="K12" s="57">
        <f t="shared" si="2"/>
        <v>3.1800000000000002E-2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45">
        <f t="shared" si="0"/>
        <v>40503</v>
      </c>
      <c r="I13" s="56">
        <f t="shared" si="13"/>
        <v>0.18</v>
      </c>
      <c r="J13" s="57">
        <f t="shared" si="1"/>
        <v>0.18</v>
      </c>
      <c r="K13" s="57">
        <f t="shared" si="2"/>
        <v>3.1800000000000002E-2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45">
        <f t="shared" ref="H14:H16" si="14">IFERROR(J71,"")</f>
        <v>45309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3.1800000000000002E-2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3.1800000000000002E-2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6919</v>
      </c>
      <c r="K23" s="52">
        <f>IF(B10=0,B14,"n.v.t.")</f>
        <v>6919</v>
      </c>
      <c r="M23" s="126">
        <f>IF(D10=0,D14,"n.v.t.")</f>
        <v>40</v>
      </c>
      <c r="N23" s="126">
        <f>IF(D10=0,D14,"n.v.t.")</f>
        <v>40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35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24000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0.18</v>
      </c>
      <c r="L68" s="30">
        <f t="shared" si="19"/>
        <v>3.184E-2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0.18</v>
      </c>
      <c r="L69" s="30">
        <f t="shared" si="19"/>
        <v>3.184E-2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0.18</v>
      </c>
      <c r="L70" s="30">
        <f t="shared" si="19"/>
        <v>3.184E-2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0.18</v>
      </c>
      <c r="L71" s="30">
        <f t="shared" si="19"/>
        <v>3.184E-2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0.18</v>
      </c>
      <c r="L72" s="30">
        <f t="shared" si="19"/>
        <v>3.184E-2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24000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3.184E-2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24000</v>
      </c>
    </row>
  </sheetData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Blad52"/>
  <dimension ref="A1:AH93"/>
  <sheetViews>
    <sheetView zoomScaleNormal="100" workbookViewId="0">
      <selection activeCell="G11" sqref="G11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151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8567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24000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0.18</v>
      </c>
      <c r="J11" s="57">
        <f t="shared" si="1"/>
        <v>0.18</v>
      </c>
      <c r="K11" s="57">
        <f t="shared" si="2"/>
        <v>3.1800000000000002E-2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0.18</v>
      </c>
      <c r="J12" s="57">
        <f t="shared" si="1"/>
        <v>0.18</v>
      </c>
      <c r="K12" s="57">
        <f t="shared" si="2"/>
        <v>3.1800000000000002E-2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45">
        <f t="shared" si="0"/>
        <v>40503</v>
      </c>
      <c r="I13" s="56">
        <f t="shared" si="13"/>
        <v>0.18</v>
      </c>
      <c r="J13" s="57">
        <f t="shared" si="1"/>
        <v>0.18</v>
      </c>
      <c r="K13" s="57">
        <f t="shared" si="2"/>
        <v>3.1800000000000002E-2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45">
        <f t="shared" ref="H14:H16" si="14">IFERROR(J71,"")</f>
        <v>45309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3.1800000000000002E-2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3.1800000000000002E-2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6919</v>
      </c>
      <c r="K23" s="52">
        <f>IF(B10=0,B14,"n.v.t.")</f>
        <v>6919</v>
      </c>
      <c r="M23" s="126">
        <f>IF(D10=0,D14,"n.v.t.")</f>
        <v>40</v>
      </c>
      <c r="N23" s="126">
        <f>IF(D10=0,D14,"n.v.t.")</f>
        <v>40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35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24000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0.18</v>
      </c>
      <c r="L68" s="30">
        <f t="shared" si="19"/>
        <v>3.184E-2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0.18</v>
      </c>
      <c r="L69" s="30">
        <f t="shared" si="19"/>
        <v>3.184E-2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0.18</v>
      </c>
      <c r="L70" s="30">
        <f t="shared" si="19"/>
        <v>3.184E-2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0.18</v>
      </c>
      <c r="L71" s="30">
        <f t="shared" si="19"/>
        <v>3.184E-2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0.18</v>
      </c>
      <c r="L72" s="30">
        <f t="shared" si="19"/>
        <v>3.184E-2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24000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3.184E-2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24000</v>
      </c>
    </row>
  </sheetData>
  <pageMargins left="0.7" right="0.7" top="0.75" bottom="0.75" header="0.3" footer="0.3"/>
  <pageSetup paperSize="9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Blad53"/>
  <dimension ref="A1:AH93"/>
  <sheetViews>
    <sheetView zoomScaleNormal="100" workbookViewId="0">
      <selection activeCell="F7" sqref="F7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152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8567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24000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0.18</v>
      </c>
      <c r="J11" s="57">
        <f t="shared" si="1"/>
        <v>0.18</v>
      </c>
      <c r="K11" s="57">
        <f t="shared" si="2"/>
        <v>3.1800000000000002E-2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0.18</v>
      </c>
      <c r="J12" s="57">
        <f t="shared" si="1"/>
        <v>0.18</v>
      </c>
      <c r="K12" s="57">
        <f t="shared" si="2"/>
        <v>3.1800000000000002E-2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45">
        <f t="shared" si="0"/>
        <v>40503</v>
      </c>
      <c r="I13" s="56">
        <f t="shared" si="13"/>
        <v>0.18</v>
      </c>
      <c r="J13" s="57">
        <f t="shared" si="1"/>
        <v>0.18</v>
      </c>
      <c r="K13" s="57">
        <f t="shared" si="2"/>
        <v>3.1800000000000002E-2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45">
        <f t="shared" ref="H14:H16" si="14">IFERROR(J71,"")</f>
        <v>45309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3.1800000000000002E-2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3.1800000000000002E-2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6919</v>
      </c>
      <c r="K23" s="52">
        <f>IF(B10=0,B14,"n.v.t.")</f>
        <v>6919</v>
      </c>
      <c r="M23" s="126">
        <f>IF(D10=0,D14,"n.v.t.")</f>
        <v>40</v>
      </c>
      <c r="N23" s="126">
        <f>IF(D10=0,D14,"n.v.t.")</f>
        <v>40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35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24000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0.18</v>
      </c>
      <c r="L68" s="30">
        <f t="shared" si="19"/>
        <v>3.184E-2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0.18</v>
      </c>
      <c r="L69" s="30">
        <f t="shared" si="19"/>
        <v>3.184E-2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0.18</v>
      </c>
      <c r="L70" s="30">
        <f t="shared" si="19"/>
        <v>3.184E-2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0.18</v>
      </c>
      <c r="L71" s="30">
        <f t="shared" si="19"/>
        <v>3.184E-2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0.18</v>
      </c>
      <c r="L72" s="30">
        <f t="shared" si="19"/>
        <v>3.184E-2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24000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3.184E-2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24000</v>
      </c>
    </row>
  </sheetData>
  <pageMargins left="0.7" right="0.7" top="0.75" bottom="0.75" header="0.3" footer="0.3"/>
  <pageSetup paperSize="9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Blad54"/>
  <dimension ref="A1:AH93"/>
  <sheetViews>
    <sheetView zoomScaleNormal="100" workbookViewId="0">
      <selection activeCell="D5" sqref="D5:E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153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8567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24000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0.18</v>
      </c>
      <c r="J11" s="57">
        <f t="shared" si="1"/>
        <v>0.18</v>
      </c>
      <c r="K11" s="57">
        <f t="shared" si="2"/>
        <v>3.1800000000000002E-2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0.18</v>
      </c>
      <c r="J12" s="57">
        <f t="shared" si="1"/>
        <v>0.18</v>
      </c>
      <c r="K12" s="57">
        <f t="shared" si="2"/>
        <v>3.1800000000000002E-2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45">
        <f t="shared" si="0"/>
        <v>40503</v>
      </c>
      <c r="I13" s="56">
        <f t="shared" si="13"/>
        <v>0.18</v>
      </c>
      <c r="J13" s="57">
        <f t="shared" si="1"/>
        <v>0.18</v>
      </c>
      <c r="K13" s="57">
        <f t="shared" si="2"/>
        <v>3.1800000000000002E-2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45">
        <f t="shared" ref="H14:H16" si="14">IFERROR(J71,"")</f>
        <v>45309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3.1800000000000002E-2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3.1800000000000002E-2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6919</v>
      </c>
      <c r="K23" s="52">
        <f>IF(B10=0,B14,"n.v.t.")</f>
        <v>6919</v>
      </c>
      <c r="M23" s="126">
        <f>IF(D10=0,D14,"n.v.t.")</f>
        <v>40</v>
      </c>
      <c r="N23" s="126">
        <f>IF(D10=0,D14,"n.v.t.")</f>
        <v>40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35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24000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0.18</v>
      </c>
      <c r="L68" s="30">
        <f t="shared" si="19"/>
        <v>3.184E-2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0.18</v>
      </c>
      <c r="L69" s="30">
        <f t="shared" si="19"/>
        <v>3.184E-2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0.18</v>
      </c>
      <c r="L70" s="30">
        <f t="shared" si="19"/>
        <v>3.184E-2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0.18</v>
      </c>
      <c r="L71" s="30">
        <f t="shared" si="19"/>
        <v>3.184E-2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0.18</v>
      </c>
      <c r="L72" s="30">
        <f t="shared" si="19"/>
        <v>3.184E-2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24000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3.184E-2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24000</v>
      </c>
    </row>
  </sheetData>
  <pageMargins left="0.7" right="0.7" top="0.75" bottom="0.75" header="0.3" footer="0.3"/>
  <pageSetup paperSize="9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Blad55"/>
  <dimension ref="A1:AH93"/>
  <sheetViews>
    <sheetView zoomScaleNormal="100" workbookViewId="0">
      <selection activeCell="F9" sqref="F9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150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8567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24000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0.18</v>
      </c>
      <c r="J11" s="57">
        <f t="shared" si="1"/>
        <v>0.18</v>
      </c>
      <c r="K11" s="57">
        <f t="shared" si="2"/>
        <v>3.1800000000000002E-2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0.18</v>
      </c>
      <c r="J12" s="57">
        <f t="shared" si="1"/>
        <v>0.18</v>
      </c>
      <c r="K12" s="57">
        <f t="shared" si="2"/>
        <v>3.1800000000000002E-2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6919</v>
      </c>
      <c r="C13" s="9" t="s">
        <v>17</v>
      </c>
      <c r="D13" s="5">
        <v>40</v>
      </c>
      <c r="E13" s="9" t="s">
        <v>26</v>
      </c>
      <c r="F13" s="7">
        <v>38</v>
      </c>
      <c r="H13" s="45">
        <f t="shared" si="0"/>
        <v>40503</v>
      </c>
      <c r="I13" s="56">
        <f t="shared" si="13"/>
        <v>0.18</v>
      </c>
      <c r="J13" s="57">
        <f t="shared" si="1"/>
        <v>0.18</v>
      </c>
      <c r="K13" s="57">
        <f t="shared" si="2"/>
        <v>3.1800000000000002E-2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6919</v>
      </c>
      <c r="C14" s="9" t="s">
        <v>18</v>
      </c>
      <c r="D14" s="5">
        <v>40</v>
      </c>
      <c r="E14" s="9" t="s">
        <v>27</v>
      </c>
      <c r="F14" s="7">
        <v>38</v>
      </c>
      <c r="H14" s="45">
        <f t="shared" ref="H14:H16" si="14">IFERROR(J71,"")</f>
        <v>45309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3.1800000000000002E-2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3.1800000000000002E-2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6919</v>
      </c>
      <c r="K23" s="52">
        <f>IF(B10=0,B14,"n.v.t.")</f>
        <v>6919</v>
      </c>
      <c r="M23" s="126">
        <f>IF(D10=0,D14,"n.v.t.")</f>
        <v>40</v>
      </c>
      <c r="N23" s="126">
        <f>IF(D10=0,D14,"n.v.t.")</f>
        <v>40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35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1542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3.184E-2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3</v>
      </c>
      <c r="E35" s="14" t="s">
        <v>37</v>
      </c>
      <c r="F35" s="7">
        <v>3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6919</v>
      </c>
      <c r="C36" s="96" t="s">
        <v>188</v>
      </c>
      <c r="D36" s="5">
        <v>40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457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0.50251000000000001</v>
      </c>
      <c r="C40" s="16" t="s">
        <v>199</v>
      </c>
      <c r="D40" s="4">
        <v>2.7899999999999999E-3</v>
      </c>
      <c r="E40" s="14" t="s">
        <v>199</v>
      </c>
      <c r="F40" s="12">
        <v>2.7899999999999999E-3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5.5799999999999999E-3</v>
      </c>
      <c r="E44" s="14" t="s">
        <v>207</v>
      </c>
      <c r="F44" s="12">
        <v>5.5799999999999999E-3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0.50251000000000001</v>
      </c>
      <c r="C46" s="16" t="s">
        <v>211</v>
      </c>
      <c r="D46" s="4">
        <v>2.7899999999999999E-3</v>
      </c>
      <c r="E46" s="14" t="s">
        <v>211</v>
      </c>
      <c r="F46" s="12">
        <v>2.7899999999999999E-3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8567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24000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0.18</v>
      </c>
      <c r="L68" s="30">
        <f t="shared" si="19"/>
        <v>3.184E-2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0.18</v>
      </c>
      <c r="L69" s="30">
        <f t="shared" si="19"/>
        <v>3.184E-2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0.18</v>
      </c>
      <c r="L70" s="30">
        <f t="shared" si="19"/>
        <v>3.184E-2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0.18</v>
      </c>
      <c r="L71" s="30">
        <f t="shared" si="19"/>
        <v>3.184E-2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0.18</v>
      </c>
      <c r="L72" s="30">
        <f t="shared" si="19"/>
        <v>3.184E-2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8567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24000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3.184E-2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8567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24000</v>
      </c>
    </row>
  </sheetData>
  <pageMargins left="0.7" right="0.7" top="0.75" bottom="0.75" header="0.3" footer="0.3"/>
  <pageSetup paperSize="9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Blad56"/>
  <dimension ref="A1:AH93"/>
  <sheetViews>
    <sheetView zoomScaleNormal="100" workbookViewId="0">
      <selection activeCell="E6" sqref="E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217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8570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19928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22892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1.7100000000000001E-2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1.7100000000000001E-2</v>
      </c>
      <c r="O11" s="119">
        <f t="shared" si="6"/>
        <v>9.6500000000000002E-2</v>
      </c>
      <c r="P11" s="101">
        <f t="shared" si="11"/>
        <v>1.7100000000000001E-2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1.7100000000000001E-2</v>
      </c>
      <c r="T11" s="119">
        <f t="shared" si="10"/>
        <v>9.6500000000000002E-2</v>
      </c>
      <c r="U11" s="101">
        <f t="shared" si="12"/>
        <v>1.7100000000000001E-2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1.7100000000000001E-2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1.7100000000000001E-2</v>
      </c>
      <c r="O12" s="119">
        <f t="shared" si="6"/>
        <v>9.6500000000000002E-2</v>
      </c>
      <c r="P12" s="101">
        <f t="shared" si="11"/>
        <v>1.7100000000000001E-2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1.7100000000000001E-2</v>
      </c>
      <c r="T12" s="119">
        <f t="shared" si="10"/>
        <v>9.6500000000000002E-2</v>
      </c>
      <c r="U12" s="101">
        <f t="shared" si="12"/>
        <v>1.7100000000000001E-2</v>
      </c>
    </row>
    <row r="13" spans="1:34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45">
        <f t="shared" si="0"/>
        <v>40503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1.7100000000000001E-2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1.7100000000000001E-2</v>
      </c>
      <c r="O13" s="119">
        <f t="shared" si="6"/>
        <v>9.6500000000000002E-2</v>
      </c>
      <c r="P13" s="101">
        <f t="shared" si="11"/>
        <v>1.7100000000000001E-2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1.7100000000000001E-2</v>
      </c>
      <c r="T13" s="119">
        <f t="shared" si="10"/>
        <v>9.6500000000000002E-2</v>
      </c>
      <c r="U13" s="101">
        <f t="shared" si="12"/>
        <v>1.7100000000000001E-2</v>
      </c>
    </row>
    <row r="14" spans="1:34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45">
        <f t="shared" ref="H14:H16" si="14">IFERROR(J71,"")</f>
        <v>45309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1.7100000000000001E-2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9.7900000000000001E-2</v>
      </c>
      <c r="O14" s="119">
        <f>IFERROR(ROUND(IF(R71=1,L14,0),4),"")</f>
        <v>9.6500000000000002E-2</v>
      </c>
      <c r="P14" s="101">
        <f>IFERROR(ROUND(IF(R71=1,SUM(O71:P71),0),4),"")</f>
        <v>9.7900000000000001E-2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9.7900000000000001E-2</v>
      </c>
      <c r="T14" s="119">
        <f>IFERROR(ROUND(IF(W71=1,Q14,0),4),"")</f>
        <v>9.6500000000000002E-2</v>
      </c>
      <c r="U14" s="101">
        <f>IFERROR(ROUND(IF(W71=1,SUM(T71:U71),0),4),"")</f>
        <v>9.7900000000000001E-2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1.7100000000000001E-2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1.7100000000000001E-2</v>
      </c>
      <c r="O15" s="119">
        <f>IFERROR(ROUND(IF(R72=1,L15,0),4),"")</f>
        <v>9.6500000000000002E-2</v>
      </c>
      <c r="P15" s="101">
        <f t="shared" ref="P15:P16" si="16">IFERROR(ROUND(IF(R72=1,SUM(O72:P72),0),4),"")</f>
        <v>1.7100000000000001E-2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1.7100000000000001E-2</v>
      </c>
      <c r="T15" s="119">
        <f>IFERROR(ROUND(IF(W72=1,Q15,0),4),"")</f>
        <v>9.6500000000000002E-2</v>
      </c>
      <c r="U15" s="101">
        <f t="shared" ref="U15:U16" si="17">IFERROR(ROUND(IF(W72=1,SUM(T72:U72),0),4),"")</f>
        <v>1.7100000000000001E-2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3709</v>
      </c>
      <c r="K23" s="52">
        <f>IF(B10=0,B14,"n.v.t.")</f>
        <v>3709</v>
      </c>
      <c r="M23" s="126">
        <f>IF(D10=0,D14,"n.v.t.")</f>
        <v>3908</v>
      </c>
      <c r="N23" s="126">
        <f>IF(D10=0,D14,"n.v.t.")</f>
        <v>3908</v>
      </c>
      <c r="O23" s="126">
        <f>IF(D10=0,D14-D35,"n.v.t.")</f>
        <v>3622</v>
      </c>
      <c r="P23" s="52"/>
      <c r="R23" s="52">
        <f>IF(F10=0,F14,"n.v.t.")</f>
        <v>3709</v>
      </c>
      <c r="S23" s="52">
        <f>IF(F10=0,F14,"n.v.t.")</f>
        <v>3709</v>
      </c>
      <c r="T23" s="52">
        <f>IF(F10=0,F14-F35,"n.v.t.")</f>
        <v>3423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8570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19928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22892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9.6500000000000002E-2</v>
      </c>
      <c r="L68" s="30">
        <f t="shared" si="19"/>
        <v>1.7069999999999998E-2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1.7069999999999998E-2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1.7069999999999998E-2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9.6500000000000002E-2</v>
      </c>
      <c r="L69" s="30">
        <f t="shared" si="19"/>
        <v>1.7069999999999998E-2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1.7069999999999998E-2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1.7069999999999998E-2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9.6500000000000002E-2</v>
      </c>
      <c r="L70" s="30">
        <f t="shared" si="19"/>
        <v>1.7069999999999998E-2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1.7069999999999998E-2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1.7069999999999998E-2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9.6500000000000002E-2</v>
      </c>
      <c r="L71" s="30">
        <f t="shared" si="19"/>
        <v>1.7069999999999998E-2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1.7069999999999998E-2</v>
      </c>
      <c r="P71" s="30">
        <f t="shared" si="19"/>
        <v>8.0780000000000005E-2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1.7069999999999998E-2</v>
      </c>
      <c r="U71" s="30">
        <f t="shared" si="19"/>
        <v>8.0780000000000005E-2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9.6500000000000002E-2</v>
      </c>
      <c r="L72" s="30">
        <f t="shared" si="19"/>
        <v>1.7069999999999998E-2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1.7069999999999998E-2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1.7069999999999998E-2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8570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19928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22892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1.7069999999999998E-2</v>
      </c>
      <c r="M82" s="32"/>
      <c r="N82" s="38"/>
      <c r="O82" s="31">
        <f>D30</f>
        <v>1.7069999999999998E-2</v>
      </c>
      <c r="P82" s="31"/>
      <c r="Q82" s="31"/>
      <c r="R82" s="32"/>
      <c r="S82" s="38"/>
      <c r="T82" s="31">
        <f>F30</f>
        <v>1.7069999999999998E-2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8.0780000000000005E-2</v>
      </c>
      <c r="Q85" s="31"/>
      <c r="R85" s="32"/>
      <c r="S85" s="38"/>
      <c r="T85" s="31"/>
      <c r="U85" s="31">
        <f>F33</f>
        <v>8.0780000000000005E-2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8570</v>
      </c>
    </row>
    <row r="92" spans="8:23" x14ac:dyDescent="0.2">
      <c r="H92" s="20" t="s">
        <v>164</v>
      </c>
      <c r="J92" s="90">
        <f>ROUNDUP((D27+D31)/(D8/100),0)</f>
        <v>19928</v>
      </c>
    </row>
    <row r="93" spans="8:23" x14ac:dyDescent="0.2">
      <c r="H93" s="20" t="s">
        <v>245</v>
      </c>
      <c r="J93" s="90">
        <f>ROUNDUP((D27+D31+D35)/(D8/100),0)</f>
        <v>22892</v>
      </c>
    </row>
  </sheetData>
  <pageMargins left="0.7" right="0.7" top="0.75" bottom="0.75" header="0.3" footer="0.3"/>
  <pageSetup paperSize="9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Blad57"/>
  <dimension ref="A1:AH93"/>
  <sheetViews>
    <sheetView zoomScaleNormal="100" workbookViewId="0">
      <selection activeCell="E7" sqref="E7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218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8570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19928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22892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1.7100000000000001E-2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1.7100000000000001E-2</v>
      </c>
      <c r="O11" s="119">
        <f t="shared" si="6"/>
        <v>9.6500000000000002E-2</v>
      </c>
      <c r="P11" s="101">
        <f t="shared" si="11"/>
        <v>1.7100000000000001E-2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1.7100000000000001E-2</v>
      </c>
      <c r="T11" s="119">
        <f t="shared" si="10"/>
        <v>9.6500000000000002E-2</v>
      </c>
      <c r="U11" s="101">
        <f t="shared" si="12"/>
        <v>1.7100000000000001E-2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1.7100000000000001E-2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1.7100000000000001E-2</v>
      </c>
      <c r="O12" s="119">
        <f t="shared" si="6"/>
        <v>9.6500000000000002E-2</v>
      </c>
      <c r="P12" s="101">
        <f t="shared" si="11"/>
        <v>1.7100000000000001E-2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1.7100000000000001E-2</v>
      </c>
      <c r="T12" s="119">
        <f t="shared" si="10"/>
        <v>9.6500000000000002E-2</v>
      </c>
      <c r="U12" s="101">
        <f t="shared" si="12"/>
        <v>1.7100000000000001E-2</v>
      </c>
    </row>
    <row r="13" spans="1:34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45">
        <f t="shared" si="0"/>
        <v>40503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1.7100000000000001E-2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1.7100000000000001E-2</v>
      </c>
      <c r="O13" s="119">
        <f t="shared" si="6"/>
        <v>9.6500000000000002E-2</v>
      </c>
      <c r="P13" s="101">
        <f t="shared" si="11"/>
        <v>1.7100000000000001E-2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1.7100000000000001E-2</v>
      </c>
      <c r="T13" s="119">
        <f t="shared" si="10"/>
        <v>9.6500000000000002E-2</v>
      </c>
      <c r="U13" s="101">
        <f t="shared" si="12"/>
        <v>1.7100000000000001E-2</v>
      </c>
    </row>
    <row r="14" spans="1:34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45">
        <f t="shared" ref="H14:H16" si="14">IFERROR(J71,"")</f>
        <v>45309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1.7100000000000001E-2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9.7900000000000001E-2</v>
      </c>
      <c r="O14" s="119">
        <f>IFERROR(ROUND(IF(R71=1,L14,0),4),"")</f>
        <v>9.6500000000000002E-2</v>
      </c>
      <c r="P14" s="101">
        <f>IFERROR(ROUND(IF(R71=1,SUM(O71:P71),0),4),"")</f>
        <v>9.7900000000000001E-2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9.7900000000000001E-2</v>
      </c>
      <c r="T14" s="119">
        <f>IFERROR(ROUND(IF(W71=1,Q14,0),4),"")</f>
        <v>9.6500000000000002E-2</v>
      </c>
      <c r="U14" s="101">
        <f>IFERROR(ROUND(IF(W71=1,SUM(T71:U71),0),4),"")</f>
        <v>9.7900000000000001E-2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1.7100000000000001E-2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1.7100000000000001E-2</v>
      </c>
      <c r="O15" s="119">
        <f>IFERROR(ROUND(IF(R72=1,L15,0),4),"")</f>
        <v>9.6500000000000002E-2</v>
      </c>
      <c r="P15" s="101">
        <f t="shared" ref="P15:P16" si="16">IFERROR(ROUND(IF(R72=1,SUM(O72:P72),0),4),"")</f>
        <v>1.7100000000000001E-2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1.7100000000000001E-2</v>
      </c>
      <c r="T15" s="119">
        <f>IFERROR(ROUND(IF(W72=1,Q15,0),4),"")</f>
        <v>9.6500000000000002E-2</v>
      </c>
      <c r="U15" s="101">
        <f t="shared" ref="U15:U16" si="17">IFERROR(ROUND(IF(W72=1,SUM(T72:U72),0),4),"")</f>
        <v>1.7100000000000001E-2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3709</v>
      </c>
      <c r="K23" s="52">
        <f>IF(B10=0,B14,"n.v.t.")</f>
        <v>3709</v>
      </c>
      <c r="M23" s="126">
        <f>IF(D10=0,D14,"n.v.t.")</f>
        <v>3908</v>
      </c>
      <c r="N23" s="126">
        <f>IF(D10=0,D14,"n.v.t.")</f>
        <v>3908</v>
      </c>
      <c r="O23" s="126">
        <f>IF(D10=0,D14-D35,"n.v.t.")</f>
        <v>3622</v>
      </c>
      <c r="P23" s="52"/>
      <c r="R23" s="52">
        <f>IF(F10=0,F14,"n.v.t.")</f>
        <v>3709</v>
      </c>
      <c r="S23" s="52">
        <f>IF(F10=0,F14,"n.v.t.")</f>
        <v>3709</v>
      </c>
      <c r="T23" s="52">
        <f>IF(F10=0,F14-F35,"n.v.t.")</f>
        <v>3423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8570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19928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22892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9.6500000000000002E-2</v>
      </c>
      <c r="L68" s="30">
        <f t="shared" si="19"/>
        <v>1.7069999999999998E-2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1.7069999999999998E-2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1.7069999999999998E-2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9.6500000000000002E-2</v>
      </c>
      <c r="L69" s="30">
        <f t="shared" si="19"/>
        <v>1.7069999999999998E-2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1.7069999999999998E-2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1.7069999999999998E-2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9.6500000000000002E-2</v>
      </c>
      <c r="L70" s="30">
        <f t="shared" si="19"/>
        <v>1.7069999999999998E-2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1.7069999999999998E-2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1.7069999999999998E-2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9.6500000000000002E-2</v>
      </c>
      <c r="L71" s="30">
        <f t="shared" si="19"/>
        <v>1.7069999999999998E-2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1.7069999999999998E-2</v>
      </c>
      <c r="P71" s="30">
        <f t="shared" si="19"/>
        <v>8.0780000000000005E-2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1.7069999999999998E-2</v>
      </c>
      <c r="U71" s="30">
        <f t="shared" si="19"/>
        <v>8.0780000000000005E-2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9.6500000000000002E-2</v>
      </c>
      <c r="L72" s="30">
        <f t="shared" si="19"/>
        <v>1.7069999999999998E-2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1.7069999999999998E-2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1.7069999999999998E-2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8570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19928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22892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1.7069999999999998E-2</v>
      </c>
      <c r="M82" s="32"/>
      <c r="N82" s="38"/>
      <c r="O82" s="31">
        <f>D30</f>
        <v>1.7069999999999998E-2</v>
      </c>
      <c r="P82" s="31"/>
      <c r="Q82" s="31"/>
      <c r="R82" s="32"/>
      <c r="S82" s="38"/>
      <c r="T82" s="31">
        <f>F30</f>
        <v>1.7069999999999998E-2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8.0780000000000005E-2</v>
      </c>
      <c r="Q85" s="31"/>
      <c r="R85" s="32"/>
      <c r="S85" s="38"/>
      <c r="T85" s="31"/>
      <c r="U85" s="31">
        <f>F33</f>
        <v>8.0780000000000005E-2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8570</v>
      </c>
    </row>
    <row r="92" spans="8:23" x14ac:dyDescent="0.2">
      <c r="H92" s="20" t="s">
        <v>164</v>
      </c>
      <c r="J92" s="90">
        <f>ROUNDUP((D27+D31)/(D8/100),0)</f>
        <v>19928</v>
      </c>
    </row>
    <row r="93" spans="8:23" x14ac:dyDescent="0.2">
      <c r="H93" s="20" t="s">
        <v>245</v>
      </c>
      <c r="J93" s="90">
        <f>ROUNDUP((D27+D31+D35)/(D8/100),0)</f>
        <v>22892</v>
      </c>
    </row>
  </sheetData>
  <pageMargins left="0.7" right="0.7" top="0.75" bottom="0.75" header="0.3" footer="0.3"/>
  <pageSetup paperSize="9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Blad58"/>
  <dimension ref="A1:AH93"/>
  <sheetViews>
    <sheetView zoomScaleNormal="100" workbookViewId="0">
      <selection activeCell="E7" sqref="E7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219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8570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19928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22892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1.7100000000000001E-2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1.7100000000000001E-2</v>
      </c>
      <c r="O11" s="119">
        <f t="shared" si="6"/>
        <v>9.6500000000000002E-2</v>
      </c>
      <c r="P11" s="101">
        <f t="shared" si="11"/>
        <v>1.7100000000000001E-2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1.7100000000000001E-2</v>
      </c>
      <c r="T11" s="119">
        <f t="shared" si="10"/>
        <v>9.6500000000000002E-2</v>
      </c>
      <c r="U11" s="101">
        <f t="shared" si="12"/>
        <v>1.7100000000000001E-2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1.7100000000000001E-2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1.7100000000000001E-2</v>
      </c>
      <c r="O12" s="119">
        <f t="shared" si="6"/>
        <v>9.6500000000000002E-2</v>
      </c>
      <c r="P12" s="101">
        <f t="shared" si="11"/>
        <v>1.7100000000000001E-2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1.7100000000000001E-2</v>
      </c>
      <c r="T12" s="119">
        <f t="shared" si="10"/>
        <v>9.6500000000000002E-2</v>
      </c>
      <c r="U12" s="101">
        <f t="shared" si="12"/>
        <v>1.7100000000000001E-2</v>
      </c>
    </row>
    <row r="13" spans="1:34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45">
        <f t="shared" si="0"/>
        <v>40503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1.7100000000000001E-2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1.7100000000000001E-2</v>
      </c>
      <c r="O13" s="119">
        <f t="shared" si="6"/>
        <v>9.6500000000000002E-2</v>
      </c>
      <c r="P13" s="101">
        <f t="shared" si="11"/>
        <v>1.7100000000000001E-2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1.7100000000000001E-2</v>
      </c>
      <c r="T13" s="119">
        <f t="shared" si="10"/>
        <v>9.6500000000000002E-2</v>
      </c>
      <c r="U13" s="101">
        <f t="shared" si="12"/>
        <v>1.7100000000000001E-2</v>
      </c>
    </row>
    <row r="14" spans="1:34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45">
        <f t="shared" ref="H14:H16" si="14">IFERROR(J71,"")</f>
        <v>45309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1.7100000000000001E-2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9.7900000000000001E-2</v>
      </c>
      <c r="O14" s="119">
        <f>IFERROR(ROUND(IF(R71=1,L14,0),4),"")</f>
        <v>9.6500000000000002E-2</v>
      </c>
      <c r="P14" s="101">
        <f>IFERROR(ROUND(IF(R71=1,SUM(O71:P71),0),4),"")</f>
        <v>9.7900000000000001E-2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9.7900000000000001E-2</v>
      </c>
      <c r="T14" s="119">
        <f>IFERROR(ROUND(IF(W71=1,Q14,0),4),"")</f>
        <v>9.6500000000000002E-2</v>
      </c>
      <c r="U14" s="101">
        <f>IFERROR(ROUND(IF(W71=1,SUM(T71:U71),0),4),"")</f>
        <v>9.7900000000000001E-2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1.7100000000000001E-2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1.7100000000000001E-2</v>
      </c>
      <c r="O15" s="119">
        <f>IFERROR(ROUND(IF(R72=1,L15,0),4),"")</f>
        <v>9.6500000000000002E-2</v>
      </c>
      <c r="P15" s="101">
        <f t="shared" ref="P15:P16" si="16">IFERROR(ROUND(IF(R72=1,SUM(O72:P72),0),4),"")</f>
        <v>1.7100000000000001E-2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1.7100000000000001E-2</v>
      </c>
      <c r="T15" s="119">
        <f>IFERROR(ROUND(IF(W72=1,Q15,0),4),"")</f>
        <v>9.6500000000000002E-2</v>
      </c>
      <c r="U15" s="101">
        <f t="shared" ref="U15:U16" si="17">IFERROR(ROUND(IF(W72=1,SUM(T72:U72),0),4),"")</f>
        <v>1.7100000000000001E-2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3709</v>
      </c>
      <c r="K23" s="52">
        <f>IF(B10=0,B14,"n.v.t.")</f>
        <v>3709</v>
      </c>
      <c r="M23" s="126">
        <f>IF(D10=0,D14,"n.v.t.")</f>
        <v>3908</v>
      </c>
      <c r="N23" s="126">
        <f>IF(D10=0,D14,"n.v.t.")</f>
        <v>3908</v>
      </c>
      <c r="O23" s="126">
        <f>IF(D10=0,D14-D35,"n.v.t.")</f>
        <v>3622</v>
      </c>
      <c r="P23" s="52"/>
      <c r="R23" s="52">
        <f>IF(F10=0,F14,"n.v.t.")</f>
        <v>3709</v>
      </c>
      <c r="S23" s="52">
        <f>IF(F10=0,F14,"n.v.t.")</f>
        <v>3709</v>
      </c>
      <c r="T23" s="52">
        <f>IF(F10=0,F14-F35,"n.v.t.")</f>
        <v>3423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8570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19928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22892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9.6500000000000002E-2</v>
      </c>
      <c r="L68" s="30">
        <f t="shared" si="19"/>
        <v>1.7069999999999998E-2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1.7069999999999998E-2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1.7069999999999998E-2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9.6500000000000002E-2</v>
      </c>
      <c r="L69" s="30">
        <f t="shared" si="19"/>
        <v>1.7069999999999998E-2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1.7069999999999998E-2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1.7069999999999998E-2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9.6500000000000002E-2</v>
      </c>
      <c r="L70" s="30">
        <f t="shared" si="19"/>
        <v>1.7069999999999998E-2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1.7069999999999998E-2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1.7069999999999998E-2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9.6500000000000002E-2</v>
      </c>
      <c r="L71" s="30">
        <f t="shared" si="19"/>
        <v>1.7069999999999998E-2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1.7069999999999998E-2</v>
      </c>
      <c r="P71" s="30">
        <f t="shared" si="19"/>
        <v>8.0780000000000005E-2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1.7069999999999998E-2</v>
      </c>
      <c r="U71" s="30">
        <f t="shared" si="19"/>
        <v>8.0780000000000005E-2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9.6500000000000002E-2</v>
      </c>
      <c r="L72" s="30">
        <f t="shared" si="19"/>
        <v>1.7069999999999998E-2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1.7069999999999998E-2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1.7069999999999998E-2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8570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19928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22892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1.7069999999999998E-2</v>
      </c>
      <c r="M82" s="32"/>
      <c r="N82" s="38"/>
      <c r="O82" s="31">
        <f>D30</f>
        <v>1.7069999999999998E-2</v>
      </c>
      <c r="P82" s="31"/>
      <c r="Q82" s="31"/>
      <c r="R82" s="32"/>
      <c r="S82" s="38"/>
      <c r="T82" s="31">
        <f>F30</f>
        <v>1.7069999999999998E-2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8.0780000000000005E-2</v>
      </c>
      <c r="Q85" s="31"/>
      <c r="R85" s="32"/>
      <c r="S85" s="38"/>
      <c r="T85" s="31"/>
      <c r="U85" s="31">
        <f>F33</f>
        <v>8.0780000000000005E-2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8570</v>
      </c>
    </row>
    <row r="92" spans="8:23" x14ac:dyDescent="0.2">
      <c r="H92" s="20" t="s">
        <v>164</v>
      </c>
      <c r="J92" s="90">
        <f>ROUNDUP((D27+D31)/(D8/100),0)</f>
        <v>19928</v>
      </c>
    </row>
    <row r="93" spans="8:23" x14ac:dyDescent="0.2">
      <c r="H93" s="20" t="s">
        <v>245</v>
      </c>
      <c r="J93" s="90">
        <f>ROUNDUP((D27+D31+D35)/(D8/100),0)</f>
        <v>22892</v>
      </c>
    </row>
  </sheetData>
  <pageMargins left="0.7" right="0.7" top="0.75" bottom="0.75" header="0.3" footer="0.3"/>
  <pageSetup paperSize="9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Blad59"/>
  <dimension ref="A1:AH93"/>
  <sheetViews>
    <sheetView zoomScaleNormal="100" workbookViewId="0">
      <selection activeCell="D10" sqref="D10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220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8570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19928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22892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1.7100000000000001E-2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1.7100000000000001E-2</v>
      </c>
      <c r="O11" s="119">
        <f t="shared" si="6"/>
        <v>9.6500000000000002E-2</v>
      </c>
      <c r="P11" s="101">
        <f t="shared" si="11"/>
        <v>1.7100000000000001E-2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1.7100000000000001E-2</v>
      </c>
      <c r="T11" s="119">
        <f t="shared" si="10"/>
        <v>9.6500000000000002E-2</v>
      </c>
      <c r="U11" s="101">
        <f t="shared" si="12"/>
        <v>1.7100000000000001E-2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1.7100000000000001E-2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1.7100000000000001E-2</v>
      </c>
      <c r="O12" s="119">
        <f t="shared" si="6"/>
        <v>9.6500000000000002E-2</v>
      </c>
      <c r="P12" s="101">
        <f t="shared" si="11"/>
        <v>1.7100000000000001E-2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1.7100000000000001E-2</v>
      </c>
      <c r="T12" s="119">
        <f t="shared" si="10"/>
        <v>9.6500000000000002E-2</v>
      </c>
      <c r="U12" s="101">
        <f t="shared" si="12"/>
        <v>1.7100000000000001E-2</v>
      </c>
    </row>
    <row r="13" spans="1:34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45">
        <f t="shared" si="0"/>
        <v>40503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1.7100000000000001E-2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1.7100000000000001E-2</v>
      </c>
      <c r="O13" s="119">
        <f t="shared" si="6"/>
        <v>9.6500000000000002E-2</v>
      </c>
      <c r="P13" s="101">
        <f t="shared" si="11"/>
        <v>1.7100000000000001E-2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1.7100000000000001E-2</v>
      </c>
      <c r="T13" s="119">
        <f t="shared" si="10"/>
        <v>9.6500000000000002E-2</v>
      </c>
      <c r="U13" s="101">
        <f t="shared" si="12"/>
        <v>1.7100000000000001E-2</v>
      </c>
    </row>
    <row r="14" spans="1:34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45">
        <f t="shared" ref="H14:H16" si="14">IFERROR(J71,"")</f>
        <v>45309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1.7100000000000001E-2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9.7900000000000001E-2</v>
      </c>
      <c r="O14" s="119">
        <f>IFERROR(ROUND(IF(R71=1,L14,0),4),"")</f>
        <v>9.6500000000000002E-2</v>
      </c>
      <c r="P14" s="101">
        <f>IFERROR(ROUND(IF(R71=1,SUM(O71:P71),0),4),"")</f>
        <v>9.7900000000000001E-2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9.7900000000000001E-2</v>
      </c>
      <c r="T14" s="119">
        <f>IFERROR(ROUND(IF(W71=1,Q14,0),4),"")</f>
        <v>9.6500000000000002E-2</v>
      </c>
      <c r="U14" s="101">
        <f>IFERROR(ROUND(IF(W71=1,SUM(T71:U71),0),4),"")</f>
        <v>9.7900000000000001E-2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1.7100000000000001E-2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1.7100000000000001E-2</v>
      </c>
      <c r="O15" s="119">
        <f>IFERROR(ROUND(IF(R72=1,L15,0),4),"")</f>
        <v>9.6500000000000002E-2</v>
      </c>
      <c r="P15" s="101">
        <f t="shared" ref="P15:P16" si="16">IFERROR(ROUND(IF(R72=1,SUM(O72:P72),0),4),"")</f>
        <v>1.7100000000000001E-2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1.7100000000000001E-2</v>
      </c>
      <c r="T15" s="119">
        <f>IFERROR(ROUND(IF(W72=1,Q15,0),4),"")</f>
        <v>9.6500000000000002E-2</v>
      </c>
      <c r="U15" s="101">
        <f t="shared" ref="U15:U16" si="17">IFERROR(ROUND(IF(W72=1,SUM(T72:U72),0),4),"")</f>
        <v>1.7100000000000001E-2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3709</v>
      </c>
      <c r="K23" s="52">
        <f>IF(B10=0,B14,"n.v.t.")</f>
        <v>3709</v>
      </c>
      <c r="M23" s="126">
        <f>IF(D10=0,D14,"n.v.t.")</f>
        <v>3908</v>
      </c>
      <c r="N23" s="126">
        <f>IF(D10=0,D14,"n.v.t.")</f>
        <v>3908</v>
      </c>
      <c r="O23" s="126">
        <f>IF(D10=0,D14-D35,"n.v.t.")</f>
        <v>3622</v>
      </c>
      <c r="P23" s="52"/>
      <c r="R23" s="52">
        <f>IF(F10=0,F14,"n.v.t.")</f>
        <v>3709</v>
      </c>
      <c r="S23" s="52">
        <f>IF(F10=0,F14,"n.v.t.")</f>
        <v>3709</v>
      </c>
      <c r="T23" s="52">
        <f>IF(F10=0,F14-F35,"n.v.t.")</f>
        <v>3423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8570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19928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22892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9.6500000000000002E-2</v>
      </c>
      <c r="L68" s="30">
        <f t="shared" si="19"/>
        <v>1.7069999999999998E-2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1.7069999999999998E-2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1.7069999999999998E-2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9.6500000000000002E-2</v>
      </c>
      <c r="L69" s="30">
        <f t="shared" si="19"/>
        <v>1.7069999999999998E-2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1.7069999999999998E-2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1.7069999999999998E-2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9.6500000000000002E-2</v>
      </c>
      <c r="L70" s="30">
        <f t="shared" si="19"/>
        <v>1.7069999999999998E-2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1.7069999999999998E-2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1.7069999999999998E-2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9.6500000000000002E-2</v>
      </c>
      <c r="L71" s="30">
        <f t="shared" si="19"/>
        <v>1.7069999999999998E-2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1.7069999999999998E-2</v>
      </c>
      <c r="P71" s="30">
        <f t="shared" si="19"/>
        <v>8.0780000000000005E-2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1.7069999999999998E-2</v>
      </c>
      <c r="U71" s="30">
        <f t="shared" si="19"/>
        <v>8.0780000000000005E-2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9.6500000000000002E-2</v>
      </c>
      <c r="L72" s="30">
        <f t="shared" si="19"/>
        <v>1.7069999999999998E-2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1.7069999999999998E-2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1.7069999999999998E-2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8570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19928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22892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1.7069999999999998E-2</v>
      </c>
      <c r="M82" s="32"/>
      <c r="N82" s="38"/>
      <c r="O82" s="31">
        <f>D30</f>
        <v>1.7069999999999998E-2</v>
      </c>
      <c r="P82" s="31"/>
      <c r="Q82" s="31"/>
      <c r="R82" s="32"/>
      <c r="S82" s="38"/>
      <c r="T82" s="31">
        <f>F30</f>
        <v>1.7069999999999998E-2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8.0780000000000005E-2</v>
      </c>
      <c r="Q85" s="31"/>
      <c r="R85" s="32"/>
      <c r="S85" s="38"/>
      <c r="T85" s="31"/>
      <c r="U85" s="31">
        <f>F33</f>
        <v>8.0780000000000005E-2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8570</v>
      </c>
    </row>
    <row r="92" spans="8:23" x14ac:dyDescent="0.2">
      <c r="H92" s="20" t="s">
        <v>164</v>
      </c>
      <c r="J92" s="90">
        <f>ROUNDUP((D27+D31)/(D8/100),0)</f>
        <v>19928</v>
      </c>
    </row>
    <row r="93" spans="8:23" x14ac:dyDescent="0.2">
      <c r="H93" s="20" t="s">
        <v>245</v>
      </c>
      <c r="J93" s="90">
        <f>ROUNDUP((D27+D31+D35)/(D8/100),0)</f>
        <v>22892</v>
      </c>
    </row>
  </sheetData>
  <pageMargins left="0.7" right="0.7" top="0.75" bottom="0.75" header="0.3" footer="0.3"/>
  <pageSetup paperSize="9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Blad60"/>
  <dimension ref="A1:AH93"/>
  <sheetViews>
    <sheetView zoomScaleNormal="100" workbookViewId="0">
      <selection activeCell="D7" sqref="D7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221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38441</v>
      </c>
      <c r="C6" s="9" t="s">
        <v>11</v>
      </c>
      <c r="D6" s="6">
        <v>40502</v>
      </c>
      <c r="E6" s="9" t="s">
        <v>20</v>
      </c>
      <c r="F6" s="11">
        <v>38441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76817</v>
      </c>
      <c r="C7" s="9" t="s">
        <v>12</v>
      </c>
      <c r="D7" s="6">
        <v>76817</v>
      </c>
      <c r="E7" s="9" t="s">
        <v>21</v>
      </c>
      <c r="F7" s="11">
        <v>76817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8570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19928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22892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28407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1.7100000000000001E-2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1.7100000000000001E-2</v>
      </c>
      <c r="O11" s="119">
        <f t="shared" si="6"/>
        <v>9.6500000000000002E-2</v>
      </c>
      <c r="P11" s="101">
        <f t="shared" si="11"/>
        <v>1.7100000000000001E-2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1.7100000000000001E-2</v>
      </c>
      <c r="T11" s="119">
        <f t="shared" si="10"/>
        <v>9.6500000000000002E-2</v>
      </c>
      <c r="U11" s="101">
        <f t="shared" si="12"/>
        <v>1.7100000000000001E-2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38442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1.7100000000000001E-2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1.7100000000000001E-2</v>
      </c>
      <c r="O12" s="119">
        <f t="shared" si="6"/>
        <v>9.6500000000000002E-2</v>
      </c>
      <c r="P12" s="101">
        <f t="shared" si="11"/>
        <v>1.7100000000000001E-2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1.7100000000000001E-2</v>
      </c>
      <c r="T12" s="119">
        <f t="shared" si="10"/>
        <v>9.6500000000000002E-2</v>
      </c>
      <c r="U12" s="101">
        <f t="shared" si="12"/>
        <v>1.7100000000000001E-2</v>
      </c>
    </row>
    <row r="13" spans="1:34" ht="15" x14ac:dyDescent="0.25">
      <c r="A13" s="14" t="s">
        <v>7</v>
      </c>
      <c r="B13" s="5">
        <v>3709</v>
      </c>
      <c r="C13" s="9" t="s">
        <v>17</v>
      </c>
      <c r="D13" s="5">
        <v>3908</v>
      </c>
      <c r="E13" s="9" t="s">
        <v>26</v>
      </c>
      <c r="F13" s="7">
        <v>3709</v>
      </c>
      <c r="H13" s="45">
        <f t="shared" si="0"/>
        <v>40503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1.7100000000000001E-2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1.7100000000000001E-2</v>
      </c>
      <c r="O13" s="119">
        <f t="shared" si="6"/>
        <v>9.6500000000000002E-2</v>
      </c>
      <c r="P13" s="101">
        <f t="shared" si="11"/>
        <v>1.7100000000000001E-2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1.7100000000000001E-2</v>
      </c>
      <c r="T13" s="119">
        <f t="shared" si="10"/>
        <v>9.6500000000000002E-2</v>
      </c>
      <c r="U13" s="101">
        <f t="shared" si="12"/>
        <v>1.7100000000000001E-2</v>
      </c>
    </row>
    <row r="14" spans="1:34" ht="15" x14ac:dyDescent="0.25">
      <c r="A14" s="14" t="s">
        <v>9</v>
      </c>
      <c r="B14" s="5">
        <v>3709</v>
      </c>
      <c r="C14" s="9" t="s">
        <v>18</v>
      </c>
      <c r="D14" s="5">
        <v>3908</v>
      </c>
      <c r="E14" s="9" t="s">
        <v>27</v>
      </c>
      <c r="F14" s="7">
        <v>3709</v>
      </c>
      <c r="H14" s="45">
        <f t="shared" ref="H14:H16" si="14">IFERROR(J71,"")</f>
        <v>45309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1.7100000000000001E-2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9.7900000000000001E-2</v>
      </c>
      <c r="O14" s="119">
        <f>IFERROR(ROUND(IF(R71=1,L14,0),4),"")</f>
        <v>9.6500000000000002E-2</v>
      </c>
      <c r="P14" s="101">
        <f>IFERROR(ROUND(IF(R71=1,SUM(O71:P71),0),4),"")</f>
        <v>9.7900000000000001E-2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9.7900000000000001E-2</v>
      </c>
      <c r="T14" s="119">
        <f>IFERROR(ROUND(IF(W71=1,Q14,0),4),"")</f>
        <v>9.6500000000000002E-2</v>
      </c>
      <c r="U14" s="101">
        <f>IFERROR(ROUND(IF(W71=1,SUM(T71:U71),0),4),"")</f>
        <v>9.7900000000000001E-2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58876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1.7100000000000001E-2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1.7100000000000001E-2</v>
      </c>
      <c r="O15" s="119">
        <f>IFERROR(ROUND(IF(R72=1,L15,0),4),"")</f>
        <v>9.6500000000000002E-2</v>
      </c>
      <c r="P15" s="101">
        <f t="shared" ref="P15:P16" si="16">IFERROR(ROUND(IF(R72=1,SUM(O72:P72),0),4),"")</f>
        <v>1.7100000000000001E-2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1.7100000000000001E-2</v>
      </c>
      <c r="T15" s="119">
        <f>IFERROR(ROUND(IF(W72=1,Q15,0),4),"")</f>
        <v>9.6500000000000002E-2</v>
      </c>
      <c r="U15" s="101">
        <f t="shared" ref="U15:U16" si="17">IFERROR(ROUND(IF(W72=1,SUM(T72:U72),0),4),"")</f>
        <v>1.7100000000000001E-2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76818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3709</v>
      </c>
      <c r="K23" s="52">
        <f>IF(B10=0,B14,"n.v.t.")</f>
        <v>3709</v>
      </c>
      <c r="M23" s="126">
        <f>IF(D10=0,D14,"n.v.t.")</f>
        <v>3908</v>
      </c>
      <c r="N23" s="126">
        <f>IF(D10=0,D14,"n.v.t.")</f>
        <v>3908</v>
      </c>
      <c r="O23" s="126">
        <f>IF(D10=0,D14-D35,"n.v.t.")</f>
        <v>3622</v>
      </c>
      <c r="P23" s="52"/>
      <c r="R23" s="52">
        <f>IF(F10=0,F14,"n.v.t.")</f>
        <v>3709</v>
      </c>
      <c r="S23" s="52">
        <f>IF(F10=0,F14,"n.v.t.")</f>
        <v>3709</v>
      </c>
      <c r="T23" s="52">
        <f>IF(F10=0,F14-F35,"n.v.t.")</f>
        <v>3423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129330</v>
      </c>
      <c r="C26" s="9" t="s">
        <v>0</v>
      </c>
      <c r="D26" s="5">
        <v>129330</v>
      </c>
      <c r="E26" s="9" t="s">
        <v>0</v>
      </c>
      <c r="F26" s="7">
        <v>129330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827</v>
      </c>
      <c r="C27" s="9" t="s">
        <v>174</v>
      </c>
      <c r="D27" s="5">
        <v>827</v>
      </c>
      <c r="E27" s="9" t="s">
        <v>174</v>
      </c>
      <c r="F27" s="7">
        <v>827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28406</v>
      </c>
      <c r="C28" s="9" t="s">
        <v>175</v>
      </c>
      <c r="D28" s="5">
        <v>28406</v>
      </c>
      <c r="E28" s="9" t="s">
        <v>175</v>
      </c>
      <c r="F28" s="7">
        <v>28406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76817</v>
      </c>
      <c r="C29" s="97" t="s">
        <v>186</v>
      </c>
      <c r="D29" s="5">
        <v>76817</v>
      </c>
      <c r="E29" s="97" t="s">
        <v>186</v>
      </c>
      <c r="F29" s="7">
        <v>76817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1.7069999999999998E-2</v>
      </c>
      <c r="C30" s="10" t="s">
        <v>177</v>
      </c>
      <c r="D30" s="4">
        <v>1.7069999999999998E-2</v>
      </c>
      <c r="E30" s="10" t="s">
        <v>177</v>
      </c>
      <c r="F30" s="12">
        <v>1.7069999999999998E-2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1096</v>
      </c>
      <c r="E31" s="14" t="s">
        <v>179</v>
      </c>
      <c r="F31" s="7">
        <v>1096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45308</v>
      </c>
      <c r="E32" s="14" t="s">
        <v>181</v>
      </c>
      <c r="F32" s="7">
        <v>45308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8.0780000000000005E-2</v>
      </c>
      <c r="E33" s="14" t="s">
        <v>183</v>
      </c>
      <c r="F33" s="12">
        <v>8.0780000000000005E-2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58875</v>
      </c>
      <c r="E34" s="9" t="s">
        <v>185</v>
      </c>
      <c r="F34" s="7">
        <v>58875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286</v>
      </c>
      <c r="E35" s="14" t="s">
        <v>37</v>
      </c>
      <c r="F35" s="7">
        <v>286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3709</v>
      </c>
      <c r="C36" s="96" t="s">
        <v>188</v>
      </c>
      <c r="D36" s="5">
        <v>3908</v>
      </c>
      <c r="E36" s="96" t="s">
        <v>189</v>
      </c>
      <c r="F36" s="7">
        <v>3709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3622</v>
      </c>
      <c r="E37" s="96" t="s">
        <v>192</v>
      </c>
      <c r="F37" s="7">
        <v>3423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245</v>
      </c>
      <c r="C38" s="96" t="s">
        <v>194</v>
      </c>
      <c r="D38" s="5">
        <v>245</v>
      </c>
      <c r="E38" s="96" t="s">
        <v>194</v>
      </c>
      <c r="F38" s="7">
        <v>245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0.26939999999999997</v>
      </c>
      <c r="C40" s="16" t="s">
        <v>199</v>
      </c>
      <c r="D40" s="4">
        <v>0.26939999999999997</v>
      </c>
      <c r="E40" s="14" t="s">
        <v>199</v>
      </c>
      <c r="F40" s="12">
        <v>0.26939999999999997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0.53849999999999998</v>
      </c>
      <c r="E44" s="14" t="s">
        <v>207</v>
      </c>
      <c r="F44" s="12">
        <v>0.53849999999999998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0.26939999999999997</v>
      </c>
      <c r="C46" s="16" t="s">
        <v>211</v>
      </c>
      <c r="D46" s="4">
        <v>0.26939999999999997</v>
      </c>
      <c r="E46" s="14" t="s">
        <v>211</v>
      </c>
      <c r="F46" s="12">
        <v>0.26939999999999997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8570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19928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22892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28407</v>
      </c>
      <c r="K68" s="29">
        <f t="shared" si="19"/>
        <v>9.6500000000000002E-2</v>
      </c>
      <c r="L68" s="30">
        <f t="shared" si="19"/>
        <v>1.7069999999999998E-2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1.7069999999999998E-2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1.7069999999999998E-2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38442</v>
      </c>
      <c r="K69" s="29">
        <f>IF(VLOOKUP($H69,$H$78:$W$87,K$61,0)="",K68,VLOOKUP($H69,$H$78:$W$87,K$61,0))</f>
        <v>9.6500000000000002E-2</v>
      </c>
      <c r="L69" s="30">
        <f t="shared" si="19"/>
        <v>1.7069999999999998E-2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1.7069999999999998E-2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1.7069999999999998E-2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40503</v>
      </c>
      <c r="K70" s="29">
        <f t="shared" si="19"/>
        <v>9.6500000000000002E-2</v>
      </c>
      <c r="L70" s="30">
        <f t="shared" si="19"/>
        <v>1.7069999999999998E-2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1.7069999999999998E-2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1.7069999999999998E-2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45309</v>
      </c>
      <c r="K71" s="29">
        <f t="shared" si="19"/>
        <v>9.6500000000000002E-2</v>
      </c>
      <c r="L71" s="30">
        <f t="shared" si="19"/>
        <v>1.7069999999999998E-2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1.7069999999999998E-2</v>
      </c>
      <c r="P71" s="30">
        <f t="shared" si="19"/>
        <v>8.0780000000000005E-2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1.7069999999999998E-2</v>
      </c>
      <c r="U71" s="30">
        <f t="shared" si="19"/>
        <v>8.0780000000000005E-2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58876</v>
      </c>
      <c r="K72" s="29">
        <f t="shared" si="19"/>
        <v>9.6500000000000002E-2</v>
      </c>
      <c r="L72" s="30">
        <f t="shared" si="19"/>
        <v>1.7069999999999998E-2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1.7069999999999998E-2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1.7069999999999998E-2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76818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8570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19928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22892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28407</v>
      </c>
      <c r="K82" s="38"/>
      <c r="L82" s="31">
        <f>B30</f>
        <v>1.7069999999999998E-2</v>
      </c>
      <c r="M82" s="32"/>
      <c r="N82" s="38"/>
      <c r="O82" s="31">
        <f>D30</f>
        <v>1.7069999999999998E-2</v>
      </c>
      <c r="P82" s="31"/>
      <c r="Q82" s="31"/>
      <c r="R82" s="32"/>
      <c r="S82" s="38"/>
      <c r="T82" s="31">
        <f>F30</f>
        <v>1.7069999999999998E-2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38442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40503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45309</v>
      </c>
      <c r="K85" s="38"/>
      <c r="L85" s="31"/>
      <c r="M85" s="32"/>
      <c r="O85" s="31"/>
      <c r="P85" s="31">
        <f>D33</f>
        <v>8.0780000000000005E-2</v>
      </c>
      <c r="Q85" s="31"/>
      <c r="R85" s="32"/>
      <c r="S85" s="38"/>
      <c r="T85" s="31"/>
      <c r="U85" s="31">
        <f>F33</f>
        <v>8.0780000000000005E-2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58876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76818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8570</v>
      </c>
    </row>
    <row r="92" spans="8:23" x14ac:dyDescent="0.2">
      <c r="H92" s="20" t="s">
        <v>164</v>
      </c>
      <c r="J92" s="90">
        <f>ROUNDUP((D27+D31)/(D8/100),0)</f>
        <v>19928</v>
      </c>
    </row>
    <row r="93" spans="8:23" x14ac:dyDescent="0.2">
      <c r="H93" s="20" t="s">
        <v>245</v>
      </c>
      <c r="J93" s="90">
        <f>ROUNDUP((D27+D31+D35)/(D8/100),0)</f>
        <v>22892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71</vt:i4>
      </vt:variant>
    </vt:vector>
  </HeadingPairs>
  <TitlesOfParts>
    <vt:vector size="71" baseType="lpstr">
      <vt:lpstr>Parameters</vt:lpstr>
      <vt:lpstr>Reg-NL-w</vt:lpstr>
      <vt:lpstr>Reg-LK-w</vt:lpstr>
      <vt:lpstr>Reg-DL-w</vt:lpstr>
      <vt:lpstr>Reg-BE-w</vt:lpstr>
      <vt:lpstr>Reg-SA-w</vt:lpstr>
      <vt:lpstr>AG-NL-w</vt:lpstr>
      <vt:lpstr>AG-LK-w</vt:lpstr>
      <vt:lpstr>AG-DL-w</vt:lpstr>
      <vt:lpstr>AG-BE-w</vt:lpstr>
      <vt:lpstr>AG-SA-w</vt:lpstr>
      <vt:lpstr>BH-NL-w</vt:lpstr>
      <vt:lpstr>BH-LK-w</vt:lpstr>
      <vt:lpstr>BH-DL-w</vt:lpstr>
      <vt:lpstr>BH-BE-w</vt:lpstr>
      <vt:lpstr>BH-SA-w</vt:lpstr>
      <vt:lpstr>CI-NL-w</vt:lpstr>
      <vt:lpstr>CI-LK-w</vt:lpstr>
      <vt:lpstr>CI-DL-w</vt:lpstr>
      <vt:lpstr>CI-BE-w</vt:lpstr>
      <vt:lpstr>CI-SA-w</vt:lpstr>
      <vt:lpstr>DJ-NL-w</vt:lpstr>
      <vt:lpstr>DJ-LK-w</vt:lpstr>
      <vt:lpstr>DJ-DL-w</vt:lpstr>
      <vt:lpstr>DJ-BE-w</vt:lpstr>
      <vt:lpstr>DJ-SA-w</vt:lpstr>
      <vt:lpstr>EK-NL-w</vt:lpstr>
      <vt:lpstr>EK-LK-w</vt:lpstr>
      <vt:lpstr>EK-DL-w</vt:lpstr>
      <vt:lpstr>EK-BE-w</vt:lpstr>
      <vt:lpstr>EK-SA-w</vt:lpstr>
      <vt:lpstr>FL-NL-w</vt:lpstr>
      <vt:lpstr>FL-LK-w</vt:lpstr>
      <vt:lpstr>FL-DL-w</vt:lpstr>
      <vt:lpstr>FL-BE-w</vt:lpstr>
      <vt:lpstr>FL-SA-w</vt:lpstr>
      <vt:lpstr>Reg-NL-g</vt:lpstr>
      <vt:lpstr>Reg-LK-g</vt:lpstr>
      <vt:lpstr>Reg-DL-g</vt:lpstr>
      <vt:lpstr>Reg-BE-g</vt:lpstr>
      <vt:lpstr>Reg-SA-g</vt:lpstr>
      <vt:lpstr>AG-NL-g</vt:lpstr>
      <vt:lpstr>AG-LK-g</vt:lpstr>
      <vt:lpstr>AG-DL-g</vt:lpstr>
      <vt:lpstr>AG-BE-g</vt:lpstr>
      <vt:lpstr>AG-SA-g</vt:lpstr>
      <vt:lpstr>BH-NL-g</vt:lpstr>
      <vt:lpstr>BH-LK-g</vt:lpstr>
      <vt:lpstr>BH-DL-g</vt:lpstr>
      <vt:lpstr>BH-BE-g</vt:lpstr>
      <vt:lpstr>BH-SA-g</vt:lpstr>
      <vt:lpstr>CI-NL-g</vt:lpstr>
      <vt:lpstr>CI-LK-g</vt:lpstr>
      <vt:lpstr>CI-DL-g</vt:lpstr>
      <vt:lpstr>CI-BE-g</vt:lpstr>
      <vt:lpstr>CI-SA-g</vt:lpstr>
      <vt:lpstr>DJ-NL-g</vt:lpstr>
      <vt:lpstr>DJ-LK-g</vt:lpstr>
      <vt:lpstr>DJ-DL-g</vt:lpstr>
      <vt:lpstr>DJ-BE-g</vt:lpstr>
      <vt:lpstr>DJ-SA-g</vt:lpstr>
      <vt:lpstr>EK-NL-g</vt:lpstr>
      <vt:lpstr>EK-LK-g</vt:lpstr>
      <vt:lpstr>EK-DL-g</vt:lpstr>
      <vt:lpstr>EK-BE-g</vt:lpstr>
      <vt:lpstr>EK-SA-g</vt:lpstr>
      <vt:lpstr>FL-NL-g</vt:lpstr>
      <vt:lpstr>FL-LK-g</vt:lpstr>
      <vt:lpstr>FL-DL-g</vt:lpstr>
      <vt:lpstr>FL-BE-g</vt:lpstr>
      <vt:lpstr>FL-SA-g</vt:lpstr>
    </vt:vector>
  </TitlesOfParts>
  <Company>Ministerie van Financiën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zaadhof</dc:creator>
  <cp:lastModifiedBy>Peeters, JAM (Julia) (AFP/ANALYSE)</cp:lastModifiedBy>
  <cp:lastPrinted>2017-07-06T07:22:45Z</cp:lastPrinted>
  <dcterms:created xsi:type="dcterms:W3CDTF">2001-10-04T12:39:59Z</dcterms:created>
  <dcterms:modified xsi:type="dcterms:W3CDTF">2025-04-25T11:46:07Z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2aa6e22-2c82-48c6-bf24-1790f4b9c128_Enabled">
    <vt:lpwstr>true</vt:lpwstr>
  </property>
  <property fmtid="{D5CDD505-2E9C-101B-9397-08002B2CF9AE}" pid="3" name="MSIP_Label_b2aa6e22-2c82-48c6-bf24-1790f4b9c128_SetDate">
    <vt:lpwstr>2022-04-25T11:28:08Z</vt:lpwstr>
  </property>
  <property fmtid="{D5CDD505-2E9C-101B-9397-08002B2CF9AE}" pid="4" name="MSIP_Label_b2aa6e22-2c82-48c6-bf24-1790f4b9c128_Method">
    <vt:lpwstr>Standard</vt:lpwstr>
  </property>
  <property fmtid="{D5CDD505-2E9C-101B-9397-08002B2CF9AE}" pid="5" name="MSIP_Label_b2aa6e22-2c82-48c6-bf24-1790f4b9c128_Name">
    <vt:lpwstr>FIN-DGFZ-Rijksoverheid</vt:lpwstr>
  </property>
  <property fmtid="{D5CDD505-2E9C-101B-9397-08002B2CF9AE}" pid="6" name="MSIP_Label_b2aa6e22-2c82-48c6-bf24-1790f4b9c128_SiteId">
    <vt:lpwstr>84712536-f524-40a0-913b-5d25ba502732</vt:lpwstr>
  </property>
  <property fmtid="{D5CDD505-2E9C-101B-9397-08002B2CF9AE}" pid="7" name="MSIP_Label_b2aa6e22-2c82-48c6-bf24-1790f4b9c128_ActionId">
    <vt:lpwstr>e196822d-63af-4389-9239-02eccdedd2b0</vt:lpwstr>
  </property>
  <property fmtid="{D5CDD505-2E9C-101B-9397-08002B2CF9AE}" pid="8" name="MSIP_Label_b2aa6e22-2c82-48c6-bf24-1790f4b9c128_ContentBits">
    <vt:lpwstr>0</vt:lpwstr>
  </property>
</Properties>
</file>