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Q:\IV\IMB-ASL_aanslag-werk\BMG\IH VA2027\2. BerichtPres\"/>
    </mc:Choice>
  </mc:AlternateContent>
  <xr:revisionPtr revIDLastSave="0" documentId="13_ncr:1_{8CEF2B3C-3AF3-443A-B92A-5BB7AF806622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BNL" sheetId="49884" r:id="rId1"/>
    <sheet name="BTL" sheetId="49882" r:id="rId2"/>
    <sheet name="Parameter" sheetId="49886" r:id="rId3"/>
  </sheets>
  <definedNames>
    <definedName name="_xlnm._FilterDatabase" localSheetId="0" hidden="1">BNL!$A$1:$N$515</definedName>
    <definedName name="_xlnm._FilterDatabase" localSheetId="1" hidden="1">BTL!$A$1:$N$999</definedName>
    <definedName name="aangiftejaar">Parameter!$B$2</definedName>
    <definedName name="ABS_BMG">BNL!$I$4</definedName>
    <definedName name="Achternaam_aangvr">BNL!$I$12</definedName>
    <definedName name="_xlnm.Print_Area" localSheetId="0">BNL!$B$1:$M$514</definedName>
    <definedName name="_xlnm.Print_Area" localSheetId="1">BTL!$B$2:$M$999</definedName>
    <definedName name="_xlnm.Print_Titles" localSheetId="0">BNL!$36:$37</definedName>
    <definedName name="_xlnm.Print_Titles" localSheetId="1">BTL!$43:$44</definedName>
    <definedName name="bedrag_heffingvrijevermogen">Parameter!$B$3</definedName>
    <definedName name="BMG_pos">BNL!$D$5</definedName>
    <definedName name="Bovengrens_leeftijd_kind_IACK">Parameter!$B$4</definedName>
    <definedName name="drempel_schulden">Parameter!$B$5</definedName>
    <definedName name="LabelTaxonomie">BTL!$D$6</definedName>
    <definedName name="maximum_bijdrage_inkomen">Parameter!$B$7</definedName>
    <definedName name="perc_afbouw_geengering_ews">Parameter!$B$8</definedName>
    <definedName name="PERC_FORFAITAIR_RENDEMENT_BANKTEGOEDEN">Parameter!$B$9</definedName>
    <definedName name="PERC_FORFAITAIR_RENDEMENT_BELEGGINGEN">Parameter!$B$10</definedName>
    <definedName name="PERC_FORFAITAIR_RENDEMENT_SCHULDEN">Parameter!$B$11</definedName>
    <definedName name="percentage_tijdelijke_verhuur_ew">Parameter!$B$14</definedName>
    <definedName name="rendementsgrondslag_vermogenstoets">Parameter!$B$6</definedName>
    <definedName name="Sofinr">BNL!$F$15</definedName>
    <definedName name="tussenvoegsel_aangvr">BNL!$G$12</definedName>
    <definedName name="voorlett_aangever">BNL!$F$12</definedName>
    <definedName name="vrijstelling_groene_beleggingen">Parameter!$B$12</definedName>
    <definedName name="vrijstelling_groene_beleggingen_met_partner">Parameter!$B$13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49886" l="1"/>
  <c r="L719" i="49886" l="1"/>
  <c r="L717" i="49886"/>
  <c r="C717" i="49886"/>
  <c r="F633" i="49886"/>
  <c r="L614" i="49886"/>
  <c r="L612" i="49886"/>
  <c r="C612" i="49886"/>
</calcChain>
</file>

<file path=xl/sharedStrings.xml><?xml version="1.0" encoding="utf-8"?>
<sst xmlns="http://schemas.openxmlformats.org/spreadsheetml/2006/main" count="2533" uniqueCount="1441">
  <si>
    <t xml:space="preserve">Omschrijving </t>
  </si>
  <si>
    <t>Omschrijving</t>
  </si>
  <si>
    <t>Uw inkomsten uit loondienst die onder de loonheffing vallen, zoals loon of een ziektewetuitkering.</t>
  </si>
  <si>
    <t>AOW, Pensioen, lijfrente en andere uitkeringen of afkoopsommen die onder de loonheffing vallen.</t>
  </si>
  <si>
    <t>Vrijgestelde inkomsten uit loondienst als werknemer bij een internationale organisatie</t>
  </si>
  <si>
    <t>Vrijgesteld pensioen van de Europese Unie</t>
  </si>
  <si>
    <t>Loon en dergelijke uit het buitenland</t>
  </si>
  <si>
    <t>Pensioen en uitkeringen uit het buitenland</t>
  </si>
  <si>
    <t>Aftrek vanwege geen of een kleine eigenwoningschuld</t>
  </si>
  <si>
    <t>Wilt u de algemene heffingskorting via uw voorlopige aanslag laten uitbetalen?</t>
  </si>
  <si>
    <t>Aftrek wegens geen of een kleine eigenwoningschuld</t>
  </si>
  <si>
    <t>Inkomsten ter beschikking gestelde vermogensbestanddelen</t>
  </si>
  <si>
    <t>Premies voor lijfrenten voor een meerderjarig invalide kind of kleinkind</t>
  </si>
  <si>
    <t>Inkomensafhankelijke bijdrage ZVW</t>
  </si>
  <si>
    <t>4a</t>
  </si>
  <si>
    <t>4b</t>
  </si>
  <si>
    <t>5a</t>
  </si>
  <si>
    <t>6a</t>
  </si>
  <si>
    <t>7a</t>
  </si>
  <si>
    <t>8a</t>
  </si>
  <si>
    <t>9a</t>
  </si>
  <si>
    <t>10a</t>
  </si>
  <si>
    <t>11c</t>
  </si>
  <si>
    <t>12a</t>
  </si>
  <si>
    <t>12b</t>
  </si>
  <si>
    <t>12c</t>
  </si>
  <si>
    <t>12d</t>
  </si>
  <si>
    <t>13a</t>
  </si>
  <si>
    <t>14a</t>
  </si>
  <si>
    <t>15a</t>
  </si>
  <si>
    <t>16a</t>
  </si>
  <si>
    <t>16b</t>
  </si>
  <si>
    <t>16c</t>
  </si>
  <si>
    <t>17a</t>
  </si>
  <si>
    <t>18a</t>
  </si>
  <si>
    <t>19a</t>
  </si>
  <si>
    <t>20a</t>
  </si>
  <si>
    <t>21a</t>
  </si>
  <si>
    <t>21b</t>
  </si>
  <si>
    <t>21c</t>
  </si>
  <si>
    <t>22a</t>
  </si>
  <si>
    <t>22b</t>
  </si>
  <si>
    <t>23a</t>
  </si>
  <si>
    <t>23b</t>
  </si>
  <si>
    <t>24a</t>
  </si>
  <si>
    <t>24b</t>
  </si>
  <si>
    <t>25a</t>
  </si>
  <si>
    <t>26a</t>
  </si>
  <si>
    <t>27a</t>
  </si>
  <si>
    <t>28a</t>
  </si>
  <si>
    <t>29a</t>
  </si>
  <si>
    <t>30a</t>
  </si>
  <si>
    <t>15b</t>
  </si>
  <si>
    <t>15c</t>
  </si>
  <si>
    <t>23c</t>
  </si>
  <si>
    <t>Het verzamelinkomen van uw fiscale partner</t>
  </si>
  <si>
    <t>Buitenlands loon uit tegenwoordige dienstbetrekking waarover de werkgever geen bijdrage inhoudt</t>
  </si>
  <si>
    <t>Nederland geen premie verschuldigd is (correctie bijdrage-inkomen Zvw)</t>
  </si>
  <si>
    <t>Omschrijving inkomsten</t>
  </si>
  <si>
    <t>Voordeel uit aanmerkelijk belang</t>
  </si>
  <si>
    <t>Voordeel uit sparen en beleggen</t>
  </si>
  <si>
    <t>Geboortedatum</t>
  </si>
  <si>
    <t>Ontvangen alimentatie en afkoopsommen daarvan</t>
  </si>
  <si>
    <t>1b</t>
  </si>
  <si>
    <t>Beconnummer intermediair</t>
  </si>
  <si>
    <t>Naam van de organisatie</t>
  </si>
  <si>
    <t>Wel of geen fiscale partner</t>
  </si>
  <si>
    <t>WOZ-waarde</t>
  </si>
  <si>
    <t>Periode</t>
  </si>
  <si>
    <t>t/m</t>
  </si>
  <si>
    <t>Eigenwoningforfait</t>
  </si>
  <si>
    <t>Nee</t>
  </si>
  <si>
    <t>Ja</t>
  </si>
  <si>
    <t>Pensioen e.d.</t>
  </si>
  <si>
    <t>Naam en adres van uw werkgever(s)</t>
  </si>
  <si>
    <t>Naam en adres van de uitkeringsinstantie(s)</t>
  </si>
  <si>
    <t>Omschrijving inkomsten box 2</t>
  </si>
  <si>
    <t>Aftrek giften</t>
  </si>
  <si>
    <t>Niet-vrijgesteld deel kapitaalverzekeringen</t>
  </si>
  <si>
    <t>Startersaftrek</t>
  </si>
  <si>
    <t>Niet gerealiseerde zelfstandigenaftrek</t>
  </si>
  <si>
    <t>Gerealiseerde zelfstandigenaftrek</t>
  </si>
  <si>
    <t>In de winst opgenomen loon, waarover Zvw-bijdrage wordt ingehouden</t>
  </si>
  <si>
    <t>Geboortedatum fiscale partner</t>
  </si>
  <si>
    <t>Naam van de uitkeringsinstantie(s)</t>
  </si>
  <si>
    <t>Vrijgesteld loon</t>
  </si>
  <si>
    <t>Vrijgesteld pensioen</t>
  </si>
  <si>
    <t>Premie Volksverzekeringen</t>
  </si>
  <si>
    <t>3a</t>
  </si>
  <si>
    <t>3b</t>
  </si>
  <si>
    <t>Belastingdienst</t>
  </si>
  <si>
    <t>Inkomstenbelasting</t>
  </si>
  <si>
    <t>Reisaftrek openbaar vervoer</t>
  </si>
  <si>
    <t>Inkomensafhankelijke bijdrage Zvw</t>
  </si>
  <si>
    <t>Loon</t>
  </si>
  <si>
    <t>+</t>
  </si>
  <si>
    <t>Negatieve uitgaven voor inkomensvoorzieningen</t>
  </si>
  <si>
    <t>11b</t>
  </si>
  <si>
    <t>Bijzondere verhoging heffingskorting</t>
  </si>
  <si>
    <t>Voldoet u aan de voorwaarden voor verhoging van de algemene heffingskorting?</t>
  </si>
  <si>
    <t>22d</t>
  </si>
  <si>
    <t>22e</t>
  </si>
  <si>
    <t>22f</t>
  </si>
  <si>
    <t>22g</t>
  </si>
  <si>
    <t>22h</t>
  </si>
  <si>
    <t>22i</t>
  </si>
  <si>
    <t>22j</t>
  </si>
  <si>
    <t>42a</t>
  </si>
  <si>
    <t>Terugontvangen bedrag of vergoeding voor een bedrag dat eerder is afgetrokken</t>
  </si>
  <si>
    <t>Omschrijving inkomsten box 1</t>
  </si>
  <si>
    <t>Inkomsten</t>
  </si>
  <si>
    <t>Landcode</t>
  </si>
  <si>
    <t>11a</t>
  </si>
  <si>
    <t>Naam van uw werkgever(s)</t>
  </si>
  <si>
    <t>Restant persoonsgebonden aftrek over vorige jaren</t>
  </si>
  <si>
    <t>Verzoek of wijziging voorlopige aanslag</t>
  </si>
  <si>
    <t>Te betalen of terug te krijgen voorlopige aanslag</t>
  </si>
  <si>
    <t>Telefoonnummer</t>
  </si>
  <si>
    <t>Uw persoonlijke gegevens</t>
  </si>
  <si>
    <t>Beconnummer belastingconsulent</t>
  </si>
  <si>
    <t>Naam contactpersoon consulent/adviseur</t>
  </si>
  <si>
    <t>Berichtgegevens</t>
  </si>
  <si>
    <t>Belastingconsulentgegevens</t>
  </si>
  <si>
    <t>Door partner verschuldigde IBPV</t>
  </si>
  <si>
    <t>2a</t>
  </si>
  <si>
    <t>└►</t>
  </si>
  <si>
    <t xml:space="preserve"> </t>
  </si>
  <si>
    <t>Fooien en andere inkomsten</t>
  </si>
  <si>
    <t>Loon en ziektewetuitkeringen</t>
  </si>
  <si>
    <t>Voldoet u aan de voorwaarden voor de alleenstaande-ouderenkorting</t>
  </si>
  <si>
    <t>Voldoet u aan de voorwaarden voor de jonggehandicaptenkorting</t>
  </si>
  <si>
    <t>Uitkeringen</t>
  </si>
  <si>
    <t>Verrekenbare bronbelasting</t>
  </si>
  <si>
    <t>Negatieve persoonsgebonden aftrek</t>
  </si>
  <si>
    <t>Giften</t>
  </si>
  <si>
    <t>-</t>
  </si>
  <si>
    <t>Aftrekbare kosten</t>
  </si>
  <si>
    <t>Voorletters</t>
  </si>
  <si>
    <t>Achternaam</t>
  </si>
  <si>
    <t>Inkomensafhankelijke combinatiekorting</t>
  </si>
  <si>
    <t>Winst uit onderneming</t>
  </si>
  <si>
    <t>Ondernemersaftrek</t>
  </si>
  <si>
    <t>Zelfstandigenaftrek</t>
  </si>
  <si>
    <t>Aftrek voor speur- en ontwikkelingswerk</t>
  </si>
  <si>
    <t>Meewerkaftrek</t>
  </si>
  <si>
    <t>Startersaftrek bij arbeidsongeschiktheid</t>
  </si>
  <si>
    <t>Stakingsaftrek</t>
  </si>
  <si>
    <t>Totaal ondernemersaftrek</t>
  </si>
  <si>
    <t>MKB-winstvrijstelling</t>
  </si>
  <si>
    <t>Winst uit medegerechtigdheid</t>
  </si>
  <si>
    <t>Overige Inkomsten</t>
  </si>
  <si>
    <t>13b</t>
  </si>
  <si>
    <t>13c</t>
  </si>
  <si>
    <t>Aftrek uitgaven voor tijdelijk verblijf thuis van ernstig gehandicapten van 21 jaar of ouder</t>
  </si>
  <si>
    <t>Tussenvoegsel</t>
  </si>
  <si>
    <t>507548-1</t>
  </si>
  <si>
    <t>507549-15</t>
  </si>
  <si>
    <t>507549-16</t>
  </si>
  <si>
    <t>507583-J</t>
  </si>
  <si>
    <t>507583-N</t>
  </si>
  <si>
    <t>507584-J</t>
  </si>
  <si>
    <t>507584-N</t>
  </si>
  <si>
    <t>507588-J</t>
  </si>
  <si>
    <t>507588-N</t>
  </si>
  <si>
    <t>507571-J</t>
  </si>
  <si>
    <t>507571-N</t>
  </si>
  <si>
    <t>507575-N</t>
  </si>
  <si>
    <t>520145-N</t>
  </si>
  <si>
    <t>520146-J</t>
  </si>
  <si>
    <t>520146-N</t>
  </si>
  <si>
    <t>520147-J</t>
  </si>
  <si>
    <t>520147-N</t>
  </si>
  <si>
    <t>520148-J</t>
  </si>
  <si>
    <t>520148-N</t>
  </si>
  <si>
    <t>520149-J</t>
  </si>
  <si>
    <t>520149-N</t>
  </si>
  <si>
    <t>520150-J</t>
  </si>
  <si>
    <t>520150-N</t>
  </si>
  <si>
    <t>507597-J</t>
  </si>
  <si>
    <t>507653-J</t>
  </si>
  <si>
    <t>507655-J</t>
  </si>
  <si>
    <t>507661-J</t>
  </si>
  <si>
    <t>507662-J</t>
  </si>
  <si>
    <t>507666-J</t>
  </si>
  <si>
    <t>507667-B</t>
  </si>
  <si>
    <t>507667-E</t>
  </si>
  <si>
    <t>512067-J</t>
  </si>
  <si>
    <t>512068-J</t>
  </si>
  <si>
    <t>507694-J</t>
  </si>
  <si>
    <t>507695-J</t>
  </si>
  <si>
    <t>513083-J</t>
  </si>
  <si>
    <t>513083-N</t>
  </si>
  <si>
    <t>507700-B</t>
  </si>
  <si>
    <t>507700-E</t>
  </si>
  <si>
    <t>22c</t>
  </si>
  <si>
    <t>31a</t>
  </si>
  <si>
    <t>Middelcombinatie</t>
  </si>
  <si>
    <t>Belastingjaar bericht</t>
  </si>
  <si>
    <t>Voor buitenlands belastingplichtigen</t>
  </si>
  <si>
    <t>35a</t>
  </si>
  <si>
    <t>36a</t>
  </si>
  <si>
    <t>37a</t>
  </si>
  <si>
    <t>Inkomsten uit tegenwoordige dienstbetrekking in Nederland</t>
  </si>
  <si>
    <t>Inkomsten uit vroegere dienstbetrekking in Nederland</t>
  </si>
  <si>
    <t>Inkomsten uit tegenwoordige dienstbetrekking buiten Nederland</t>
  </si>
  <si>
    <t>Inkomsten uit vroegere dienstbetrekking buiten Nederland</t>
  </si>
  <si>
    <t>Inkomsten uit overige werkzaamheden</t>
  </si>
  <si>
    <t>Alimentatie of afkoopsommen daarvan</t>
  </si>
  <si>
    <t>Periodieke uitkeringen of afkoopsommen daarvan</t>
  </si>
  <si>
    <t>Terugontvangen bedrag of vergoeding voor eerder afgetrokken uitgaven</t>
  </si>
  <si>
    <t>Saldo inkomsten eigen woning</t>
  </si>
  <si>
    <t>Persoonsgebonden aftrek</t>
  </si>
  <si>
    <t>Uitgaven voor inkomensvoorzieningen</t>
  </si>
  <si>
    <t>Terbeschikkingstellingsvrijstelling</t>
  </si>
  <si>
    <t>Aftrek specifieke zorgkosten</t>
  </si>
  <si>
    <t>Heffingskortingen</t>
  </si>
  <si>
    <t>Aanmerkelijk belang</t>
  </si>
  <si>
    <t>Bezittingen</t>
  </si>
  <si>
    <t>Uitbetaling algemene heffingskorting</t>
  </si>
  <si>
    <t>38a</t>
  </si>
  <si>
    <t>39a</t>
  </si>
  <si>
    <t>40a</t>
  </si>
  <si>
    <t>Te verrekenen verliezen of verschuldigde revisierente</t>
  </si>
  <si>
    <t>14e</t>
  </si>
  <si>
    <t>19b</t>
  </si>
  <si>
    <t>19c</t>
  </si>
  <si>
    <t>19d</t>
  </si>
  <si>
    <t>19e</t>
  </si>
  <si>
    <t>19f</t>
  </si>
  <si>
    <t>Heffingskorting voor jonggehandicapten</t>
  </si>
  <si>
    <t>1a</t>
  </si>
  <si>
    <t>33a</t>
  </si>
  <si>
    <t>Winst uit ondernemerschap</t>
  </si>
  <si>
    <t>Rechten op periodieke uitkeringen</t>
  </si>
  <si>
    <t>Overige bezittingen</t>
  </si>
  <si>
    <t>Schulden</t>
  </si>
  <si>
    <t>Premie-inkomen</t>
  </si>
  <si>
    <t>Verplicht verzekerd: inkomsten</t>
  </si>
  <si>
    <t>Verplicht verzekerd: premie-inkomen</t>
  </si>
  <si>
    <t>Correctie op of vermindering van uw premie-inkomen</t>
  </si>
  <si>
    <t>Aandeel aangever grondslag sparen en beleggen</t>
  </si>
  <si>
    <t>Afkoopsommen lijfrente</t>
  </si>
  <si>
    <t>Doorkiesnummer contactpersoon consulent/adviseur</t>
  </si>
  <si>
    <t>Aftrekbare kosten en lasten</t>
  </si>
  <si>
    <t>14b</t>
  </si>
  <si>
    <t>14c</t>
  </si>
  <si>
    <t>14d</t>
  </si>
  <si>
    <t>32a</t>
  </si>
  <si>
    <t>34a</t>
  </si>
  <si>
    <t>Winst behaald als deelvisser</t>
  </si>
  <si>
    <t>Inkomsten uit loondienst in België</t>
  </si>
  <si>
    <t>Ontvangen alimentatie of afkoopsommen daarvan</t>
  </si>
  <si>
    <t>Aftrekbare kosten voor periodieke uitkeringen</t>
  </si>
  <si>
    <t>Inkomsten die onder de Zorgverzekeringswet vallen</t>
  </si>
  <si>
    <t>% gerecht.</t>
  </si>
  <si>
    <t>Aftrek te betalen alimentatie en andere onderhoudsverplichtingen</t>
  </si>
  <si>
    <t>41a</t>
  </si>
  <si>
    <t>▼ JA</t>
  </si>
  <si>
    <t>Periodieke betalingen voor erfpacht, opstal of beklemming</t>
  </si>
  <si>
    <t>629523-J</t>
  </si>
  <si>
    <t>Uitgaven inkomensvoorzieningen</t>
  </si>
  <si>
    <t>Tarief in %</t>
  </si>
  <si>
    <t>Straatnaam, huisnr, toevoeging</t>
  </si>
  <si>
    <t>Voorletters, tussenvoegsel en achternaam</t>
  </si>
  <si>
    <t>Postcode, woonplaats, woonland</t>
  </si>
  <si>
    <t>Uitgaven voor specifieke zorgkosten</t>
  </si>
  <si>
    <t>43a</t>
  </si>
  <si>
    <t>44a</t>
  </si>
  <si>
    <t>45a</t>
  </si>
  <si>
    <t>Inkomen over de periode waarin u niet verplicht verzekerd bent voor de Zorgverzekeringswet (vermindering bijdrage-inkomen ZVW).</t>
  </si>
  <si>
    <t>Inkomen over de periode waarin u wel verzekerd bent voor de Zorgverzekeringswet maar waarover in</t>
  </si>
  <si>
    <t>Inkomen over de periode waarin u wel verzekerd bent voor de volksverzekeringen, maar waarover in Nederland geen premie verschuldigd is (correctie premie-inkomen)</t>
  </si>
  <si>
    <t>Inkomen over de periode waarin u niet verzekerd bent voor de volksverzekeringen (vermindering premie-inkomen)</t>
  </si>
  <si>
    <t>Uitgaven voor tijdelijk verblijf thuis van ernstig gehandicapten</t>
  </si>
  <si>
    <t>Heffingskorting voor groene beleggingen</t>
  </si>
  <si>
    <t>Inkomsten uit Nederland en buiten Nederland</t>
  </si>
  <si>
    <t>%</t>
  </si>
  <si>
    <t>►</t>
  </si>
  <si>
    <t>21d</t>
  </si>
  <si>
    <t>21e</t>
  </si>
  <si>
    <t>21f</t>
  </si>
  <si>
    <t>21g</t>
  </si>
  <si>
    <t>33b</t>
  </si>
  <si>
    <t>- u bent partners in een pensioenregeling</t>
  </si>
  <si>
    <t>Reguliere voordelen uit het aanmerkelijk belang</t>
  </si>
  <si>
    <t>Overdrachtsprijs bij verkoop en dergelijke van het aanmerkelijk belang</t>
  </si>
  <si>
    <t>Verkrijgingsprijs</t>
  </si>
  <si>
    <t>Het voordeel uit aanmerkelijk belang dat uzelf aangeeft</t>
  </si>
  <si>
    <t>20b</t>
  </si>
  <si>
    <t>20c</t>
  </si>
  <si>
    <t>640085-J</t>
  </si>
  <si>
    <t>640085-N</t>
  </si>
  <si>
    <t>640086-N</t>
  </si>
  <si>
    <t>Inkomsten belast in Nederland</t>
  </si>
  <si>
    <t>8b</t>
  </si>
  <si>
    <t>Ga naar de volgende vraag</t>
  </si>
  <si>
    <t>Vul de vraag in en vermeld de uitgaven voor specifieke zorgkosten</t>
  </si>
  <si>
    <t>Vul de vraag in en vermeld de uitgaven voor scholingsuitgaven</t>
  </si>
  <si>
    <t>Vul de vraag in en vermeld de uitgaven voor giften</t>
  </si>
  <si>
    <t>U hoeft de vraag niet in te vullen</t>
  </si>
  <si>
    <t>Zo ja, vul dan de vraag in.</t>
  </si>
  <si>
    <t>Lees de toelichting of u de jonggehandicaptenkorting kunt krijgen.</t>
  </si>
  <si>
    <t>Afkoop lijfrente of andere negatieve inkomensvoorzieningen</t>
  </si>
  <si>
    <t>Inkomsten uit overig werk</t>
  </si>
  <si>
    <t>Vul de vraag in en vermeld de uitgaven voor inkomensvoorzieningen</t>
  </si>
  <si>
    <t xml:space="preserve">Lees in de toelichting of u voldoet aan de voorwaarden voor de </t>
  </si>
  <si>
    <t>alleenstaandeouderenkorting. Zo ja vul de vraag in.</t>
  </si>
  <si>
    <t>17b</t>
  </si>
  <si>
    <t>17c</t>
  </si>
  <si>
    <t>Lees de toelichting</t>
  </si>
  <si>
    <t>Burgerservicenummer</t>
  </si>
  <si>
    <t xml:space="preserve">BSN: </t>
  </si>
  <si>
    <t>Berichtsoort</t>
  </si>
  <si>
    <t>Leverancierscode</t>
  </si>
  <si>
    <t xml:space="preserve">BSN fiscale partner </t>
  </si>
  <si>
    <t>Resultaat uit het beschikbaar stellen van bezittingen</t>
  </si>
  <si>
    <t>Winst uit ondernemerschap uit Nederland</t>
  </si>
  <si>
    <t>Periodieke uitkeringen en afkoopsommen daarvan</t>
  </si>
  <si>
    <t>Normen die in de stuurvragen worden gebruikt</t>
  </si>
  <si>
    <t>heffingsvrijvermogen voor belpl</t>
  </si>
  <si>
    <t>10b</t>
  </si>
  <si>
    <t>10c</t>
  </si>
  <si>
    <t>10d</t>
  </si>
  <si>
    <t>18b</t>
  </si>
  <si>
    <t>18c</t>
  </si>
  <si>
    <t>22k</t>
  </si>
  <si>
    <t>23d</t>
  </si>
  <si>
    <t>23e</t>
  </si>
  <si>
    <t>23f</t>
  </si>
  <si>
    <t>Het Nederlands verzamelinkomen van uw fiscale partner</t>
  </si>
  <si>
    <t>Relatienummer softwareontwikkelaar</t>
  </si>
  <si>
    <t>Versie softwarepakket</t>
  </si>
  <si>
    <t>Naam softwarepakket</t>
  </si>
  <si>
    <t>643976-J</t>
  </si>
  <si>
    <t>643977-B</t>
  </si>
  <si>
    <t>643977-E</t>
  </si>
  <si>
    <t>645874-B</t>
  </si>
  <si>
    <t>645874-E</t>
  </si>
  <si>
    <t>Bovengrens leeftijd kind IACK</t>
  </si>
  <si>
    <t>Ja ►</t>
  </si>
  <si>
    <t>Geboortedatum, Burgerservicenummer</t>
  </si>
  <si>
    <t>Box 2 Voordeel uit aanmerkelijk belang</t>
  </si>
  <si>
    <t>Vrijgesteld inkomen en pensioen waarover premie volksverzekeringen en Zorgverzekeringswet verschuldigd is.</t>
  </si>
  <si>
    <t>Werkt u in België in loondienst en kunt u gebruik maken van de algemene compensatieregeling?</t>
  </si>
  <si>
    <t>Werkt u in België in loondienst en kunt u gebruik maken van de bijzondere compensatieregeling?</t>
  </si>
  <si>
    <t>Vul de vraag in en vermeld alleen de aftrek voor het</t>
  </si>
  <si>
    <t>op aftrek om dubbele belasting</t>
  </si>
  <si>
    <t>te voorkomen en vul de vraag in.</t>
  </si>
  <si>
    <t>Lees in de toelichting of u recht hebt</t>
  </si>
  <si>
    <t>Heffingskorting voor AOW-gerechtigden</t>
  </si>
  <si>
    <t>Of hebt u een aandeel in een samenwerkingsverband?</t>
  </si>
  <si>
    <t>Inkomsten box 2</t>
  </si>
  <si>
    <t>Soort bezittingen box 3, zoals aandelen of spaartegoed</t>
  </si>
  <si>
    <t>Saldo inkomsten en aftrekposten eigen woning</t>
  </si>
  <si>
    <t>Naam contactpersoon</t>
  </si>
  <si>
    <t>Telefoonnummer contactpersoon</t>
  </si>
  <si>
    <t>749656-J</t>
  </si>
  <si>
    <t>749655-J</t>
  </si>
  <si>
    <t>Afkoopsommen lijfrenten waarover u revisierente moet betalen.</t>
  </si>
  <si>
    <t>Afkoopsom</t>
  </si>
  <si>
    <t>In aanmerking te nemen restant zelfstandigenaftrek over vorige jaren</t>
  </si>
  <si>
    <t>Aanmerkelijk belang in een in Nederland gevestigde vennootschap</t>
  </si>
  <si>
    <t>Box 1, inkomen uit werk en woning</t>
  </si>
  <si>
    <t>Afkoop lijfrenten die niet onder de loonheffing vallen en andere negatieve uitgaven voor inkomensvoorzieningen</t>
  </si>
  <si>
    <t>Inkomensafhankelijke bijdrage Zorgverzekeringswet</t>
  </si>
  <si>
    <t>26b</t>
  </si>
  <si>
    <t>Te verrekenen verliezen Inkomen Box 1 uit vorige jaren</t>
  </si>
  <si>
    <t>Te verrekenen verliezen of te betalen revisierente</t>
  </si>
  <si>
    <t>Bedrag van de revisierente die u moet betalen</t>
  </si>
  <si>
    <t>Opbrengsten uit het beschikbaar stellen van bezittingen</t>
  </si>
  <si>
    <t/>
  </si>
  <si>
    <t>Resultaat uit overig werk</t>
  </si>
  <si>
    <t>of als medegerechtigde in een onderneming?</t>
  </si>
  <si>
    <t>voldoende belasting verschuldigd is?</t>
  </si>
  <si>
    <t xml:space="preserve">Vul de vraag in en vermeld alleen de bedragen van </t>
  </si>
  <si>
    <t>voorwaarden?</t>
  </si>
  <si>
    <t>- u hebt samen een kind</t>
  </si>
  <si>
    <t>- 1 van u heeft een kind van de ander erkend</t>
  </si>
  <si>
    <t>- u bezit samen een eigen woning waarin u samen woont</t>
  </si>
  <si>
    <t xml:space="preserve">persoon op hetzelfde woonadres </t>
  </si>
  <si>
    <t>ingeschreven bij de gemeente?</t>
  </si>
  <si>
    <t>bij de gemeente?</t>
  </si>
  <si>
    <t>2b</t>
  </si>
  <si>
    <t>Voorletter(s) en naam fiscale partner</t>
  </si>
  <si>
    <t>AOW, Pensioen, lijfrente en andere uitkeringen uit Nederland en afkoopsommen uit Nederland die onder de loonheffing vallen.</t>
  </si>
  <si>
    <t>Reisaftrek openbaar vervoer in Nederland</t>
  </si>
  <si>
    <t>Aftrek speur- en ontwikkelingswerk</t>
  </si>
  <si>
    <t>2c</t>
  </si>
  <si>
    <t>2d</t>
  </si>
  <si>
    <t>2e</t>
  </si>
  <si>
    <t>Loon en ziektewetuitkeringen uit Nederland</t>
  </si>
  <si>
    <t>Resultaat uit het beschikbaar stellen van bezittingen in Nederland</t>
  </si>
  <si>
    <t>Afkoopsommen van lijfrenten die niet onder loonheffing vielen en andere negatieve uitgaven inkomensvoorzieningen.</t>
  </si>
  <si>
    <t>Teruggekregen premies voor een lijfrente of een arbeidsongeschiktheidsverzekering die eerder is afgetrokken</t>
  </si>
  <si>
    <t>▼ Ja</t>
  </si>
  <si>
    <t>Andere schulden</t>
  </si>
  <si>
    <t>Drempel op schulden</t>
  </si>
  <si>
    <t>Loon, pensioen en uitkeringen</t>
  </si>
  <si>
    <t>Dividend, royalty's en rente box 1</t>
  </si>
  <si>
    <t xml:space="preserve">Of woont u in Suriname of op Aruba? </t>
  </si>
  <si>
    <t>Premieplicht en belastingplicht in Nederland</t>
  </si>
  <si>
    <t>Vul dan de datum in waarop dit verzoek is ingediend.</t>
  </si>
  <si>
    <t>8c</t>
  </si>
  <si>
    <t>8d</t>
  </si>
  <si>
    <t>drempel schulden</t>
  </si>
  <si>
    <t>een fiscale partner?</t>
  </si>
  <si>
    <t xml:space="preserve">Ga uit van de schulden in </t>
  </si>
  <si>
    <t>Nederland</t>
  </si>
  <si>
    <t>Voordeel uit sparen en beleggen waarover Nederland heft</t>
  </si>
  <si>
    <t>Voordeel uit sparen en beleggen Wereldinkomen</t>
  </si>
  <si>
    <t>Condities:</t>
  </si>
  <si>
    <t>Zijn de inkomsten uit Nederland positief en de inkomsten uit en buiten Nederland negatief, dan is de factor 100</t>
  </si>
  <si>
    <t>Zijn de inkomsten uit Nederland negatief, dan is de factor 0</t>
  </si>
  <si>
    <t>Afronding naar beneden op 0 decimalen</t>
  </si>
  <si>
    <t>Aftrek vanwege geen of een kleine eigenwoningschuld buiten NL</t>
  </si>
  <si>
    <t>En bent u in uw woonland wegens geringe hoogte van uw inkomen geen inkomstenbelasting verschuldigd?</t>
  </si>
  <si>
    <t>En is hij in zijn woonland wegens geringe hoogte van zijn inkomen geen inkomstenbelasting verschuldigd?</t>
  </si>
  <si>
    <t>6b</t>
  </si>
  <si>
    <t>6c</t>
  </si>
  <si>
    <t>Geef de periode aan waarin u aan één van de volgende voorwaarden voldoet:</t>
  </si>
  <si>
    <t>- wonen in een kwalificerend land of</t>
  </si>
  <si>
    <t>7b</t>
  </si>
  <si>
    <t>20d</t>
  </si>
  <si>
    <t>7c</t>
  </si>
  <si>
    <t>7d</t>
  </si>
  <si>
    <t>9b</t>
  </si>
  <si>
    <t>9c</t>
  </si>
  <si>
    <t>9d</t>
  </si>
  <si>
    <t>9e</t>
  </si>
  <si>
    <t>Heeft u daarnaast inkomen uit aanmerkelijk belang of voordeel uit sparen</t>
  </si>
  <si>
    <t>10e</t>
  </si>
  <si>
    <t>Inkomsten uit loondienst uit het buitenland</t>
  </si>
  <si>
    <t>Uitkeringen uit het buitenland, zoals pensioen, invaliditeitsuitkeringen, werkloosheidsuitkeringen of overheidsuitkeringen.</t>
  </si>
  <si>
    <t>Aftrekbare (hypotheek)rente eigenwoningschuld</t>
  </si>
  <si>
    <t>Aftrekbare financieringskosten eigen woning</t>
  </si>
  <si>
    <t>Aftrekbare rente restschuld vroegere eigen woning</t>
  </si>
  <si>
    <t>Uw aandeel in de inkomsten uit eigen woning</t>
  </si>
  <si>
    <t>Uw aandeel in de aftrekposten eigen woning</t>
  </si>
  <si>
    <t>Het saldo van de inkomsten en aftrekposten eigen woning dat u aangeeft.</t>
  </si>
  <si>
    <t>Schulden voor op overige bezittingen</t>
  </si>
  <si>
    <t xml:space="preserve">heffingskortingen en hebt u meer dan zes maanden een fiscale partner die </t>
  </si>
  <si>
    <t>34b</t>
  </si>
  <si>
    <t>35b</t>
  </si>
  <si>
    <t>35c</t>
  </si>
  <si>
    <t>(Rechten op) onroerende zaken in Nederland</t>
  </si>
  <si>
    <t>en uw minderjarige kinderen op</t>
  </si>
  <si>
    <t>Zijn de schulden in Nederland van u</t>
  </si>
  <si>
    <t>Schulden voor onroerende zaken in Nederland</t>
  </si>
  <si>
    <t>belastingplichtige?</t>
  </si>
  <si>
    <t>(Rechten op) onroerende zaken in het buitenland</t>
  </si>
  <si>
    <t xml:space="preserve">Lees de toelichting of u voldoet aan de voorwaarden voor de </t>
  </si>
  <si>
    <t xml:space="preserve">Is er een verzoek tot echtscheiding of scheiding van tafel en bed ingediend? </t>
  </si>
  <si>
    <t>Hebben u, uw fiscale partner of uw minderjarige kinderen op</t>
  </si>
  <si>
    <t>buitenlands belastingplichtige?</t>
  </si>
  <si>
    <t>Onroerende zaken in Nederland</t>
  </si>
  <si>
    <t>Het deel van de grondslag sparen en beleggen dat u zelf aangeeft.</t>
  </si>
  <si>
    <t>Heffingsvrij vermogen</t>
  </si>
  <si>
    <t>A</t>
  </si>
  <si>
    <t>€</t>
  </si>
  <si>
    <t>B</t>
  </si>
  <si>
    <t>C</t>
  </si>
  <si>
    <t>D</t>
  </si>
  <si>
    <t>Tel op: B plus C.</t>
  </si>
  <si>
    <t>E</t>
  </si>
  <si>
    <t>F</t>
  </si>
  <si>
    <t>G</t>
  </si>
  <si>
    <t>H</t>
  </si>
  <si>
    <t>I</t>
  </si>
  <si>
    <t xml:space="preserve">Trek af: A min D. </t>
  </si>
  <si>
    <t>Uw arbeidsinkomen buiten Nederland</t>
  </si>
  <si>
    <t>Uw inkomsten uit loondienst buiten Nederland</t>
  </si>
  <si>
    <t>Resultaat uit overig werk buiten Nederland</t>
  </si>
  <si>
    <t>Winst uit onderneming buiten Nederland</t>
  </si>
  <si>
    <t>Berekening 90%-eis</t>
  </si>
  <si>
    <t>Uw arbeidsinkomen in Nederland</t>
  </si>
  <si>
    <t>Aftrekbare schulden</t>
  </si>
  <si>
    <t>- u bent beiden meerderjarig en u hebt samen een notarieel samenlevingscontract</t>
  </si>
  <si>
    <t>Schulden voor onroerende zaken buiten Nederland</t>
  </si>
  <si>
    <r>
      <t xml:space="preserve">uit </t>
    </r>
    <r>
      <rPr>
        <b/>
        <i/>
        <sz val="9"/>
        <rFont val="Arial"/>
        <family val="2"/>
      </rPr>
      <t>Nederland</t>
    </r>
  </si>
  <si>
    <r>
      <t xml:space="preserve">de werkzaamheden </t>
    </r>
    <r>
      <rPr>
        <b/>
        <i/>
        <sz val="9"/>
        <rFont val="Arial"/>
        <family val="2"/>
      </rPr>
      <t>in Nederland</t>
    </r>
  </si>
  <si>
    <t>dan 10 kilometer? Lees de toelichting.</t>
  </si>
  <si>
    <t>loonheffing vallen en die ook geen winst uit onderneming zijn?</t>
  </si>
  <si>
    <t>9f</t>
  </si>
  <si>
    <t>9g</t>
  </si>
  <si>
    <t>9h</t>
  </si>
  <si>
    <t>9i</t>
  </si>
  <si>
    <t>9j</t>
  </si>
  <si>
    <t>9k</t>
  </si>
  <si>
    <t>9l</t>
  </si>
  <si>
    <t>9m</t>
  </si>
  <si>
    <t>9n</t>
  </si>
  <si>
    <t>17d</t>
  </si>
  <si>
    <t>17e</t>
  </si>
  <si>
    <t>J</t>
  </si>
  <si>
    <t>K</t>
  </si>
  <si>
    <t>M</t>
  </si>
  <si>
    <t>L</t>
  </si>
  <si>
    <t>Specificatie van inkomsten belast in Nederland en het wereldinkomen</t>
  </si>
  <si>
    <t>N</t>
  </si>
  <si>
    <t>O</t>
  </si>
  <si>
    <t>Q</t>
  </si>
  <si>
    <t>R</t>
  </si>
  <si>
    <t>S</t>
  </si>
  <si>
    <t>T</t>
  </si>
  <si>
    <t>Eigen woning en restschuld vroegere eigen woning</t>
  </si>
  <si>
    <t>Inkomensgegevens van uw fiscale partner</t>
  </si>
  <si>
    <t>34c</t>
  </si>
  <si>
    <t>1d</t>
  </si>
  <si>
    <t>1c</t>
  </si>
  <si>
    <t>Saldo inkomsten en aftrekposten eigen woning buiten NL</t>
  </si>
  <si>
    <t>Tegelijkertijd 2 of meer banen of uitkeringen</t>
  </si>
  <si>
    <t>Schulden voor winstrechten in Nederland</t>
  </si>
  <si>
    <t>Inkomensgegevens van uw partner</t>
  </si>
  <si>
    <t>Premies voor arbeidsongeschiktheidsverzekeringen.</t>
  </si>
  <si>
    <t>Restant persoonsgebonden aftrek</t>
  </si>
  <si>
    <t>Af: vermindering voordeel sparen en beleggen wegens tijdsgelange herleiding</t>
  </si>
  <si>
    <t>Waarde van de eigen woning</t>
  </si>
  <si>
    <t xml:space="preserve">Belastbare deel van een uitkering uit een kapitaalverzekering eigen woning of een spaarrekening eigen woning </t>
  </si>
  <si>
    <t>Overige periodieke uitkeringen en verstrekkingen waarop geen loonheffing wordt ingehouden</t>
  </si>
  <si>
    <t>Ontvangt u 90% of meer van uw verzamelinkomen uit een ander land dan Nederland?</t>
  </si>
  <si>
    <t xml:space="preserve">over. Ga alleen uit van het eigen </t>
  </si>
  <si>
    <t>aandeel in de schulden.</t>
  </si>
  <si>
    <t>1e</t>
  </si>
  <si>
    <t>1f</t>
  </si>
  <si>
    <t>1h</t>
  </si>
  <si>
    <t>1g</t>
  </si>
  <si>
    <t>1i</t>
  </si>
  <si>
    <t>of bezittingen in Nederland?</t>
  </si>
  <si>
    <t xml:space="preserve">In aanmerking te nemen aftrek geen/geringe eigen woningschuld </t>
  </si>
  <si>
    <t>-/-</t>
  </si>
  <si>
    <t>Reisaftrek openbaar vervoer volgens tabel</t>
  </si>
  <si>
    <t>Nederlandse dividendbelasting die is ingehouden op dividend en te verrekenen Nederlandse kansspelbelasting.</t>
  </si>
  <si>
    <t>Teruggekregen premies voor een lijfrente of een arbeidsongeschiktheidsverzekering die eerder zijn afgetrokken</t>
  </si>
  <si>
    <t>uit onderneming.</t>
  </si>
  <si>
    <t>Krijgt u in een ander land dan Nederland belastingaftrek voor persoonsgebonden aftrek of uitgaven voor inkomensvoorzieningen?</t>
  </si>
  <si>
    <t>Dan hoeft u de aangifte verder niet in te vullen.</t>
  </si>
  <si>
    <t xml:space="preserve">verzekerd voor de volksverzekeringen </t>
  </si>
  <si>
    <t>Heeft u die vraag met Ja beantwoord?</t>
  </si>
  <si>
    <t>Opbrengsten uit overig werk</t>
  </si>
  <si>
    <t>Periodieke overheidsbijdragen voor een woning waarvan u eigenaar bent, zoals de Rijksbijdrage eigen woning.</t>
  </si>
  <si>
    <t>Berekening wereldinkomen</t>
  </si>
  <si>
    <t>(AOW, Anw en WLZ) en de</t>
  </si>
  <si>
    <t>Zorgverzekeringswet?</t>
  </si>
  <si>
    <t>Verwachte</t>
  </si>
  <si>
    <t>Loonheffing</t>
  </si>
  <si>
    <t>verwachte</t>
  </si>
  <si>
    <t>op hetzelfde woonadres ingeschreven</t>
  </si>
  <si>
    <t>- wonen in een land die valt onder de non-discriminatiebepalingen</t>
  </si>
  <si>
    <t>woon-werkverkeer voor uw inkomsten uit loondienst</t>
  </si>
  <si>
    <t xml:space="preserve">En is de enkele reisafstand tussen uw woning en het werk meer </t>
  </si>
  <si>
    <t>Inkomen in verband met bepaling van de hoogte van het inkomen i.v.m. toepassing heffingskortingen.</t>
  </si>
  <si>
    <t>heffingskorting voor groene beleggingen. Zo ja, vul dan de vraag in.</t>
  </si>
  <si>
    <t>Taxonomie-dimensie:</t>
  </si>
  <si>
    <t>PartyDimension : Partner + TaxpayerDimension : Foreign + ResidenceDimension : Netherlands</t>
  </si>
  <si>
    <t>x</t>
  </si>
  <si>
    <t>EarningssetupDimension</t>
  </si>
  <si>
    <t>World</t>
  </si>
  <si>
    <t>National</t>
  </si>
  <si>
    <t>EarningsSetupDimension : World + PartyDimension : Partner</t>
  </si>
  <si>
    <t>PartyDimension : Partner</t>
  </si>
  <si>
    <t>PartyDimension : Declarant</t>
  </si>
  <si>
    <t>EarningssetupDimension:</t>
  </si>
  <si>
    <t>ResidenceDimension: Abroad</t>
  </si>
  <si>
    <t>TaxpayerDimension: Foreign</t>
  </si>
  <si>
    <t>PartyDimension : Declarant + TaxpayerDimension : Foreign</t>
  </si>
  <si>
    <t>ResidenceDimension : Netherlands</t>
  </si>
  <si>
    <t>EarningsSetupDimension: World</t>
  </si>
  <si>
    <t>ResidenceDimension : World</t>
  </si>
  <si>
    <t>ResidenceDimension : Abroad</t>
  </si>
  <si>
    <t>XBRL</t>
  </si>
  <si>
    <t>Waarde van uw bezittingen in box 3, belast in Nederland</t>
  </si>
  <si>
    <t>Waarde van uw schulden in box 3, belast in Nederland</t>
  </si>
  <si>
    <t>Drempel</t>
  </si>
  <si>
    <t>Voordeel sparen en beleggen in Nederland vóór correctie</t>
  </si>
  <si>
    <t>Vermindering voordeel uit sparen en beleggen in Nederland</t>
  </si>
  <si>
    <t>Waarde van zijn bezittingen in box 3, belast in Nederland</t>
  </si>
  <si>
    <t>Waarde van zijn schulden in box 3, belast in Nederland</t>
  </si>
  <si>
    <t>Belastbare winst uit onderneming</t>
  </si>
  <si>
    <t>AOW, Pensioen en andere uitkeringen uit Nederland</t>
  </si>
  <si>
    <t>Vrijgesteld pensioen van de EU</t>
  </si>
  <si>
    <t>Loon buiten Nederland</t>
  </si>
  <si>
    <t>Pensioen en uitkeringen buiten Nederland</t>
  </si>
  <si>
    <t>Elders belast inkomen box 1</t>
  </si>
  <si>
    <t>Elders belast inkomen box 2</t>
  </si>
  <si>
    <t>In XBRL: adresstandaard met choice op binnenlands/buitenlands adres</t>
  </si>
  <si>
    <t>1764374-J</t>
  </si>
  <si>
    <t>1764374-N</t>
  </si>
  <si>
    <t>kwalificerend buitenlands belastingplichtige te zijn?</t>
  </si>
  <si>
    <t>inkomen?</t>
  </si>
  <si>
    <t xml:space="preserve">en hebt u Nederlands </t>
  </si>
  <si>
    <t>Suriname of op Aruba?</t>
  </si>
  <si>
    <t xml:space="preserve">Of wonen u en uw echtgenoot of huisgenoot in Suriname of op Aruba? </t>
  </si>
  <si>
    <t>Of woont uw echtgenoot in Nederland en voldoet u zelf aan 1 van de hiervoor gestelde vragen?</t>
  </si>
  <si>
    <t xml:space="preserve">partner mogen bepaalde inkomsten en aftrekposten onderling verdelen. 
</t>
  </si>
  <si>
    <t>artiesten- of beroepssportersregeling vallen.</t>
  </si>
  <si>
    <t xml:space="preserve">Vult u in dit verzoek inkomsten of uitkeringen uit Nederland in waarover Nederland </t>
  </si>
  <si>
    <t>Nederland met een ander land?</t>
  </si>
  <si>
    <t>▼ Nee</t>
  </si>
  <si>
    <t>► Nee</t>
  </si>
  <si>
    <t>▲Nee</t>
  </si>
  <si>
    <t>▲ Ja</t>
  </si>
  <si>
    <t>inkomensafhankelijke combinatiekorting.
Zo ja, vul dan de vraag in.</t>
  </si>
  <si>
    <t>kinderen die geboren zijn na</t>
  </si>
  <si>
    <t xml:space="preserve">Nederlandse dividendbelasting die wordt ingehouden op dividend op aandelen die tot uw onderneming of uw </t>
  </si>
  <si>
    <t xml:space="preserve">aanmerkelijk belang in Nederland behoren.
</t>
  </si>
  <si>
    <t>Of de Nederlandse kansspelbelasting die wordt ingehouden op opbrengsten die belast zijn voor de inkomstenbelasting</t>
  </si>
  <si>
    <t xml:space="preserve">Inkomen over de periode waarin u wel verzekerd bent voor de volksverzekeringen, maar waarover in Nederland </t>
  </si>
  <si>
    <t>geen premie verschuldigd is (correctie premie-inkomen)</t>
  </si>
  <si>
    <t>of militair met buitengewoon verlof bent</t>
  </si>
  <si>
    <t xml:space="preserve">Inkomen over de periode waarin u niet verplicht verzekerd bent voor de Zorgverzekeringswet </t>
  </si>
  <si>
    <t>(vermindering bijdrage-inkomen ZVW).</t>
  </si>
  <si>
    <t>Vul dan de geboortedatum van het jongste kind in.</t>
  </si>
  <si>
    <t>507586-##</t>
  </si>
  <si>
    <t>508226-##-B</t>
  </si>
  <si>
    <t>508226-##-E</t>
  </si>
  <si>
    <t>507601-##</t>
  </si>
  <si>
    <t>507602-##</t>
  </si>
  <si>
    <t>507603-##</t>
  </si>
  <si>
    <t>117365-##</t>
  </si>
  <si>
    <t>507604-##</t>
  </si>
  <si>
    <t>520198-##</t>
  </si>
  <si>
    <t>520199-##</t>
  </si>
  <si>
    <t>507605-##</t>
  </si>
  <si>
    <t>507606-##</t>
  </si>
  <si>
    <t>507607-##</t>
  </si>
  <si>
    <t>507608-##</t>
  </si>
  <si>
    <t>507611-##</t>
  </si>
  <si>
    <t>507612-##</t>
  </si>
  <si>
    <t>507613-##</t>
  </si>
  <si>
    <t>507614-##</t>
  </si>
  <si>
    <t>507625-##</t>
  </si>
  <si>
    <t>507624-##-B</t>
  </si>
  <si>
    <t>507624-##-E</t>
  </si>
  <si>
    <t>507626-##</t>
  </si>
  <si>
    <t>629636-##</t>
  </si>
  <si>
    <t>629637-##</t>
  </si>
  <si>
    <t>629638-##</t>
  </si>
  <si>
    <t>629639-##</t>
  </si>
  <si>
    <t>629640-##</t>
  </si>
  <si>
    <t>629641-##</t>
  </si>
  <si>
    <t>629642-##</t>
  </si>
  <si>
    <t>629643-##</t>
  </si>
  <si>
    <t>629644-##</t>
  </si>
  <si>
    <t>629645-##</t>
  </si>
  <si>
    <t>629646-##</t>
  </si>
  <si>
    <t>513846-##</t>
  </si>
  <si>
    <t>513562-##</t>
  </si>
  <si>
    <t>513561-##</t>
  </si>
  <si>
    <t>513560-##</t>
  </si>
  <si>
    <t>513844-##</t>
  </si>
  <si>
    <t>513552-##</t>
  </si>
  <si>
    <t>513551-##</t>
  </si>
  <si>
    <t>513550-##</t>
  </si>
  <si>
    <t>513845-##</t>
  </si>
  <si>
    <t>513557-##</t>
  </si>
  <si>
    <t>513556-##</t>
  </si>
  <si>
    <t>513555-##</t>
  </si>
  <si>
    <t>513847-##</t>
  </si>
  <si>
    <t>513565-##</t>
  </si>
  <si>
    <t>513564-##</t>
  </si>
  <si>
    <t>507683-##</t>
  </si>
  <si>
    <t>507686-##</t>
  </si>
  <si>
    <t>507685-##</t>
  </si>
  <si>
    <t>507684-##</t>
  </si>
  <si>
    <t>507690-##</t>
  </si>
  <si>
    <t>507693-##</t>
  </si>
  <si>
    <t>507692-##</t>
  </si>
  <si>
    <t>507691-##</t>
  </si>
  <si>
    <t>640088-##</t>
  </si>
  <si>
    <t>640089-##</t>
  </si>
  <si>
    <t>640091-##</t>
  </si>
  <si>
    <t>640092-##</t>
  </si>
  <si>
    <t>640093-##</t>
  </si>
  <si>
    <t>640094-##</t>
  </si>
  <si>
    <t>640095-##</t>
  </si>
  <si>
    <t>640096-##</t>
  </si>
  <si>
    <t>Zwitserland? Of op Bonaire, Saba of Sint Eustatius en hebt u inkomsten uit werk ingevuld</t>
  </si>
  <si>
    <t>Persoonlijke situatie: fiscaal partnerschap</t>
  </si>
  <si>
    <t>11d</t>
  </si>
  <si>
    <t>12e</t>
  </si>
  <si>
    <t>12f</t>
  </si>
  <si>
    <t>12g</t>
  </si>
  <si>
    <t>12h</t>
  </si>
  <si>
    <t>12i</t>
  </si>
  <si>
    <t>12j</t>
  </si>
  <si>
    <t>12k</t>
  </si>
  <si>
    <t>12l</t>
  </si>
  <si>
    <t>12m</t>
  </si>
  <si>
    <t>12n</t>
  </si>
  <si>
    <t>12o</t>
  </si>
  <si>
    <t>12p</t>
  </si>
  <si>
    <t>12q</t>
  </si>
  <si>
    <t>12r</t>
  </si>
  <si>
    <t>17f</t>
  </si>
  <si>
    <t>19g</t>
  </si>
  <si>
    <t>20e</t>
  </si>
  <si>
    <t>20f</t>
  </si>
  <si>
    <t>20g</t>
  </si>
  <si>
    <t>20h</t>
  </si>
  <si>
    <t>20i</t>
  </si>
  <si>
    <t>22l</t>
  </si>
  <si>
    <t>22m</t>
  </si>
  <si>
    <t>22n</t>
  </si>
  <si>
    <t>Of woont u op Bonaire, St Eustatius of Saba?</t>
  </si>
  <si>
    <t>NEE ►</t>
  </si>
  <si>
    <t>JA ►</t>
  </si>
  <si>
    <t>▼ NEE</t>
  </si>
  <si>
    <t>Vermeld de bedragen van u en uw</t>
  </si>
  <si>
    <t xml:space="preserve">fiscale partner samen van een </t>
  </si>
  <si>
    <t>eigen woning of een restschuld</t>
  </si>
  <si>
    <t>Of bent u eigenaar van een woning die uw vroegere of toekomstige hoofdverblijf was?</t>
  </si>
  <si>
    <t>Vermeld de bedragen van uzelf.</t>
  </si>
  <si>
    <r>
      <t xml:space="preserve">voor </t>
    </r>
    <r>
      <rPr>
        <b/>
        <sz val="9.5"/>
        <color theme="1"/>
        <rFont val="Arial"/>
        <family val="2"/>
      </rPr>
      <t>alle</t>
    </r>
    <r>
      <rPr>
        <sz val="9.5"/>
        <color theme="1"/>
        <rFont val="Arial"/>
        <family val="2"/>
      </rPr>
      <t xml:space="preserve"> volksverzekeringen</t>
    </r>
  </si>
  <si>
    <t>Vul in dit verzoek alleen</t>
  </si>
  <si>
    <t>Vul in dit verzoek alleen inkomsten uit of bezittingen in Nederland in.</t>
  </si>
  <si>
    <t>Uitkering</t>
  </si>
  <si>
    <t>Vergoedingen van uw werkgever voor het openbaar vervoer</t>
  </si>
  <si>
    <t>Of geldt voor u de artiesten- of beroepssportersregeling?</t>
  </si>
  <si>
    <r>
      <t xml:space="preserve">bezittingen </t>
    </r>
    <r>
      <rPr>
        <b/>
        <sz val="9"/>
        <rFont val="Arial"/>
        <family val="2"/>
      </rPr>
      <t>in Nederland.</t>
    </r>
  </si>
  <si>
    <t>de bedragen van het resultaat uit</t>
  </si>
  <si>
    <t>Vul de vraag in en vermeld alleen</t>
  </si>
  <si>
    <t>Nederlandse inkomsten die niet zijn belast in Nederland, of tegen een verlaagd tarief</t>
  </si>
  <si>
    <t>geen of tegen een verlaagd tarief, inkomstenbelasting mag heffen?</t>
  </si>
  <si>
    <t>Aftrekbare financieringskosten eigenwoningschuld</t>
  </si>
  <si>
    <t>Restant terugontvangen (boete)rente</t>
  </si>
  <si>
    <t>24c</t>
  </si>
  <si>
    <t>38b</t>
  </si>
  <si>
    <t>Drempelinkomen van uw fiscale partner</t>
  </si>
  <si>
    <t>Vrijgestelde inkomsten als werknemer bij een internationale organisatie</t>
  </si>
  <si>
    <t>Of opbrengsten die onder de artiesten- of beroepssportersregeling vallen.</t>
  </si>
  <si>
    <t>Saldo aftrek vanwege geen of een kleine eigenwoningschuld</t>
  </si>
  <si>
    <t>Aftrek om dubbele belasting te voorkomen</t>
  </si>
  <si>
    <t>Contant geld</t>
  </si>
  <si>
    <t>Bredeherwaarderingskapitaalverzekering</t>
  </si>
  <si>
    <t>Het belastbare deel van een uitkering uit een bredeherwaarderingskapitaalverzekering</t>
  </si>
  <si>
    <t>Uitkering herwaarderingskapitaalverzekeringen</t>
  </si>
  <si>
    <t>17g</t>
  </si>
  <si>
    <t>Omzetting fiscale oudedagsreserve in een lijfrente anders dan staking</t>
  </si>
  <si>
    <t>Omzetting fiscale oudedagsreserve in een lijfrente in verband met staking</t>
  </si>
  <si>
    <t>1769007-##</t>
  </si>
  <si>
    <t xml:space="preserve">- u bent beiden meerderjarig en op uw adres staat ook een minderjarig kind van 1 van u </t>
  </si>
  <si>
    <t>13d</t>
  </si>
  <si>
    <t>13e</t>
  </si>
  <si>
    <t>13f</t>
  </si>
  <si>
    <t>13g</t>
  </si>
  <si>
    <t>13h</t>
  </si>
  <si>
    <t>16d</t>
  </si>
  <si>
    <t>16e</t>
  </si>
  <si>
    <t>17h</t>
  </si>
  <si>
    <t>17i</t>
  </si>
  <si>
    <t>17j</t>
  </si>
  <si>
    <t>21h</t>
  </si>
  <si>
    <t>22o</t>
  </si>
  <si>
    <t>22p</t>
  </si>
  <si>
    <t>22q</t>
  </si>
  <si>
    <t>22r</t>
  </si>
  <si>
    <t>Te betalen alimentatie of andere onderhoudsverplichtingen</t>
  </si>
  <si>
    <t>Verplicht verzekerd: aftrekposten</t>
  </si>
  <si>
    <t>Of woont u in Suriname of op Aruba?"</t>
  </si>
  <si>
    <t>24d</t>
  </si>
  <si>
    <t>24e</t>
  </si>
  <si>
    <t>24f</t>
  </si>
  <si>
    <t>24g</t>
  </si>
  <si>
    <t>24h</t>
  </si>
  <si>
    <t>24i</t>
  </si>
  <si>
    <t>24j</t>
  </si>
  <si>
    <t>25b</t>
  </si>
  <si>
    <t>31b</t>
  </si>
  <si>
    <t>Inkomen over de periode dat u niet verzekerd bent voor de volksverzekeringen (vermindering premie-inkomen)</t>
  </si>
  <si>
    <t>Winstrechten in Nederland</t>
  </si>
  <si>
    <t>Totale waarde van de schulden</t>
  </si>
  <si>
    <t xml:space="preserve">▼ Nee </t>
  </si>
  <si>
    <r>
      <t>Uitgaven inkomensvoorzieningen (wereldinkomen</t>
    </r>
    <r>
      <rPr>
        <i/>
        <strike/>
        <sz val="9.5"/>
        <color rgb="FFFF0000"/>
        <rFont val="Arial"/>
        <family val="2"/>
      </rPr>
      <t>, als u woonde in België, Suriname of op Aruba</t>
    </r>
    <r>
      <rPr>
        <i/>
        <sz val="9.5"/>
        <color rgb="FF0070C0"/>
        <rFont val="Arial"/>
        <family val="2"/>
      </rPr>
      <t>)</t>
    </r>
  </si>
  <si>
    <r>
      <t>som</t>
    </r>
    <r>
      <rPr>
        <strike/>
        <sz val="9"/>
        <color rgb="FFFF0000"/>
        <rFont val="Arial"/>
        <family val="2"/>
      </rPr>
      <t xml:space="preserve"> (voor non-discriminatiebepaling)</t>
    </r>
    <r>
      <rPr>
        <sz val="9"/>
        <rFont val="Arial"/>
        <family val="2"/>
      </rPr>
      <t>:</t>
    </r>
  </si>
  <si>
    <t>Uw inkomensgegevens (als u woonde in België, Suriname of Aruba, of kwalificerend buitenlands belastingplichtige bent.)</t>
  </si>
  <si>
    <t>Vul de periode in waarin u verzekerd bent voor de AOW en de Anw.</t>
  </si>
  <si>
    <t>Vul de periode in waarin u verzekerd bent voor de Wlz en de Zorgverzekeringswet.</t>
  </si>
  <si>
    <t>Uw inkomsten uit loondienst in Nederland, zoals loon of een ziektewetuitkering.</t>
  </si>
  <si>
    <t xml:space="preserve">Zijn de bezittingen in Nederland van u en uw minderjarige kinderen op </t>
  </si>
  <si>
    <t>fiscale partner?</t>
  </si>
  <si>
    <t>Zijn de bezittingen in Nederland van u,</t>
  </si>
  <si>
    <t>uw fiscale partner en de minderjarige</t>
  </si>
  <si>
    <r>
      <t xml:space="preserve">Bestaat </t>
    </r>
    <r>
      <rPr>
        <b/>
        <i/>
        <sz val="9.5"/>
        <rFont val="Arial"/>
        <family val="2"/>
      </rPr>
      <t>uw Nederlandse inkomen</t>
    </r>
    <r>
      <rPr>
        <sz val="9.5"/>
        <rFont val="Arial"/>
        <family val="2"/>
      </rPr>
      <t xml:space="preserve"> uitsluitend uit pensioen, lijfrente of een soortgelijke uitkering?</t>
    </r>
  </si>
  <si>
    <r>
      <t xml:space="preserve">Bestaat </t>
    </r>
    <r>
      <rPr>
        <b/>
        <i/>
        <sz val="9.5"/>
        <rFont val="Arial"/>
        <family val="2"/>
      </rPr>
      <t>het Nederlandse inkomen van uw partner</t>
    </r>
    <r>
      <rPr>
        <sz val="9.5"/>
        <rFont val="Arial"/>
        <family val="2"/>
      </rPr>
      <t xml:space="preserve"> uitsluitend uit pensioen, lijfrente of een soortgelijke uitkering?</t>
    </r>
  </si>
  <si>
    <t>Uw drempelinkomen</t>
  </si>
  <si>
    <t>31c</t>
  </si>
  <si>
    <t>31d</t>
  </si>
  <si>
    <t>vrijstelling groene beleggingen</t>
  </si>
  <si>
    <t>Alleen invullen, indien:</t>
  </si>
  <si>
    <t>Fiscaal partner?</t>
  </si>
  <si>
    <t>Geen fiscaal partner?</t>
  </si>
  <si>
    <t>Saldo groene beleggingen</t>
  </si>
  <si>
    <t>Vrijstelling in box 3 voor groene beleggingen die u toerekent aan uzelf</t>
  </si>
  <si>
    <t>Vrijstelling in box 3 voor groene beleggingen die aan u wordt toegerekend.</t>
  </si>
  <si>
    <t>Rendementsgrondslag vermogenstoets</t>
  </si>
  <si>
    <t>34d</t>
  </si>
  <si>
    <t>34e</t>
  </si>
  <si>
    <t>34f</t>
  </si>
  <si>
    <t>34g</t>
  </si>
  <si>
    <t>34h</t>
  </si>
  <si>
    <t>34i</t>
  </si>
  <si>
    <t>38c</t>
  </si>
  <si>
    <t>38d</t>
  </si>
  <si>
    <t>41b</t>
  </si>
  <si>
    <t>44b</t>
  </si>
  <si>
    <t>45b</t>
  </si>
  <si>
    <t>45c</t>
  </si>
  <si>
    <t>45d</t>
  </si>
  <si>
    <t>45e</t>
  </si>
  <si>
    <t>45f</t>
  </si>
  <si>
    <t>45g</t>
  </si>
  <si>
    <t>45h</t>
  </si>
  <si>
    <t>45i</t>
  </si>
  <si>
    <t>5b</t>
  </si>
  <si>
    <t>11e</t>
  </si>
  <si>
    <t>11f</t>
  </si>
  <si>
    <t>11g</t>
  </si>
  <si>
    <t>11h</t>
  </si>
  <si>
    <t>11i</t>
  </si>
  <si>
    <t>11j</t>
  </si>
  <si>
    <t>11k</t>
  </si>
  <si>
    <t>11l</t>
  </si>
  <si>
    <t>11m</t>
  </si>
  <si>
    <t>11n</t>
  </si>
  <si>
    <t>Berekening van de waarde na ontvangst van de aangifte aan de hand van de volgende condities:</t>
  </si>
  <si>
    <t>Door partner verschuldigde IBPV (niet in papieren Biljet)</t>
  </si>
  <si>
    <t>23g</t>
  </si>
  <si>
    <t>24k</t>
  </si>
  <si>
    <t>25c</t>
  </si>
  <si>
    <t>25d</t>
  </si>
  <si>
    <t>25e</t>
  </si>
  <si>
    <t>25f</t>
  </si>
  <si>
    <t>26c</t>
  </si>
  <si>
    <t>28b</t>
  </si>
  <si>
    <t>niet in papieren biljet</t>
  </si>
  <si>
    <t>Voorletter(s) en naam</t>
  </si>
  <si>
    <t>Vermeld de landcode en periode.</t>
  </si>
  <si>
    <r>
      <t xml:space="preserve">Wat is uw nationaliteit? </t>
    </r>
    <r>
      <rPr>
        <i/>
        <sz val="9.5"/>
        <rFont val="Arial"/>
        <family val="2"/>
      </rPr>
      <t>Vermeld de landcode.</t>
    </r>
  </si>
  <si>
    <t>inkomsten uit Nederland</t>
  </si>
  <si>
    <t xml:space="preserve">of uw bezittingen in </t>
  </si>
  <si>
    <t>Nederland in.</t>
  </si>
  <si>
    <t>Zijn de schulden in Nederland van u,</t>
  </si>
  <si>
    <t>P</t>
  </si>
  <si>
    <t>U</t>
  </si>
  <si>
    <t>V</t>
  </si>
  <si>
    <t>W</t>
  </si>
  <si>
    <t>Verdeling Rendementsgrondslag</t>
  </si>
  <si>
    <t>Bedrag vrijstelling groene beleggingen, vermogenstoets</t>
  </si>
  <si>
    <t>Berekening rendementsgrondslag vermogenstoets aan de hand van de volgende condities:</t>
  </si>
  <si>
    <t>partners van elkaar. Ga verder met vraag 1b</t>
  </si>
  <si>
    <t>AOW, pensioen, lijfrente en andere uitkeringen en afkoopsommen die onder de loonheffing vallen</t>
  </si>
  <si>
    <t>maximum bijdrage-inkomen</t>
  </si>
  <si>
    <t>Aftrek uitgaven voor tijdelijk verblijf thuis van ernstig gehandicapten van 21 Jaar of ouder</t>
  </si>
  <si>
    <t>Lees in de toelichting bij deze vraag of u voldoet aan de voorwaarden voor
verhoging van de heffingskorting.
Zo Ja, vul dan de vraag in.</t>
  </si>
  <si>
    <t>Restant terugontvangen (boete)rente eigenwoningschuld</t>
  </si>
  <si>
    <t xml:space="preserve">Aftrek vanwege geen of een kleine eigen woningschuld </t>
  </si>
  <si>
    <t>Bank- en spaartegoeden premiedepots in het buitenland</t>
  </si>
  <si>
    <t>Overige vorderingen</t>
  </si>
  <si>
    <t>Sanctie nettolijfrente of nettopensioen bij een niet-toegestane handeling</t>
  </si>
  <si>
    <t>en beleggen?</t>
  </si>
  <si>
    <t>Ingehouden dividend- of kansspelbelasting</t>
  </si>
  <si>
    <t>Inkomsten als artiest of beroepssporter</t>
  </si>
  <si>
    <t>Overige inkomsten waarvoor de vrijstellingsmethode geldt</t>
  </si>
  <si>
    <t>Liechtenstein, Noorwegen, of in Zwitserland?</t>
  </si>
  <si>
    <t>U mag ook rekening houden met bepaalde aftrekposten binnen Nederland en buiten Nederland.</t>
  </si>
  <si>
    <t>belast inkomen?</t>
  </si>
  <si>
    <t xml:space="preserve">Burgerservicenummer fiscale partner </t>
  </si>
  <si>
    <t>Voordeel uit sparen en beleggen in Nederland</t>
  </si>
  <si>
    <t>Aanvullende persoonsgebonden aftrek op het wereldinkomen</t>
  </si>
  <si>
    <t>Betaalde partneralimentatie</t>
  </si>
  <si>
    <r>
      <t xml:space="preserve">Vermeld de winst </t>
    </r>
    <r>
      <rPr>
        <b/>
        <i/>
        <sz val="9"/>
        <rFont val="Arial"/>
        <family val="2"/>
      </rPr>
      <t>uit Nederland.</t>
    </r>
  </si>
  <si>
    <t>1772727-##</t>
  </si>
  <si>
    <t>Identifier (XBRL)</t>
  </si>
  <si>
    <t>Periode
van</t>
  </si>
  <si>
    <t>tot en met</t>
  </si>
  <si>
    <t>Inkomsten belast in Nederland van uw fiscale partner</t>
  </si>
  <si>
    <t>34j</t>
  </si>
  <si>
    <t>34k</t>
  </si>
  <si>
    <t>34l</t>
  </si>
  <si>
    <t>34m</t>
  </si>
  <si>
    <t>34o</t>
  </si>
  <si>
    <t>35d</t>
  </si>
  <si>
    <t>35e</t>
  </si>
  <si>
    <t>36b</t>
  </si>
  <si>
    <t>36c</t>
  </si>
  <si>
    <t>36d</t>
  </si>
  <si>
    <t>37b</t>
  </si>
  <si>
    <t>38e</t>
  </si>
  <si>
    <t>38f</t>
  </si>
  <si>
    <t>38g</t>
  </si>
  <si>
    <t>38h</t>
  </si>
  <si>
    <t>38i</t>
  </si>
  <si>
    <t>38j</t>
  </si>
  <si>
    <t>38k</t>
  </si>
  <si>
    <t>39b</t>
  </si>
  <si>
    <t>39c</t>
  </si>
  <si>
    <t>44c</t>
  </si>
  <si>
    <t>44d</t>
  </si>
  <si>
    <t>perc_afbouw_geen_geringe_ews</t>
  </si>
  <si>
    <t>Bent u geboren voor 1963?</t>
  </si>
  <si>
    <t>inkomstenbelasting verschuldigd is?</t>
  </si>
  <si>
    <t>Scholingsuitgaven, prestatiebeurs definitief niet omgezet in gift</t>
  </si>
  <si>
    <t>U moet dan aan een aantal voorwaarden voldoen. Lees de toelichting bij deze vraag.</t>
  </si>
  <si>
    <t>Waarde</t>
  </si>
  <si>
    <t>Rendement</t>
  </si>
  <si>
    <t>* %</t>
  </si>
  <si>
    <t>waarde</t>
  </si>
  <si>
    <t>rendement</t>
  </si>
  <si>
    <t>Forfait%</t>
  </si>
  <si>
    <t>Toepassing percentage forfaitair rendement banktegoeden</t>
  </si>
  <si>
    <t>Toepassing percentage forfaitair rendement beleggingen</t>
  </si>
  <si>
    <t>Toepassing percentage forfaitair rendement Schulden</t>
  </si>
  <si>
    <t>Hebt u een echtgenoot of huisgenoot?</t>
  </si>
  <si>
    <t xml:space="preserve"> %</t>
  </si>
  <si>
    <t>PERC FORFAITAIR RENDEMENT BANKTEGOEDEN</t>
  </si>
  <si>
    <t>PERC FORFAITAIR RENDEMENT BELEGGINGEN</t>
  </si>
  <si>
    <t>PERC FORFAITAIR RENDEMENT SCHULDEN</t>
  </si>
  <si>
    <t>Aangiftejaar</t>
  </si>
  <si>
    <t>Aftrek scholingsuitgaven, prestatiebeurs definitief niet omgezet in gift</t>
  </si>
  <si>
    <t>Scholingsuitgaven prestatiebeurs definitief niet omgezet in gift</t>
  </si>
  <si>
    <t>Aftrek scholingsuitgaven prestatiebeurs definitief niet omgezet in gift</t>
  </si>
  <si>
    <t>vrijstelling groene beleggingen met partner</t>
  </si>
  <si>
    <t>percentage tijdelijke verhuur ew</t>
  </si>
  <si>
    <t>Totale huuropbrengsten van tijdelijke verhuur</t>
  </si>
  <si>
    <t>Totale kosten voor tijdelijke verhuur</t>
  </si>
  <si>
    <t>12s</t>
  </si>
  <si>
    <t>12t</t>
  </si>
  <si>
    <t>12u</t>
  </si>
  <si>
    <t>Totaal tegoeden bankrek en spaarbew excl groene beleg</t>
  </si>
  <si>
    <t>Bepalen grondslag voor vrijstelling van groene beleggingen</t>
  </si>
  <si>
    <t>Totaal groene beleggingen banktegoeden</t>
  </si>
  <si>
    <t>Totaal groene beleggingen overige bezittingen</t>
  </si>
  <si>
    <t>Bepalen vrijstelling en toerekening groene beleggingen</t>
  </si>
  <si>
    <t>Vrijstelling groene beleggingen voor toerekening</t>
  </si>
  <si>
    <t>Vrijstelling groene beleggingen overige bezittingen</t>
  </si>
  <si>
    <t>22s</t>
  </si>
  <si>
    <t>22t</t>
  </si>
  <si>
    <t>in Nederland belast inkomen en de ander was kwalificerend buitenlands belastingplichtig?</t>
  </si>
  <si>
    <t>Uw voordeel sparen en beleggen, wereldinkomen</t>
  </si>
  <si>
    <t>Bezittingen banktegoeden</t>
  </si>
  <si>
    <t>Bezittingen overige</t>
  </si>
  <si>
    <t>Schuldendrempel</t>
  </si>
  <si>
    <t>Berekening forfaitair rendement</t>
  </si>
  <si>
    <t>Rendement vermogenscategorie banktegoeden</t>
  </si>
  <si>
    <t>Rendement vermogenscategorie overige bezittingen (beleggingen)</t>
  </si>
  <si>
    <t>Rendement vermogenscategorie schulden</t>
  </si>
  <si>
    <t>Bezittingen (en bijbehorende schulden) die meetellen voor een tijdsgelange herleiding</t>
  </si>
  <si>
    <t>i-1</t>
  </si>
  <si>
    <t>i-2</t>
  </si>
  <si>
    <t>i-3</t>
  </si>
  <si>
    <t>i-4</t>
  </si>
  <si>
    <t>Uw voordeel sparen en beleggen, belast in Nederland</t>
  </si>
  <si>
    <t>Specificatie inkomen belast in Nederland en wereldinkomen</t>
  </si>
  <si>
    <t>Specificatie inkomen belast in Nederland en wereldinkomen van uw partner</t>
  </si>
  <si>
    <t>Voordeel uit sparen en beleggen, wereldinkomen van uw partner</t>
  </si>
  <si>
    <t>22u</t>
  </si>
  <si>
    <t>1775891-##</t>
  </si>
  <si>
    <t>1775892-##</t>
  </si>
  <si>
    <t>1775894-##</t>
  </si>
  <si>
    <t>1775893-##</t>
  </si>
  <si>
    <t>Voordeel sparen beleggen (rendement over rendementsgrondslag)</t>
  </si>
  <si>
    <t>Bezit</t>
  </si>
  <si>
    <t>Schuld</t>
  </si>
  <si>
    <t xml:space="preserve">forfaitair rendement (niet in biljet) </t>
  </si>
  <si>
    <t>forfaitair rendement rendementsgrondslag buitenland (niet in biljet)</t>
  </si>
  <si>
    <t>Fictief regulier voordeel</t>
  </si>
  <si>
    <t xml:space="preserve">Totaalwaarde (niet in biljet) </t>
  </si>
  <si>
    <t>13i</t>
  </si>
  <si>
    <t>21i</t>
  </si>
  <si>
    <t>Berekend rendement over tijdsgelange herleide waarden van bezittingen en schulden</t>
  </si>
  <si>
    <t>kinderen van u of uw fiscale partner (of een samenwerkingsverband daarmee)?</t>
  </si>
  <si>
    <t>Waarde bezittingen in Nederland</t>
  </si>
  <si>
    <t>Berekend rendement over de waarde bezittingen</t>
  </si>
  <si>
    <t>Schulden bezittingen in Nederland</t>
  </si>
  <si>
    <t>Berekend rendement over de waarde schulden voor bezittingen</t>
  </si>
  <si>
    <t>Let op!</t>
  </si>
  <si>
    <t>Bezittingen in Nederland</t>
  </si>
  <si>
    <t>Berekend rendement over de waarde bezittingen in Nederland</t>
  </si>
  <si>
    <t>Schulden voor bezittingen in Nederland</t>
  </si>
  <si>
    <t>Wereldinkomen van de belastingplichtige</t>
  </si>
  <si>
    <t>Nederlandse dividend of belaste kansspelinkomsten</t>
  </si>
  <si>
    <t>Bent u geboren voor</t>
  </si>
  <si>
    <t>1 januari 1963?</t>
  </si>
  <si>
    <t>buitenlands belastingplichtig?</t>
  </si>
  <si>
    <t>de Nederlandse volksverzekeringen?</t>
  </si>
  <si>
    <t>belasting verschuldigd was?</t>
  </si>
  <si>
    <t>u in Nederland belast inkomen?</t>
  </si>
  <si>
    <t>op Aruba?</t>
  </si>
  <si>
    <t>voor uitbetaling van de heffingskorting en</t>
  </si>
  <si>
    <t>dezelfde fiscale partner die voldoende</t>
  </si>
  <si>
    <t>44e</t>
  </si>
  <si>
    <t>44f</t>
  </si>
  <si>
    <t>Fooien en andere inkomsten uit loondienst die niet onder de loonheffing vallen.</t>
  </si>
  <si>
    <r>
      <rPr>
        <b/>
        <sz val="9"/>
        <rFont val="Arial"/>
        <family val="2"/>
      </rPr>
      <t>Let op!</t>
    </r>
    <r>
      <rPr>
        <sz val="9"/>
        <rFont val="Arial"/>
        <family val="2"/>
      </rPr>
      <t xml:space="preserve"> Alleen invullen als u kwalificerend buitenlands belastingplichtig bent.</t>
    </r>
  </si>
  <si>
    <t>Winst uit onderneming, uit Nederland</t>
  </si>
  <si>
    <t xml:space="preserve">(niet in biljet) </t>
  </si>
  <si>
    <t>Heffingvrij vermogen van u (en uw fiscale partner samen)</t>
  </si>
  <si>
    <t>h1</t>
  </si>
  <si>
    <t>h2</t>
  </si>
  <si>
    <t>h3</t>
  </si>
  <si>
    <t>h4</t>
  </si>
  <si>
    <t>Cryptobezittingen</t>
  </si>
  <si>
    <t>Vrijstelling voor groene beleggingen van u (en uw fiscale partner)</t>
  </si>
  <si>
    <t xml:space="preserve"> fiscale partner?"</t>
  </si>
  <si>
    <t>en indien van toepassing</t>
  </si>
  <si>
    <t xml:space="preserve">Vermeld de bedragen van </t>
  </si>
  <si>
    <t>uzelf van een eigen woning</t>
  </si>
  <si>
    <t xml:space="preserve">of een restschuld vroegere </t>
  </si>
  <si>
    <t xml:space="preserve">eigen woning in Nederland </t>
  </si>
  <si>
    <t>en buiten Nederland.</t>
  </si>
  <si>
    <r>
      <t xml:space="preserve">en </t>
    </r>
    <r>
      <rPr>
        <b/>
        <i/>
        <sz val="9"/>
        <color theme="1"/>
        <rFont val="Arial"/>
        <family val="2"/>
      </rPr>
      <t>buiten Nederland</t>
    </r>
    <r>
      <rPr>
        <i/>
        <sz val="9"/>
        <color theme="1"/>
        <rFont val="Arial"/>
        <family val="2"/>
      </rPr>
      <t>.</t>
    </r>
  </si>
  <si>
    <r>
      <t xml:space="preserve">eigen woning </t>
    </r>
    <r>
      <rPr>
        <b/>
        <i/>
        <sz val="9"/>
        <color theme="1"/>
        <rFont val="Arial"/>
        <family val="2"/>
      </rPr>
      <t>in Nederland</t>
    </r>
    <r>
      <rPr>
        <i/>
        <sz val="9"/>
        <color theme="1"/>
        <rFont val="Arial"/>
        <family val="2"/>
      </rPr>
      <t xml:space="preserve"> had. </t>
    </r>
  </si>
  <si>
    <t xml:space="preserve">Bij het bepalen van de waarde moet u uitgaan van de eigendomsverhouding. </t>
  </si>
  <si>
    <t>lijfrente</t>
  </si>
  <si>
    <t>Premies voor een lijfrente bij gebruik van de Jaarruimte.</t>
  </si>
  <si>
    <t>Premies voor een lijfrente bij gebruik van de reserveringsruimte.</t>
  </si>
  <si>
    <r>
      <t>vroegere eigen woning</t>
    </r>
    <r>
      <rPr>
        <b/>
        <i/>
        <sz val="9"/>
        <rFont val="Arial"/>
        <family val="2"/>
      </rPr>
      <t xml:space="preserve"> in Nederland</t>
    </r>
  </si>
  <si>
    <t>Taxonomie dimensie: {EarningsSetupDimension : World}{PartyDimension : Declarant}{TaxpayerDimension : Foreign}]</t>
  </si>
  <si>
    <t>Taxonomie-dimensie {EarningsSetupDimension : National}{PartyDimension : Declarant}{ResidenceDimension : Netherlands}{TaxpayerDimension : Foreign}]</t>
  </si>
  <si>
    <t>nv</t>
  </si>
  <si>
    <t>Totaal groene beleggingen overige bezittingen, verminderd met vrijstelling</t>
  </si>
  <si>
    <t>Totaal groene beleggingen banktegoeden, verminderd met vrijstelling</t>
  </si>
  <si>
    <t>norm 2026</t>
  </si>
  <si>
    <t>Totaal effecten excl groene beleggingen</t>
  </si>
  <si>
    <t>1781254-##</t>
  </si>
  <si>
    <t>1781255-##</t>
  </si>
  <si>
    <t>1781256-##</t>
  </si>
  <si>
    <t>1781257-##</t>
  </si>
  <si>
    <t>Totaal inkomsten box 1, waarover Nederland niet heft</t>
  </si>
  <si>
    <t>Persoonsgebonden aftrek, totaal, Wereldinkomen</t>
  </si>
  <si>
    <t>Niet in biljet!!!</t>
  </si>
  <si>
    <r>
      <t>Berekening wereld</t>
    </r>
    <r>
      <rPr>
        <b/>
        <sz val="9.5"/>
        <color rgb="FF0070C0"/>
        <rFont val="Arial"/>
        <family val="2"/>
      </rPr>
      <t>verzamel</t>
    </r>
    <r>
      <rPr>
        <b/>
        <sz val="9.5"/>
        <color theme="1"/>
        <rFont val="Arial"/>
        <family val="2"/>
      </rPr>
      <t>inkomen</t>
    </r>
  </si>
  <si>
    <t>Inkomen uit werk en woning, exclusief inkomsten internationale organisaties</t>
  </si>
  <si>
    <t>Verrekening persoonsgebonden aftrek</t>
  </si>
  <si>
    <t>Inkomen uit werk en woning, na verrekening persoonsgebonden aftrek</t>
  </si>
  <si>
    <t>Verrekening persoonsgebonden aftrek met inkomen uit sparen en beleggen</t>
  </si>
  <si>
    <t>Inkomen uit sparen en beleggen, na verrekening persoonsgebonden aftrek</t>
  </si>
  <si>
    <t>Verrekening persoonsgebonden aftrek met inkomen uit aanmerkelijk belang</t>
  </si>
  <si>
    <t>Inkomen uit aanmerkelijk belang, na verrekening persoonsgebonden aftrek</t>
  </si>
  <si>
    <t>wereldverzamelinkomen</t>
  </si>
  <si>
    <t>► Nee ►</t>
  </si>
  <si>
    <t xml:space="preserve">Ja 
 </t>
  </si>
  <si>
    <t>Premies voor een lijfrente in verband met afname oudedagsreserve (niet bij staking)</t>
  </si>
  <si>
    <t>Premies voor een lijfrente in verband met stakingswinst de afname oudedagsreserve</t>
  </si>
  <si>
    <t>Premies voor een lijfrente in verband met afwikkeling stakingswinst (niet afname oudedagsreserve)</t>
  </si>
  <si>
    <t>Nee ►</t>
  </si>
  <si>
    <t>Berekening van de waarde aan de hand van de volgende condities:</t>
  </si>
  <si>
    <t xml:space="preserve"> beiden ingeschreven, tenzij sprake is van zakelijk (onder)huur tussen u en de ander</t>
  </si>
  <si>
    <t>Ja ▼</t>
  </si>
  <si>
    <t>Nee ▼</t>
  </si>
  <si>
    <t>In aanmerking te nemen zelfstandigenaftrek over vorige jaren</t>
  </si>
  <si>
    <t>Noorwegen of in Zwitserland?</t>
  </si>
  <si>
    <t>▲JA</t>
  </si>
  <si>
    <t>Of op Bonaire, Saba of Sint Eustatius?</t>
  </si>
  <si>
    <r>
      <t xml:space="preserve">Opgaaf </t>
    </r>
    <r>
      <rPr>
        <b/>
        <strike/>
        <sz val="9.5"/>
        <color rgb="FFFF0000"/>
        <rFont val="Arial"/>
        <family val="2"/>
      </rPr>
      <t>wereld</t>
    </r>
    <r>
      <rPr>
        <b/>
        <sz val="9.5"/>
        <rFont val="Arial"/>
        <family val="2"/>
      </rPr>
      <t>arbeidsinkomen</t>
    </r>
  </si>
  <si>
    <t>Bijverdiensten en andere inkomsten uit loondienst buiten Nederland</t>
  </si>
  <si>
    <t>!! deze sectie niet in biljet, wel in toelichting daarop !!</t>
  </si>
  <si>
    <t>Als de berekening (zie hieronder) op basis van premie-inkomen hoger is, dan wordt die uitkomst toegepast.</t>
  </si>
  <si>
    <t>Als sprake is van uitsluitend premieplicht wordt de volgende berekening/uitkomst toegepast.</t>
  </si>
  <si>
    <t>Berekening arbeidsinkomen op basis van premie-inkomen:</t>
  </si>
  <si>
    <t>zie condities</t>
  </si>
  <si>
    <t>Verrekenruimte persoonsgebonden aftrek</t>
  </si>
  <si>
    <t>Wereldverzamelinkomen</t>
  </si>
  <si>
    <t>X</t>
  </si>
  <si>
    <t>Y</t>
  </si>
  <si>
    <t>Z</t>
  </si>
  <si>
    <r>
      <t>Wereld</t>
    </r>
    <r>
      <rPr>
        <b/>
        <i/>
        <sz val="9"/>
        <color rgb="FF0070C0"/>
        <rFont val="Arial"/>
        <family val="2"/>
      </rPr>
      <t>verzamel</t>
    </r>
    <r>
      <rPr>
        <b/>
        <i/>
        <sz val="9"/>
        <rFont val="Arial"/>
        <family val="2"/>
      </rPr>
      <t>inkomen van de fiscale partner</t>
    </r>
  </si>
  <si>
    <t>31e</t>
  </si>
  <si>
    <t>31f</t>
  </si>
  <si>
    <t>31g</t>
  </si>
  <si>
    <t>31h</t>
  </si>
  <si>
    <t>31i</t>
  </si>
  <si>
    <t>31j</t>
  </si>
  <si>
    <t>31k</t>
  </si>
  <si>
    <t>31l</t>
  </si>
  <si>
    <t>31m</t>
  </si>
  <si>
    <t>31n</t>
  </si>
  <si>
    <t>31o</t>
  </si>
  <si>
    <t>31p</t>
  </si>
  <si>
    <t>31q</t>
  </si>
  <si>
    <t>31r</t>
  </si>
  <si>
    <t>31s</t>
  </si>
  <si>
    <t>Wereldinkomen</t>
  </si>
  <si>
    <t>Let op! Het gaat alleen om schulden die betrekking hebben op bezittingen die u bij</t>
  </si>
  <si>
    <t>Factor belastingplichtige en partner samen: Inkomsten Nederland/Wereldinkomen) * 100</t>
  </si>
  <si>
    <t>Uw inkomensgegevens (als u kwalificerend buitenlands belastingplichtige bent of als u woont in België, Suriname of Aruba)</t>
  </si>
  <si>
    <t>* % =</t>
  </si>
  <si>
    <t xml:space="preserve"> afronding op 2 decimalen, naar beneden</t>
  </si>
  <si>
    <t xml:space="preserve">Periode
van </t>
  </si>
  <si>
    <t xml:space="preserve">Inkomsten uit werk en woning </t>
  </si>
  <si>
    <t xml:space="preserve">Drempelinkomen </t>
  </si>
  <si>
    <t xml:space="preserve">Wereldinkomen </t>
  </si>
  <si>
    <t>Omschrijving inkomsten tegenwoordige arbeid</t>
  </si>
  <si>
    <t>Omschrijving inkomsten vroegere arbeid</t>
  </si>
  <si>
    <t>Uitgaven tijdelijk verblijf thuis ernstig gehandicapten</t>
  </si>
  <si>
    <t>- u bent beiden meerderjarig en op uw adres staat ook een minderjarig kind van 1 van u beiden</t>
  </si>
  <si>
    <t>Voorletter(s) en naam van uw fiscale partner</t>
  </si>
  <si>
    <t>Naam: 625821 625822 625823</t>
  </si>
  <si>
    <t>U hebt geen fiscale partner. 
Ga naar vraag 2</t>
  </si>
  <si>
    <t>Bent u heel 2027 getrouwd?</t>
  </si>
  <si>
    <t xml:space="preserve"> ► Ja 507575-J</t>
  </si>
  <si>
    <t>U bent heel 2027 fiscale partners van elkaar. Ga verder met vraag 1b</t>
  </si>
  <si>
    <t>Bent u een deel van 2027 getrouwd?</t>
  </si>
  <si>
    <t xml:space="preserve"> ► Ja 520145-J</t>
  </si>
  <si>
    <t>Staat u heel 2027 samen op hetzelfde woonadres ingeschreven bij de gemeente?</t>
  </si>
  <si>
    <t>Ga verder met vraag 1a</t>
  </si>
  <si>
    <t>Voldoet u in 2027 samen met een ongetrouwde persoon aan 1 of meer van de volgende</t>
  </si>
  <si>
    <t>U hebt geen fiscale partner. Ga naar vraag 2</t>
  </si>
  <si>
    <t>- U was met deze persoon in 2026 fiscaal partner</t>
  </si>
  <si>
    <t>Staat u heel 2027 met deze persoon</t>
  </si>
  <si>
    <t xml:space="preserve">Staat u een deel van 2027 met deze </t>
  </si>
  <si>
    <t>U en uw partner zijn heel 2027 fiscale</t>
  </si>
  <si>
    <t>Kiest u ervoor om heel 2027 fiscale partners te zijn?</t>
  </si>
  <si>
    <t>U en uw partner zijn heel 2027 fiscale partners van elkaar. U en uw fiscale partner mogen bepaalde inkomsten en aftrekposten onderling verdelen. 
Ga verder met vraag 1b</t>
  </si>
  <si>
    <t>U en uw partner zijn voor een deel van 2027 fiscale partners van elkaar.
Ga verder met vraag 1b</t>
  </si>
  <si>
    <t>Hebt u in 2027 tegelijkertijd 2 of meer banen of uitkeringen? En hebt u die inkomsten bij vraag 2a of 3a ingevuld?</t>
  </si>
  <si>
    <t>Trek af: 8a min 8b. Totaal reisaftrek openbaar vervoer. Vul 0 in als de uitkomst negatief is.</t>
  </si>
  <si>
    <t>Trek af: 9a min 9b. Resultaat uit overig werk</t>
  </si>
  <si>
    <t>Nederlandse loonheffing die wordt ingehouden op de bij vraag 9a vermelde opbrengsten die onder de artiesten- of beroepssportersregeling vallen</t>
  </si>
  <si>
    <t>Trek af: 10a min 10b min 10c. Resultaat uit het beschikbaar stellen van bezittingen.</t>
  </si>
  <si>
    <t>Hebt u in 2027 een eenmanszaak?</t>
  </si>
  <si>
    <t>Vul de vraag in en vermeld over heel 2027 de winst</t>
  </si>
  <si>
    <t>Ga naar vraag 12</t>
  </si>
  <si>
    <t>Bereken: 11a plus 11b min 11l min 11m. Belastbare winst uit onderneming</t>
  </si>
  <si>
    <t>Trek af: 12d min 12e. Voordelen tijdelijke verhuur</t>
  </si>
  <si>
    <t>Bereken: 70% van 12f: Inkomsten eigen woning uit voordelen tijdelijke verhuur</t>
  </si>
  <si>
    <t>Tel op: 12b, 12c en 12g. Totaal inkomsten uit de eigen woning.</t>
  </si>
  <si>
    <t>Tel op: 12i t/m 12l. Tussensaldo aftrekposten van de eigen woning.</t>
  </si>
  <si>
    <t>Trek af: 12m min 12n. Saldo aftrekposten eigen woning.</t>
  </si>
  <si>
    <t>Trek af: 12h min 12o. Saldo inkomsten en aftrekposten eigen woning.</t>
  </si>
  <si>
    <t>71,867% maal 12t =</t>
  </si>
  <si>
    <t>Trek af: 13a min 13b. Alimentatie en afkoopsommen daarvan.</t>
  </si>
  <si>
    <t>Tel op: 14a en 14b. Totaal periodieke uitkeringen.</t>
  </si>
  <si>
    <t>Trek af: 14c min 14d. Saldo periodieke uitkeringen en afkoopsommen daarvan.</t>
  </si>
  <si>
    <t>Uitgaven voor lijfrenten of andere inkomensvoorzieningen. Tel op: 17a t/m 17g</t>
  </si>
  <si>
    <t>Tel op: 18a en 18b. Negatieve uitgaven voor inkomensvoorzieningen.</t>
  </si>
  <si>
    <t>Niet heel 2027 verzekerd voor de volksverzekeringen en Zorgverzekeringswet</t>
  </si>
  <si>
    <t>Bent u heel 2027 niet verzekerd voor de Aow en Anw?</t>
  </si>
  <si>
    <t>Bent u in 2027 een deel van het Jaar verzekerd voor de Aow en Anw?</t>
  </si>
  <si>
    <t>Bent u heel 2027 niet verzekerd voor de Wlz en Zorgverzekeringswet?</t>
  </si>
  <si>
    <t>Bent u in 2027 een deel van het Jaar verzekerd voor de Wlz en Zorgverzekeringswet?</t>
  </si>
  <si>
    <t>Is het totaal van vraag 2 en 3 hoger dan € 79.409</t>
  </si>
  <si>
    <t>Bent u in 2027 militair? Vermeld dan de 'periode' waarin u actief miltair of militair met buitengewoon verlof bent</t>
  </si>
  <si>
    <t>Bereken: 21a plus 21b min 21c</t>
  </si>
  <si>
    <t>Trek af: 21e min 21f. Vervreemdingsvoordeel</t>
  </si>
  <si>
    <t>Tel op: 21d en 21g. Voordeel uit aanmerkelijk belang van u of uw fiscale partner.</t>
  </si>
  <si>
    <t>Tel op: 22a en 22b. Totaal groene beleggingen</t>
  </si>
  <si>
    <t>Bereken: minimum van 22c en € 26.715 (of € 52.624 met partner).</t>
  </si>
  <si>
    <t>Bereken: minimum van 22b en 22d</t>
  </si>
  <si>
    <t>Trek af 22d min 22e: Vrijstelling groene belegging banktegoeden</t>
  </si>
  <si>
    <t>Bereken: 22a min 22f</t>
  </si>
  <si>
    <t>Bereken 22g plus 22h: Bank- en spaartegoeden en premiedepots in Nederland</t>
  </si>
  <si>
    <t>1,28%</t>
  </si>
  <si>
    <t>Bereken: 22b min 22e</t>
  </si>
  <si>
    <t>Bereken 22l plus 22m: Aandelen, obligaties en dergelijke</t>
  </si>
  <si>
    <t>6%</t>
  </si>
  <si>
    <t>Totaal bezittingen. Tel op: 22i tot en met 22t</t>
  </si>
  <si>
    <t>2,7%</t>
  </si>
  <si>
    <t>Totaal schulden. Tel op: 23a t/m 23d</t>
  </si>
  <si>
    <t>Aftrekbare schulden. Trek af: 23e min 23f</t>
  </si>
  <si>
    <t>Totaal waarde bezittingen. Neem over van vraag 22u.</t>
  </si>
  <si>
    <t xml:space="preserve">Waarde schulden. Neem over van vraag 23g. </t>
  </si>
  <si>
    <t>Trek af: 24a min 24b. Rendementsgrondslag.</t>
  </si>
  <si>
    <t>Trek af: 24c min 24d. Grondslag sparen en beleggen.</t>
  </si>
  <si>
    <t>Trek af: 22u min 23g, beide rechterkolom. Totaal rendement bezittingen min schulden</t>
  </si>
  <si>
    <t>Verhouding Aandeel aangever en Rendementsgrondslag: 24f delen door 24c</t>
  </si>
  <si>
    <t>Aangeverdeel in het berekende (forfaitaire) rendement: 24g maal 24h</t>
  </si>
  <si>
    <t>Indien de waarde van 24c kleiner is dan of gelijk is aan € 118.714, maar groter dan € 76.958:</t>
  </si>
  <si>
    <t>Verdeel dan de waarde van 24c onderling.</t>
  </si>
  <si>
    <t>De waarde volgens 24c wordt overgenomen, indien deze groter is dan € 38.479</t>
  </si>
  <si>
    <t>Indien vraag 24j is ingevuld, dan wordt deze overgenomen.</t>
  </si>
  <si>
    <t>Indien de waarde van 24c groter is dan € 118.714:dan wordt de volgende berekening uitgevoerd:</t>
  </si>
  <si>
    <t>Deel 24f door 24e en vermenigvuldig de uitkomst met 24c.</t>
  </si>
  <si>
    <t>De waarde wordt niet berekend indien de waarde van 24c kleiner is dan of gelijk is aan € 76.958.</t>
  </si>
  <si>
    <t>Gegevens van de persoon aan wie u of uw fiscale partner in 2027 alimentatie of andere onderhoudsverplichtingen betaalt.</t>
  </si>
  <si>
    <t>Ga naar vraag 27</t>
  </si>
  <si>
    <t>Is uw inkomen in 2027 laag genoeg voor uitbetaling van de algemene heffingskorting</t>
  </si>
  <si>
    <t>en hebt u in 2027 meer dan 6 maanden dezelfde fiscale partner die voldoende</t>
  </si>
  <si>
    <t>Vul vraag 26 in.</t>
  </si>
  <si>
    <t>Bent u in 2027 in Nederland premieplichtig voor de volksverzekeringen?</t>
  </si>
  <si>
    <t>Ga naar vraag 28</t>
  </si>
  <si>
    <t>Is in 2027 uw inkomen uit werk en woning laag genoeg voor uitbetaling van de</t>
  </si>
  <si>
    <t>Voldoet u in 2027 aan de voorwaarden voor de inkomensafhankelijke combinatiekorting?</t>
  </si>
  <si>
    <t>Hebt u 1 of meer thuiswonende kinderen die geboren zijn na 31 december 2014? 
Vul dan hier de geboortedatum van het jongste kind in.</t>
  </si>
  <si>
    <t>Vrijstelling op 1 januari 2027 in box 3 voor groene beleggingen van u (en uw fiscale partner), neem over van vraag 22d</t>
  </si>
  <si>
    <t>Fiscaal partner? Vul dan het bedrag van de vrijstelling volgens vraag 31a in die u toerekent aan uzelf</t>
  </si>
  <si>
    <t>- Indien de waarde van vraag 24c kleiner is dan of gelijk is aan € 76.958, of</t>
  </si>
  <si>
    <t>- Indien vraag 24c niet is ingevuld.</t>
  </si>
  <si>
    <t>A. De waarde volgens 31a wordt overgenomen.</t>
  </si>
  <si>
    <t>B. Is vraag 31b ingevuld, dan wordt die waarde overgenomen, zo niet, ga dan naar C.</t>
  </si>
  <si>
    <t>C. Is vraag 24j ingevuld, dan wordt de vrijstellig als volgt berekend. Zo niet, gan dan naar D.</t>
  </si>
  <si>
    <t>De waarde volgens vraag 24j delen door de waarde volgens 24c en vermenigvuldigen met de waarde volgens 31a.</t>
  </si>
  <si>
    <t>D. Is de waarde volgens vraag 24c groter dan € 118.714 dan wordt de vrijstelling als volgt berekend:</t>
  </si>
  <si>
    <t>De waarde volgens vraag 24f delen door de waarde volgens 24e en vermenigvuldigen met de waarde volgens 31a.</t>
  </si>
  <si>
    <t>(Afleiding van vraag 31c. Geldt alleen voor binnenlandse belastingplichtige)</t>
  </si>
  <si>
    <t>Waarde bezittingen en schulden box 3 in 2027: zoals (rechten op) onroerende zaken buiten Nederland</t>
  </si>
  <si>
    <t>Verschuldigde Belgische belasting en opcentiemen of in te houden bedrijfsvoorheffing 2027</t>
  </si>
  <si>
    <t>In welk(e) land(en) woont u in 2027?</t>
  </si>
  <si>
    <t>Bent u in 2027 in Nederland verplicht</t>
  </si>
  <si>
    <t>Bent u heel 2027 verplicht verzekerd</t>
  </si>
  <si>
    <t>Ga verder met vraag 1d</t>
  </si>
  <si>
    <t>Ga verder met vraag 1h</t>
  </si>
  <si>
    <t>Bent u heel 2027 niet in Nederland verzekerd voor de Aow en Anw?</t>
  </si>
  <si>
    <t>Let op! Er is samenhang met vraag 1f. Beide kunnen niet met JA beantwoord worden.</t>
  </si>
  <si>
    <t>Bent u heel 2027 niet in Nederland verzekerd voor de Wlz en Zorgverzekeringswet?</t>
  </si>
  <si>
    <t>Hebt u in 2027 inkomsten uit Nederland</t>
  </si>
  <si>
    <t>Hebt u de eerste vraag van vraag 1c met Nee beantwoord?</t>
  </si>
  <si>
    <t>Gan dan verder met vraag 34</t>
  </si>
  <si>
    <t xml:space="preserve">Woont u in 2027 in de Europese Unie (EU), IJsland, </t>
  </si>
  <si>
    <t xml:space="preserve">Woont u in 2027 in </t>
  </si>
  <si>
    <t xml:space="preserve">Woont u in 2027 in België </t>
  </si>
  <si>
    <t>Voldoet u aan de voorwaarden om in 2027</t>
  </si>
  <si>
    <t>Ga verder met vraag 3</t>
  </si>
  <si>
    <t>Ga verder met vraag 1i</t>
  </si>
  <si>
    <t>Hebt u in 2027 een echtgenoot of huisgenoot?</t>
  </si>
  <si>
    <t>▼ Ja 507571-J</t>
  </si>
  <si>
    <t>▼ Nee 507571-N</t>
  </si>
  <si>
    <t xml:space="preserve">Zijn u en uw echtgenoot of huisgenoot beiden kwalificerend buitenlands belastingplichtige? </t>
  </si>
  <si>
    <t>U hebt geen fiscale partner. Ga naar vraag 3</t>
  </si>
  <si>
    <t>Of wonen u en uw echtgenoot of huisgenoot in 2027 in België en hebt u beiden in Nederland</t>
  </si>
  <si>
    <t>Of wonen u en uw echtgenoot of huisgenoot in 2027 in België en had één van u een</t>
  </si>
  <si>
    <t>▼ Ja 640086-J</t>
  </si>
  <si>
    <t>U bent samen heel 2027 fiscale partners van elkaar. Ga verder met vraag 2c.</t>
  </si>
  <si>
    <t>▼ Nee 507575-N</t>
  </si>
  <si>
    <t>Ga verder met vraag 2b</t>
  </si>
  <si>
    <t>▼ Nee 520145-N</t>
  </si>
  <si>
    <t>U hebt geen fiscale partner. Ga naar vraag 3.</t>
  </si>
  <si>
    <t>- U was in 2026 fiscale partners van elkaar.</t>
  </si>
  <si>
    <t>▼ Ja 520147-J</t>
  </si>
  <si>
    <t>▼ Ja 520148-J</t>
  </si>
  <si>
    <t>Ga verder met vraag 2b.</t>
  </si>
  <si>
    <t>partners van elkaar. Ga verder met vraag 2c</t>
  </si>
  <si>
    <t>Doet u samen een verzoek om heel 2027 elkaars fiscale partners te zijn?</t>
  </si>
  <si>
    <t>U en uw partner zijn heel 2027 fiscale partners van elkaar. U en uw fiscale</t>
  </si>
  <si>
    <t>U en uw partner zijn voor een deel van 2027 fiscale partners van elkaar.
Ga verder met vraag 2c.</t>
  </si>
  <si>
    <t>Ga verder met vraag 2c.</t>
  </si>
  <si>
    <t>Hebt u in 2027 tegelijkertijd 2 of meer banen of uitkeringen? En hebt u die inkomsten bij vraag 3a of 4a ingevuld?</t>
  </si>
  <si>
    <t>Hebt u bij vraag 3 inkomsten uit loondienst aangegeven?</t>
  </si>
  <si>
    <t xml:space="preserve">Reist u in 2027 met het openbaar vervoer naar uw werk? </t>
  </si>
  <si>
    <t>Ga naar vraag 7</t>
  </si>
  <si>
    <t>Trek af: 6a min 6b. Totaal reisaftrek openbaar vervoer</t>
  </si>
  <si>
    <t xml:space="preserve">Hebt u in 2027 opbrengsten uit overig werk die niet onder de </t>
  </si>
  <si>
    <t>Ga naar vraag 8</t>
  </si>
  <si>
    <t>Trek af: 7a min 7b. Resultaat uit overig werk.</t>
  </si>
  <si>
    <t xml:space="preserve">Nederlandse loonheffing die wordt ingehouden op de bij vraag 7a vermelde opbrengsten die onder de </t>
  </si>
  <si>
    <t xml:space="preserve">Stelt u in 2027 bezittingen beschikbaar aan uw fiscale partner of de minderjarige </t>
  </si>
  <si>
    <t>Ga naar vraag 9</t>
  </si>
  <si>
    <t>Trek af: 8a min 8b min 8c. Resultaat uit het beschikbaar stellen van bezittingen.</t>
  </si>
  <si>
    <t>Hebt u in 2027 winst uit onderneming als ondernemer</t>
  </si>
  <si>
    <t>Ga verder met vraag 9.</t>
  </si>
  <si>
    <t>Ga naar vraag 10</t>
  </si>
  <si>
    <t>Bereken: 9a plus 9b min 9l min 9m. Belastbare winst uit onderneming</t>
  </si>
  <si>
    <t>Tel op: 10a plus 10b. Totaal periodieke uitkeringen.</t>
  </si>
  <si>
    <t>Trek af: 10c min 10d. Saldo periodieke uitkeringen en afkoopsommen daarvan.</t>
  </si>
  <si>
    <t>Tel op: 12a en 12b. Negatieve uitgaven voor inkomensvoorzieningen.</t>
  </si>
  <si>
    <t>Bereken: 13a plus 13b min 13c</t>
  </si>
  <si>
    <t>Trek af: 13e min 13f. Vervreemdingsvoordeel</t>
  </si>
  <si>
    <t>Tel op: 13d en 13g. Voordeel uit aanmerkelijk belang van u of uw fiscale partner.</t>
  </si>
  <si>
    <t>Ga naar vraag 15</t>
  </si>
  <si>
    <t xml:space="preserve">Kunt u in 2027 een verlaagd tarief krijgen op grond van de Belastingregeling voor het Koninkrijk of een belastingverdrag van </t>
  </si>
  <si>
    <t>Ga naar vraag 18</t>
  </si>
  <si>
    <t>1 januari 2027 onroerende zaken en winstrechten in Nederland?</t>
  </si>
  <si>
    <t>Bent u in 2027 kwalificerend</t>
  </si>
  <si>
    <t>Hebt u heel 2027 een</t>
  </si>
  <si>
    <t xml:space="preserve">Of woont u in 2027 in België en hebt u in Nederland belast inkomen? </t>
  </si>
  <si>
    <t>kinderen op 1 januari 2027 in totaal meer</t>
  </si>
  <si>
    <t>waard dan € 118.714?</t>
  </si>
  <si>
    <t>Vul vraag 15 t/m 17 in</t>
  </si>
  <si>
    <t>1 januari 2027 in totaal meer waard dan € 59.357?</t>
  </si>
  <si>
    <t>Tel op: 15a plus 15b. Totaal bezittingen.</t>
  </si>
  <si>
    <t>Hebben u, uw fiscale partner of uw minderjarige kinderen op 1 januari 2027 schulden?</t>
  </si>
  <si>
    <t>Ga naar vraag 17</t>
  </si>
  <si>
    <t>vraag 15 hebt ingevuld.</t>
  </si>
  <si>
    <t xml:space="preserve">Bent u in 2027 kwalificerend </t>
  </si>
  <si>
    <t>Hebt u heel 2027</t>
  </si>
  <si>
    <t>kinderen op 1 januari 2027 in totaal</t>
  </si>
  <si>
    <t>hoger dan € 7.600</t>
  </si>
  <si>
    <t>Vul vraag 16 in, maar sla vraag 16d</t>
  </si>
  <si>
    <t>Vul vraag 16 in.</t>
  </si>
  <si>
    <t xml:space="preserve">1 januari 2027 in totaal hoger dan </t>
  </si>
  <si>
    <t>€ 3.800</t>
  </si>
  <si>
    <t>Aftrekbare schulden. Trek af: 16c min 16d</t>
  </si>
  <si>
    <t>Trek af: 15c min 16e. Rendementsgrondslag</t>
  </si>
  <si>
    <t>Trek af: 17a min 17b. Grondslag sparen en beleggen.</t>
  </si>
  <si>
    <t>Trek af: 15c min 16e, beide rechterkolom (rendement). Totaal rendement bezittingen min schulden</t>
  </si>
  <si>
    <t>Verhouding Aandeel aangever en Rendementsgrondslag: 17d delen door 17a</t>
  </si>
  <si>
    <t>Aangeverdeel in het berekende (forfaitaire) rendement: 17e maal 17f</t>
  </si>
  <si>
    <t>h1 maal 6,%</t>
  </si>
  <si>
    <t>h3 maal 2,7%</t>
  </si>
  <si>
    <t>( h2 min h4)) maal 17f, afronding naar boven.</t>
  </si>
  <si>
    <t>Trek af: 17g min 17i. Uw voordeel uit sparen en beleggen.</t>
  </si>
  <si>
    <t>Bent u in 2027 kwalificerend buitenlands belastingplichtige?</t>
  </si>
  <si>
    <t>Woont u in 2027 in België en hebt u in Nederland belast inkomen? Of woont u in Suriname of op Aruba?</t>
  </si>
  <si>
    <t>U hoeft vraag 18 t/m 20 niet in te vullen. Ga naar vraag 22.</t>
  </si>
  <si>
    <t>Vul vraag 18 in.</t>
  </si>
  <si>
    <t>Vul vraag 18a in, en ga vervolgens naar vraag 18c.</t>
  </si>
  <si>
    <t>Dit is bijvoorbeeld vastgelegd in de huwelijkse of partnervoorwaarden. Lees de toelichting bij vraag 18.</t>
  </si>
  <si>
    <t>Trek af: C min D. Aftrekbare schulden. Vul € 0 in als de uitkomst negatief is</t>
  </si>
  <si>
    <t>Bereken: A plus B min E. Rendementsgrondslag.</t>
  </si>
  <si>
    <t>Trek af: F min heffingsvrij vermogen (€ 59.357). Grondslag sparen en beleggen.</t>
  </si>
  <si>
    <t>A maal 01,28%</t>
  </si>
  <si>
    <t>B maal 6,%</t>
  </si>
  <si>
    <t>E maal 2,7%</t>
  </si>
  <si>
    <t>Bereken: A min (B min C). Rendementsgrondslag box 3, belast in Nederland.</t>
  </si>
  <si>
    <t>Bereken: E min heffingsvrij vermogen (€ 59.357). Grondslag sparen en beleggen.</t>
  </si>
  <si>
    <t>Berekening: (A maal 6,% min D maal 2,7%) maal G / E</t>
  </si>
  <si>
    <t>i-1 maal 6,%</t>
  </si>
  <si>
    <t>i-3 maal 2,7%</t>
  </si>
  <si>
    <t>i-2 min i-4 maal (G / E)</t>
  </si>
  <si>
    <t>Woont u in 2027 in België en hebt u in Nederland belast inkomen? 
Of woont u in Suriname of op Aruba?</t>
  </si>
  <si>
    <t>Vul vraag 18c in. Let op! U hoeft alleen uw wereldinkomen in te vullen (rechterkolom).</t>
  </si>
  <si>
    <t>Vul vraag 18c in.</t>
  </si>
  <si>
    <t>Ga naar vraag 22</t>
  </si>
  <si>
    <t>18b-H min J</t>
  </si>
  <si>
    <t>(18a-I + 18a-J - 18a-K) * (18a-H / 18a-F)</t>
  </si>
  <si>
    <t>Tussentelling. Tel op: linkerkolom A t/m P</t>
  </si>
  <si>
    <t>Totaal linkerkolom: som (R minus som (S, T, U)</t>
  </si>
  <si>
    <t>Totaal rechterkolom: A t/m Q min S</t>
  </si>
  <si>
    <t>Hebt u in 2027 een echtgenoot of een huisgenoot?</t>
  </si>
  <si>
    <t>Voldoet u in 2027 aan de voorwaarden voor fiscaal partnerschap?</t>
  </si>
  <si>
    <t>Voldoet uw fiscale partner in 2027 aan de voorwaarden om kwalificerend buitenlands belastingplichtig te zijn? En zijn de bezittingen van uw fiscale partner en zijn minderjarige kinderen meer waard dan € 59.357?</t>
  </si>
  <si>
    <t>Ga verder met vraag 20</t>
  </si>
  <si>
    <t>Vul vraag 19 in.</t>
  </si>
  <si>
    <t>Trek af: C minus D. Aftrekbare schulden. Vul € 0 in als de uitkomst negatief is</t>
  </si>
  <si>
    <t>Bereken: A plus B min (max(0; C min D). Rendementsgrondslag.</t>
  </si>
  <si>
    <t>Bereken: max (0, of F min heffingsvrij vermogen (€ 59.357). Grondslag sparen en beleggen.</t>
  </si>
  <si>
    <t>A maal 1,28%</t>
  </si>
  <si>
    <t>Trek af: B min C. Aftrekbare schulden. Vul € 0 in als de uitkomst negatief is</t>
  </si>
  <si>
    <t>Bereken: A min max(0; B min C). Rendementsgrondslag box 3, belast in Nederland.</t>
  </si>
  <si>
    <t>Bereken: (A maal 6,0% min (max (0; B min C) maal 2,7%) maal G / E</t>
  </si>
  <si>
    <t>(i-2 min i-4 maal (G / E)</t>
  </si>
  <si>
    <t>19b-H min J</t>
  </si>
  <si>
    <t>(19a-I + 19a-J - 19a-K) * (19a-H / 19a-F)</t>
  </si>
  <si>
    <t>Tussentelling linkerkolom, tel op: A t/m S</t>
  </si>
  <si>
    <t>Totaal linkerkolom: U min som (V t/m X)</t>
  </si>
  <si>
    <t>Totaal rechterkolom: som ( A tot en met T ) min V</t>
  </si>
  <si>
    <t>Factor van belastingplichtige: Inkomsten Nederland (vraag 18c-V) delen door Wereldinkomen (vraag 18c-W) * 100</t>
  </si>
  <si>
    <t>Factor van de partner: Inkomsten Nederland (vraag 19c-Y) delen door Wereldinkomen (vraag 19c-Z) * 100</t>
  </si>
  <si>
    <t>Uitgaven voor lijfrenten of andere inkomensvoorzieningen die voor aftrek in aanmerking komen. Tel op: 21a t/m 21g</t>
  </si>
  <si>
    <t>Bent u of uw fiscale partner in 2027 eigenaar of vruchtgebruiker van een woning die uw hoofdverblijf was?</t>
  </si>
  <si>
    <t>Ga verder met vraag 23</t>
  </si>
  <si>
    <t>Of hebt u in 2027 een restschuld vroegere eigen woning?</t>
  </si>
  <si>
    <t>Vul vraag 22a t/m 22s in en indien</t>
  </si>
  <si>
    <t>indien van toepassing vraag 22t.</t>
  </si>
  <si>
    <t>Vul vraag 22 alleen in als u een</t>
  </si>
  <si>
    <t>Vul vraag 22a t/m 22s in</t>
  </si>
  <si>
    <t>vraag 22t in.</t>
  </si>
  <si>
    <t>Trek af: 22d min 22e. Voordelen tijdelijke verhuur</t>
  </si>
  <si>
    <t>Bereken: 70% van 22f: Inkomsten eigen woning uit voordelen tijdelijke verhuur</t>
  </si>
  <si>
    <t>Tel op: 22b, 22c en 22g. Totaal inkomsten uit de eigen woning.</t>
  </si>
  <si>
    <t>Tel op: 22i t/m 22l. Tussensaldo aftrekposten van de eigen woning.</t>
  </si>
  <si>
    <t>Trek af: 22m min 22n. Totaal aftrekposten van de eigen woning.</t>
  </si>
  <si>
    <t>Trek af: 22h min 22o. Saldo inkomsten en aftrekposten eigen woning.</t>
  </si>
  <si>
    <t>71,867% van 22t =</t>
  </si>
  <si>
    <t>Vul vraag 23b en 23c in</t>
  </si>
  <si>
    <t>Woont u in 2027 in België en hebt u in Nederland belast inkomen?</t>
  </si>
  <si>
    <t>Vul vraag 23 in</t>
  </si>
  <si>
    <t>Ga naar vraag 25.</t>
  </si>
  <si>
    <t>Tel op: (18c-A t/m N, 11a, 12c, 22s, 23b) min (18c-S, 21h, 22u, 23a en 23c)</t>
  </si>
  <si>
    <t>Tel op: 23d plus (uit rechterkolom van 18c) O plus Q</t>
  </si>
  <si>
    <t>Neem over van 19c-Z</t>
  </si>
  <si>
    <t>Tel op: 24b t/m 24d</t>
  </si>
  <si>
    <t>Tel op: 24f en 24g</t>
  </si>
  <si>
    <t>Tel op: (19c A t/m P, 24b, 24c en 24d) minus (19c-S, 24f en 24g)</t>
  </si>
  <si>
    <t>24a plus 24e min 24h</t>
  </si>
  <si>
    <t>Ga verder met vraag 25</t>
  </si>
  <si>
    <t>Of woont u in 2027 in België en hebt u in Nederland belast inkomen?</t>
  </si>
  <si>
    <t>Of woont u in 2027 in Suriname of op Aruba?</t>
  </si>
  <si>
    <t>Ga verder met vraag 31.</t>
  </si>
  <si>
    <t xml:space="preserve">Bent u in 2027 kwalificerend buitenlands </t>
  </si>
  <si>
    <t>Vul vraag 31 in</t>
  </si>
  <si>
    <t>Ga naar vraag 38.</t>
  </si>
  <si>
    <t>Persoonsgebonden aftrek niet in Nederlands inkomen begrepen, totaal 31a t/m 31e</t>
  </si>
  <si>
    <t>Tel op: vraag 25a t/m 30a. Persoonsgebonden aftrek</t>
  </si>
  <si>
    <t>Neem over van vraag 24i. Inkomen uit werk en woning</t>
  </si>
  <si>
    <t>31h min 19c-G min 19c-I</t>
  </si>
  <si>
    <t>Als 31i &gt; 0, dan minimum: 31i of (31f plus 31g)</t>
  </si>
  <si>
    <t>31i min 31j</t>
  </si>
  <si>
    <t>Als 31j &gt; 0 : minimum van: 19c-T of (31f plus 31g min 31j)</t>
  </si>
  <si>
    <t>Als 31j is leeg : minimum van: 19c-T of (31f plus 31g)</t>
  </si>
  <si>
    <t>19c-R min 31l</t>
  </si>
  <si>
    <t>Als 19c-R &gt; 0, en (31f plus 31g &gt; 31j plus 31l) : minimum van: 19c-R of (31f plus 31g min 31j min 31l)</t>
  </si>
  <si>
    <t>Als 19c-R &gt; 0, en niet gevuld: (31j en 31l ) : minimum van: 19c-R of (31f plus 31g)</t>
  </si>
  <si>
    <t>19c-R min 31n</t>
  </si>
  <si>
    <t>31k plus 31m plus 31o</t>
  </si>
  <si>
    <t>Neem over: van vraag 23e. Drempelinkomen</t>
  </si>
  <si>
    <t>Neem over van vraag 31a 31f . Als u bij vraag 31a niets hebt ingevuld, vul hier dan 0 in.</t>
  </si>
  <si>
    <t>Maximum van: 0 of (23e minus 31a 31f en minus 31b 31g)</t>
  </si>
  <si>
    <t>Hebt u in 2027 een fiscale partner die kwalificerend buitenlands belastingplichtige is?</t>
  </si>
  <si>
    <t>Vul vraag 31q en vraag 31d in.</t>
  </si>
  <si>
    <t>Ga naar vraag 32.</t>
  </si>
  <si>
    <t>Max (0;24i min 19c-G min 19c-I) plus max (0;19c-R) plus 19c-T</t>
  </si>
  <si>
    <t>24i min 19c-G min 19c-I plus 19c-R plus 19c-T min (min (31q ; 31r))</t>
  </si>
  <si>
    <t>Maximum van: 0 of (24j minus 31q)</t>
  </si>
  <si>
    <t>Tel op: 34a tot en met 34m. Totaal inkomsten.</t>
  </si>
  <si>
    <t>Tel op: 35a tot en met 35d. Totaal uitgaven.</t>
  </si>
  <si>
    <t xml:space="preserve">Neem over van vraag 34o. </t>
  </si>
  <si>
    <t>Neem over van vraag 35e.</t>
  </si>
  <si>
    <t>Trek af: 34o min 35e. Premie-inkomen.</t>
  </si>
  <si>
    <t>Ingehouden Nederlandse loonheffing. Niet de loonheffing die betrekking heeft op vraag 3a, 4 en 7d.</t>
  </si>
  <si>
    <t>Vul vraag 38 in.</t>
  </si>
  <si>
    <t>Of woont u in 2027 in de Europese Unie (EU), IJsland, Liechtenstein, Noorwegen, of in</t>
  </si>
  <si>
    <t>bij vraag 3a, 3b, 7c of vraag 9a ?</t>
  </si>
  <si>
    <t>Ga naar vraag 39</t>
  </si>
  <si>
    <t>Of hebt u vraag 9a ingevuld?</t>
  </si>
  <si>
    <t>Woonde u in 2027 in de Europese Unie (EU), IJsland, Liechtenstein,</t>
  </si>
  <si>
    <t>Hebt u vraag 9a ingevuld?</t>
  </si>
  <si>
    <t>Neem over van vraag 3a. Uw inkomsten uit loondienst in Nederland, zoals loon of een ziektewetuitkering.</t>
  </si>
  <si>
    <t>Neem over van vraag 3b. Fooien en andere inkomsten uit loondienst die niet onder de loonheffing vallen.</t>
  </si>
  <si>
    <t>Neem over van vraag 7c. Resultaat uit overig werk</t>
  </si>
  <si>
    <t>Neem over van vraag 9a. Winst uit ondernemerschap uit Nederland</t>
  </si>
  <si>
    <t>Inkomen uit tegenwoordige arbeid Nederland, waarover Nederland niet heft, neem over totaal van 14a</t>
  </si>
  <si>
    <t>Bereken: Tel op: 38a t/m 38d en trek af: 38e. Arbeidsinkomen in Nederland.</t>
  </si>
  <si>
    <t>Tel op: 38a t/m 38d plus 38g t/m 38j. Totaal arbeidsinkomen Wereld</t>
  </si>
  <si>
    <t>34a plus 34b plus 34d plus 34f</t>
  </si>
  <si>
    <t>Arbeidsinkomen (loon, winst, overige inkomsten uit arbeid) buiten Nederland. Tel op: 38g t/m 38j</t>
  </si>
  <si>
    <t>Arbeidsinkomen in Nederland en buiten Nederland samen (wereldarbeidsinkomen). Tel op: 38f plus 38j</t>
  </si>
  <si>
    <t xml:space="preserve">Was uw inkomen in 2027 laag genoeg </t>
  </si>
  <si>
    <t>Of bent u in 2027 premieplichtig voor</t>
  </si>
  <si>
    <t>had u in 2027 meer dan 6 maanden</t>
  </si>
  <si>
    <t>Woont u in 2027 in België en hebt</t>
  </si>
  <si>
    <t>Of woonde u in 2027 in Suriname of</t>
  </si>
  <si>
    <t>Ga naar vraag 41</t>
  </si>
  <si>
    <t>Vul vraag 39 in.</t>
  </si>
  <si>
    <t>Let op! Als u in 2027 niet premieplichtig bent, kunt u in een aantal gevallen vragen om een verhoging van uw heffingskorting.</t>
  </si>
  <si>
    <t>Ga naar vraag 41.</t>
  </si>
  <si>
    <t>Lees in de toelichting bij vraag 40 of u voldoet aan de voorwaarden voor verhoging van uw</t>
  </si>
  <si>
    <t>heffingskorting. Zo ja, vul dan vraag 40 in.</t>
  </si>
  <si>
    <t>Hebt u in 2027 één of meerdere</t>
  </si>
  <si>
    <t>31 december 2014?</t>
  </si>
  <si>
    <t xml:space="preserve">Hebt u 1 of meer thuiswonende kinderen die geboren zijn na 31 december 2014? </t>
  </si>
  <si>
    <t>Of bent u in 2027 premieplichtig voor de Nederlandse volksverzekeringen?</t>
  </si>
  <si>
    <t>Fiscaal partner? Vul dan het bedrag van de vrijstelling volgens vraag 44d in die u toerekent aan uzelf</t>
  </si>
  <si>
    <t>- Indien de waarde van vraag 17c kleiner is dan of gelijk is aan € 118.714 of</t>
  </si>
  <si>
    <t>- Indien vraag 17c niet is ingevuld.</t>
  </si>
  <si>
    <t>A. De waarde volgens 44d wordt overgenomen.</t>
  </si>
  <si>
    <t>B. Is vraag 44e ingevuld, dan wordt die waarde overgenomen, zo niet, ga dan naar C.</t>
  </si>
  <si>
    <t xml:space="preserve">C. Is vraag 17a ingevuld en is de waarde groter dan € 118.714, dan wordt de waarde berekend. </t>
  </si>
  <si>
    <t>De waarde volgens vraag 17d delen door de waarde volgens 17c en vermenigvuldigen met de waarde volgens 44d.</t>
  </si>
  <si>
    <t>Is het totaal van vraag 34b en 34c hoger dan € 79.409?</t>
  </si>
  <si>
    <t xml:space="preserve">Bent u in 2027 militair? Vermeld dan de 'periode' waarin u actief miltair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</si>
</sst>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0"/>
    <numFmt numFmtId="165" formatCode="0.000"/>
  </numFmts>
  <fonts count="9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MS Sans Serif"/>
      <family val="2"/>
    </font>
    <font>
      <i/>
      <sz val="10"/>
      <name val="MS Sans Serif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b/>
      <sz val="9.5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name val="Arial"/>
      <family val="2"/>
    </font>
    <font>
      <sz val="9.5"/>
      <color theme="1"/>
      <name val="Arial"/>
      <family val="2"/>
    </font>
    <font>
      <i/>
      <sz val="9"/>
      <name val="Arial"/>
      <family val="2"/>
    </font>
    <font>
      <sz val="10.5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0"/>
      <color rgb="FF0070C0"/>
      <name val="Arial"/>
      <family val="2"/>
    </font>
    <font>
      <b/>
      <i/>
      <sz val="9.5"/>
      <name val="Arial"/>
      <family val="2"/>
    </font>
    <font>
      <strike/>
      <sz val="9.5"/>
      <name val="Arial"/>
      <family val="2"/>
    </font>
    <font>
      <sz val="9.5"/>
      <color rgb="FF0070C0"/>
      <name val="Arial"/>
      <family val="2"/>
    </font>
    <font>
      <i/>
      <sz val="9"/>
      <color theme="1"/>
      <name val="Arial"/>
      <family val="2"/>
    </font>
    <font>
      <sz val="14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sz val="8"/>
      <color theme="0" tint="-0.499984740745262"/>
      <name val="Arial"/>
      <family val="2"/>
    </font>
    <font>
      <sz val="9.5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i/>
      <sz val="9.5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1"/>
      <color theme="0" tint="-0.499984740745262"/>
      <name val="Arial"/>
      <family val="2"/>
    </font>
    <font>
      <i/>
      <sz val="10.5"/>
      <name val="Arial"/>
      <family val="2"/>
    </font>
    <font>
      <b/>
      <i/>
      <sz val="9"/>
      <name val="Arial"/>
      <family val="2"/>
    </font>
    <font>
      <b/>
      <sz val="14"/>
      <name val="Arial"/>
      <family val="2"/>
    </font>
    <font>
      <strike/>
      <sz val="9"/>
      <name val="Arial"/>
      <family val="2"/>
    </font>
    <font>
      <strike/>
      <sz val="9"/>
      <color rgb="FFFF0000"/>
      <name val="Arial"/>
      <family val="2"/>
    </font>
    <font>
      <b/>
      <strike/>
      <sz val="9"/>
      <color rgb="FFFF0000"/>
      <name val="Arial"/>
      <family val="2"/>
    </font>
    <font>
      <b/>
      <sz val="9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i/>
      <sz val="9.5"/>
      <color theme="1"/>
      <name val="Arial"/>
      <family val="2"/>
    </font>
    <font>
      <strike/>
      <sz val="9"/>
      <color theme="1"/>
      <name val="Arial"/>
      <family val="2"/>
    </font>
    <font>
      <b/>
      <strike/>
      <sz val="9"/>
      <color theme="1"/>
      <name val="Arial"/>
      <family val="2"/>
    </font>
    <font>
      <b/>
      <sz val="9.5"/>
      <color theme="1"/>
      <name val="Arial"/>
      <family val="2"/>
    </font>
    <font>
      <strike/>
      <sz val="10"/>
      <color rgb="FFFF0000"/>
      <name val="Arial"/>
      <family val="2"/>
    </font>
    <font>
      <strike/>
      <sz val="9.5"/>
      <color rgb="FFFF0000"/>
      <name val="Arial"/>
      <family val="2"/>
    </font>
    <font>
      <b/>
      <u/>
      <sz val="8"/>
      <name val="Arial"/>
      <family val="2"/>
    </font>
    <font>
      <i/>
      <sz val="11"/>
      <name val="Arial"/>
      <family val="2"/>
    </font>
    <font>
      <i/>
      <sz val="9"/>
      <color rgb="FF0070C0"/>
      <name val="Arial"/>
      <family val="2"/>
    </font>
    <font>
      <b/>
      <sz val="9.5"/>
      <color theme="0" tint="-0.499984740745262"/>
      <name val="Arial"/>
      <family val="2"/>
    </font>
    <font>
      <b/>
      <sz val="9"/>
      <color rgb="FF0070C0"/>
      <name val="Arial"/>
      <family val="2"/>
    </font>
    <font>
      <sz val="9"/>
      <color rgb="FFFF0000"/>
      <name val="Arial"/>
      <family val="2"/>
    </font>
    <font>
      <sz val="9"/>
      <color rgb="FF0070C0"/>
      <name val="Arial"/>
      <family val="2"/>
    </font>
    <font>
      <strike/>
      <sz val="9"/>
      <color rgb="FF0070C0"/>
      <name val="Arial"/>
      <family val="2"/>
    </font>
    <font>
      <i/>
      <strike/>
      <sz val="9"/>
      <color rgb="FFFF0000"/>
      <name val="Arial"/>
      <family val="2"/>
    </font>
    <font>
      <strike/>
      <sz val="9.5"/>
      <color theme="1"/>
      <name val="Arial"/>
      <family val="2"/>
    </font>
    <font>
      <sz val="8"/>
      <color rgb="FF0070C0"/>
      <name val="Arial"/>
      <family val="2"/>
    </font>
    <font>
      <sz val="8"/>
      <color rgb="FF00B0F0"/>
      <name val="Arial"/>
      <family val="2"/>
    </font>
    <font>
      <sz val="9"/>
      <color rgb="FF00B0F0"/>
      <name val="Arial"/>
      <family val="2"/>
    </font>
    <font>
      <b/>
      <sz val="9.5"/>
      <color rgb="FF00B0F0"/>
      <name val="Arial"/>
      <family val="2"/>
    </font>
    <font>
      <sz val="9.5"/>
      <color rgb="FF00B0F0"/>
      <name val="Arial"/>
      <family val="2"/>
    </font>
    <font>
      <i/>
      <sz val="9.5"/>
      <color rgb="FF0070C0"/>
      <name val="Arial"/>
      <family val="2"/>
    </font>
    <font>
      <sz val="18"/>
      <name val="Arial"/>
      <family val="2"/>
    </font>
    <font>
      <i/>
      <strike/>
      <sz val="9.5"/>
      <color rgb="FFFF0000"/>
      <name val="Arial"/>
      <family val="2"/>
    </font>
    <font>
      <b/>
      <sz val="16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4"/>
      <name val="RijksoverheidSansWebText Bold"/>
      <family val="2"/>
    </font>
    <font>
      <sz val="8"/>
      <name val="Arial"/>
      <family val="2"/>
    </font>
    <font>
      <i/>
      <strike/>
      <sz val="9.5"/>
      <name val="Arial"/>
      <family val="2"/>
    </font>
    <font>
      <strike/>
      <sz val="8"/>
      <name val="Arial"/>
      <family val="2"/>
    </font>
    <font>
      <sz val="16"/>
      <color indexed="8"/>
      <name val="Arial"/>
      <family val="2"/>
    </font>
    <font>
      <sz val="11"/>
      <color theme="1"/>
      <name val="Arial"/>
      <family val="2"/>
    </font>
    <font>
      <b/>
      <strike/>
      <sz val="9.5"/>
      <color rgb="FFFF0000"/>
      <name val="Arial"/>
      <family val="2"/>
    </font>
    <font>
      <b/>
      <sz val="9.5"/>
      <color rgb="FF0070C0"/>
      <name val="Arial"/>
      <family val="2"/>
    </font>
    <font>
      <sz val="9.5"/>
      <color rgb="FFFF0000"/>
      <name val="Arial"/>
      <family val="2"/>
    </font>
    <font>
      <sz val="11"/>
      <color rgb="FFFF0000"/>
      <name val="Arial"/>
      <family val="2"/>
    </font>
    <font>
      <b/>
      <i/>
      <sz val="9"/>
      <color theme="1"/>
      <name val="Arial"/>
      <family val="2"/>
    </font>
    <font>
      <b/>
      <strike/>
      <u/>
      <sz val="8"/>
      <color rgb="FFFF0000"/>
      <name val="Arial"/>
      <family val="2"/>
    </font>
    <font>
      <i/>
      <sz val="8"/>
      <color rgb="FF0070C0"/>
      <name val="Arial"/>
      <family val="2"/>
    </font>
    <font>
      <strike/>
      <sz val="11"/>
      <color rgb="FF0070C0"/>
      <name val="Arial"/>
      <family val="2"/>
    </font>
    <font>
      <strike/>
      <sz val="9.5"/>
      <color rgb="FF0070C0"/>
      <name val="Arial"/>
      <family val="2"/>
    </font>
    <font>
      <b/>
      <i/>
      <sz val="9"/>
      <color rgb="FF0070C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gray06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 style="medium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hair">
        <color indexed="9"/>
      </left>
      <right/>
      <top/>
      <bottom/>
      <diagonal/>
    </border>
    <border>
      <left/>
      <right/>
      <top style="medium">
        <color indexed="9"/>
      </top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/>
      </left>
      <right/>
      <top/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medium">
        <color indexed="9"/>
      </left>
      <right/>
      <top/>
      <bottom/>
      <diagonal/>
    </border>
    <border>
      <left style="medium">
        <color indexed="9"/>
      </left>
      <right/>
      <top style="medium">
        <color indexed="9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/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/>
      <top/>
      <bottom/>
      <diagonal/>
    </border>
    <border>
      <left/>
      <right style="hair">
        <color theme="0" tint="-0.499984740745262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medium">
        <color theme="0"/>
      </bottom>
      <diagonal/>
    </border>
    <border>
      <left/>
      <right style="thin">
        <color indexed="9"/>
      </right>
      <top/>
      <bottom style="medium">
        <color theme="0"/>
      </bottom>
      <diagonal/>
    </border>
    <border>
      <left style="thin">
        <color indexed="9"/>
      </left>
      <right/>
      <top/>
      <bottom style="medium">
        <color theme="0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/>
      <diagonal/>
    </border>
    <border>
      <left/>
      <right/>
      <top style="hair">
        <color theme="0" tint="-0.34998626667073579"/>
      </top>
      <bottom/>
      <diagonal/>
    </border>
    <border>
      <left/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/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hair">
        <color theme="0" tint="-0.34998626667073579"/>
      </right>
      <top/>
      <bottom style="hair">
        <color theme="0" tint="-0.34998626667073579"/>
      </bottom>
      <diagonal/>
    </border>
    <border>
      <left/>
      <right/>
      <top/>
      <bottom style="thin">
        <color theme="0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34998626667073579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indexed="64"/>
      </top>
      <bottom style="hair">
        <color theme="0" tint="-0.499984740745262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indexed="9"/>
      </right>
      <top/>
      <bottom style="thick">
        <color theme="0"/>
      </bottom>
      <diagonal/>
    </border>
    <border>
      <left style="thin">
        <color indexed="9"/>
      </left>
      <right/>
      <top/>
      <bottom style="thick">
        <color theme="0"/>
      </bottom>
      <diagonal/>
    </border>
    <border>
      <left/>
      <right style="medium">
        <color theme="0"/>
      </right>
      <top/>
      <bottom style="hair">
        <color theme="0" tint="-0.499984740745262"/>
      </bottom>
      <diagonal/>
    </border>
    <border>
      <left style="medium">
        <color theme="0"/>
      </left>
      <right/>
      <top/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ck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3">
    <xf numFmtId="0" fontId="0" fillId="0" borderId="0"/>
    <xf numFmtId="0" fontId="18" fillId="2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7" fillId="3" borderId="1"/>
    <xf numFmtId="0" fontId="17" fillId="11" borderId="17" applyNumberFormat="0" applyFont="0" applyAlignment="0" applyProtection="0"/>
    <xf numFmtId="0" fontId="12" fillId="0" borderId="0"/>
    <xf numFmtId="0" fontId="6" fillId="0" borderId="0"/>
    <xf numFmtId="0" fontId="8" fillId="4" borderId="0" applyNumberFormat="0" applyProtection="0">
      <alignment horizontal="left" vertical="top"/>
    </xf>
    <xf numFmtId="0" fontId="5" fillId="12" borderId="0" applyNumberFormat="0" applyBorder="0" applyAlignment="0" applyProtection="0"/>
    <xf numFmtId="0" fontId="4" fillId="19" borderId="0" applyNumberFormat="0" applyBorder="0" applyAlignment="0" applyProtection="0"/>
    <xf numFmtId="0" fontId="19" fillId="25" borderId="0" applyNumberFormat="0" applyBorder="0" applyAlignment="0" applyProtection="0"/>
    <xf numFmtId="0" fontId="3" fillId="28" borderId="0" applyNumberFormat="0" applyBorder="0" applyAlignment="0" applyProtection="0"/>
    <xf numFmtId="0" fontId="6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6" fillId="11" borderId="17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9" borderId="0" applyNumberFormat="0" applyBorder="0" applyAlignment="0" applyProtection="0"/>
    <xf numFmtId="0" fontId="1" fillId="0" borderId="0"/>
  </cellStyleXfs>
  <cellXfs count="2133">
    <xf numFmtId="0" fontId="0" fillId="0" borderId="0" xfId="0"/>
    <xf numFmtId="0" fontId="9" fillId="0" borderId="0" xfId="0" applyFont="1" applyFill="1" applyAlignment="1"/>
    <xf numFmtId="0" fontId="9" fillId="0" borderId="0" xfId="0" applyNumberFormat="1" applyFont="1" applyAlignment="1">
      <alignment horizontal="left"/>
    </xf>
    <xf numFmtId="0" fontId="9" fillId="0" borderId="0" xfId="0" applyNumberFormat="1" applyFont="1" applyAlignment="1">
      <alignment horizontal="right"/>
    </xf>
    <xf numFmtId="0" fontId="9" fillId="0" borderId="0" xfId="0" applyNumberFormat="1" applyFont="1" applyAlignment="1"/>
    <xf numFmtId="0" fontId="9" fillId="0" borderId="0" xfId="0" applyFont="1" applyAlignment="1"/>
    <xf numFmtId="0" fontId="9" fillId="0" borderId="0" xfId="0" applyNumberFormat="1" applyFont="1" applyFill="1" applyAlignment="1"/>
    <xf numFmtId="0" fontId="10" fillId="0" borderId="0" xfId="0" applyNumberFormat="1" applyFont="1" applyAlignment="1">
      <alignment horizontal="right"/>
    </xf>
    <xf numFmtId="0" fontId="9" fillId="0" borderId="0" xfId="0" applyNumberFormat="1" applyFont="1" applyBorder="1" applyAlignment="1"/>
    <xf numFmtId="0" fontId="9" fillId="0" borderId="0" xfId="0" applyFont="1" applyFill="1" applyBorder="1" applyAlignment="1"/>
    <xf numFmtId="0" fontId="14" fillId="0" borderId="0" xfId="0" applyFont="1" applyFill="1"/>
    <xf numFmtId="0" fontId="6" fillId="0" borderId="0" xfId="0" applyFont="1"/>
    <xf numFmtId="0" fontId="21" fillId="0" borderId="0" xfId="0" applyFont="1"/>
    <xf numFmtId="0" fontId="6" fillId="0" borderId="0" xfId="0" applyFont="1" applyFill="1" applyBorder="1" applyAlignment="1">
      <alignment wrapText="1"/>
    </xf>
    <xf numFmtId="0" fontId="6" fillId="0" borderId="0" xfId="0" applyFont="1" applyBorder="1"/>
    <xf numFmtId="0" fontId="21" fillId="0" borderId="47" xfId="0" applyFont="1" applyFill="1" applyBorder="1"/>
    <xf numFmtId="0" fontId="21" fillId="0" borderId="0" xfId="0" applyFont="1" applyFill="1" applyBorder="1"/>
    <xf numFmtId="0" fontId="21" fillId="0" borderId="0" xfId="0" applyFont="1" applyFill="1"/>
    <xf numFmtId="0" fontId="21" fillId="0" borderId="46" xfId="0" applyFont="1" applyFill="1" applyBorder="1"/>
    <xf numFmtId="0" fontId="21" fillId="0" borderId="50" xfId="0" applyFont="1" applyFill="1" applyBorder="1"/>
    <xf numFmtId="0" fontId="21" fillId="0" borderId="49" xfId="0" applyFont="1" applyFill="1" applyBorder="1"/>
    <xf numFmtId="0" fontId="21" fillId="0" borderId="26" xfId="0" applyFont="1" applyFill="1" applyBorder="1"/>
    <xf numFmtId="0" fontId="16" fillId="16" borderId="51" xfId="0" applyNumberFormat="1" applyFont="1" applyFill="1" applyBorder="1" applyAlignment="1">
      <alignment vertical="top"/>
    </xf>
    <xf numFmtId="1" fontId="16" fillId="16" borderId="51" xfId="0" applyNumberFormat="1" applyFont="1" applyFill="1" applyBorder="1" applyAlignment="1" applyProtection="1">
      <alignment horizontal="center" vertical="top"/>
      <protection hidden="1"/>
    </xf>
    <xf numFmtId="0" fontId="14" fillId="0" borderId="0" xfId="0" applyNumberFormat="1" applyFont="1" applyFill="1" applyAlignment="1">
      <alignment horizontal="left" vertical="top"/>
    </xf>
    <xf numFmtId="0" fontId="21" fillId="0" borderId="0" xfId="0" applyNumberFormat="1" applyFont="1" applyFill="1" applyBorder="1" applyAlignment="1">
      <alignment vertical="top" wrapText="1"/>
    </xf>
    <xf numFmtId="0" fontId="21" fillId="0" borderId="0" xfId="0" applyNumberFormat="1" applyFont="1" applyFill="1" applyBorder="1" applyAlignment="1">
      <alignment vertical="top"/>
    </xf>
    <xf numFmtId="0" fontId="21" fillId="0" borderId="0" xfId="0" applyNumberFormat="1" applyFont="1" applyFill="1" applyAlignment="1">
      <alignment vertical="top"/>
    </xf>
    <xf numFmtId="0" fontId="21" fillId="14" borderId="12" xfId="0" applyNumberFormat="1" applyFont="1" applyFill="1" applyBorder="1" applyAlignment="1" applyProtection="1">
      <alignment horizontal="left"/>
      <protection hidden="1"/>
    </xf>
    <xf numFmtId="0" fontId="21" fillId="14" borderId="21" xfId="0" applyNumberFormat="1" applyFont="1" applyFill="1" applyBorder="1" applyAlignment="1" applyProtection="1">
      <alignment horizontal="left"/>
      <protection hidden="1"/>
    </xf>
    <xf numFmtId="0" fontId="9" fillId="0" borderId="0" xfId="0" applyNumberFormat="1" applyFont="1" applyAlignment="1">
      <alignment horizontal="left" vertical="center"/>
    </xf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left" vertical="top"/>
    </xf>
    <xf numFmtId="0" fontId="9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vertical="top"/>
    </xf>
    <xf numFmtId="0" fontId="9" fillId="0" borderId="0" xfId="0" applyNumberFormat="1" applyFont="1" applyAlignment="1">
      <alignment horizontal="left" vertical="top"/>
    </xf>
    <xf numFmtId="0" fontId="9" fillId="0" borderId="0" xfId="0" applyNumberFormat="1" applyFont="1" applyBorder="1" applyAlignment="1">
      <alignment horizontal="left" vertical="top"/>
    </xf>
    <xf numFmtId="0" fontId="9" fillId="0" borderId="0" xfId="0" applyNumberFormat="1" applyFont="1" applyBorder="1" applyAlignment="1">
      <alignment horizontal="right" vertical="top"/>
    </xf>
    <xf numFmtId="0" fontId="9" fillId="0" borderId="0" xfId="0" applyNumberFormat="1" applyFont="1" applyFill="1" applyBorder="1" applyAlignment="1"/>
    <xf numFmtId="0" fontId="21" fillId="0" borderId="0" xfId="0" applyNumberFormat="1" applyFont="1" applyAlignment="1">
      <alignment horizontal="left" vertical="top"/>
    </xf>
    <xf numFmtId="0" fontId="21" fillId="14" borderId="0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NumberFormat="1" applyFont="1" applyAlignment="1">
      <alignment horizontal="right" vertical="top"/>
    </xf>
    <xf numFmtId="0" fontId="14" fillId="0" borderId="0" xfId="0" applyNumberFormat="1" applyFont="1" applyBorder="1" applyAlignment="1">
      <alignment horizontal="right" vertical="top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1" fillId="0" borderId="0" xfId="0" applyNumberFormat="1" applyFont="1" applyFill="1" applyBorder="1" applyAlignment="1">
      <alignment horizontal="center"/>
    </xf>
    <xf numFmtId="0" fontId="21" fillId="0" borderId="28" xfId="0" applyNumberFormat="1" applyFont="1" applyFill="1" applyBorder="1" applyAlignment="1">
      <alignment vertical="top"/>
    </xf>
    <xf numFmtId="0" fontId="21" fillId="0" borderId="29" xfId="0" applyNumberFormat="1" applyFont="1" applyFill="1" applyBorder="1" applyAlignment="1">
      <alignment vertical="top"/>
    </xf>
    <xf numFmtId="0" fontId="21" fillId="0" borderId="28" xfId="0" applyNumberFormat="1" applyFont="1" applyFill="1" applyBorder="1" applyAlignment="1">
      <alignment vertical="top" wrapText="1"/>
    </xf>
    <xf numFmtId="0" fontId="21" fillId="0" borderId="31" xfId="0" applyNumberFormat="1" applyFont="1" applyFill="1" applyBorder="1" applyAlignment="1">
      <alignment vertical="top" wrapText="1"/>
    </xf>
    <xf numFmtId="0" fontId="21" fillId="0" borderId="34" xfId="0" applyNumberFormat="1" applyFont="1" applyFill="1" applyBorder="1" applyAlignment="1">
      <alignment vertical="top" wrapText="1"/>
    </xf>
    <xf numFmtId="0" fontId="21" fillId="0" borderId="27" xfId="0" applyNumberFormat="1" applyFont="1" applyFill="1" applyBorder="1" applyAlignment="1">
      <alignment vertical="top"/>
    </xf>
    <xf numFmtId="0" fontId="21" fillId="0" borderId="30" xfId="0" applyNumberFormat="1" applyFont="1" applyFill="1" applyBorder="1" applyAlignment="1">
      <alignment vertical="top"/>
    </xf>
    <xf numFmtId="0" fontId="21" fillId="0" borderId="37" xfId="0" applyNumberFormat="1" applyFont="1" applyFill="1" applyBorder="1" applyAlignment="1">
      <alignment vertical="top" wrapText="1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25" fillId="0" borderId="0" xfId="0" applyFont="1" applyFill="1"/>
    <xf numFmtId="1" fontId="21" fillId="0" borderId="0" xfId="8" applyNumberFormat="1" applyFont="1" applyFill="1" applyBorder="1" applyAlignment="1" applyProtection="1">
      <alignment horizontal="center"/>
      <protection hidden="1"/>
    </xf>
    <xf numFmtId="0" fontId="21" fillId="0" borderId="0" xfId="0" applyNumberFormat="1" applyFont="1" applyFill="1" applyAlignment="1">
      <alignment horizontal="center" vertical="top"/>
    </xf>
    <xf numFmtId="0" fontId="14" fillId="0" borderId="0" xfId="0" applyNumberFormat="1" applyFont="1" applyAlignment="1">
      <alignment horizontal="center" vertical="top"/>
    </xf>
    <xf numFmtId="0" fontId="14" fillId="0" borderId="0" xfId="0" applyNumberFormat="1" applyFont="1" applyAlignment="1">
      <alignment horizontal="right" vertical="top"/>
    </xf>
    <xf numFmtId="0" fontId="14" fillId="0" borderId="0" xfId="6" applyNumberFormat="1" applyFont="1" applyFill="1" applyBorder="1" applyAlignment="1">
      <alignment vertical="top" wrapText="1"/>
    </xf>
    <xf numFmtId="0" fontId="9" fillId="0" borderId="0" xfId="0" applyFont="1" applyBorder="1" applyAlignment="1"/>
    <xf numFmtId="0" fontId="9" fillId="0" borderId="0" xfId="0" applyFont="1" applyAlignment="1">
      <alignment horizontal="right" indent="1"/>
    </xf>
    <xf numFmtId="0" fontId="11" fillId="0" borderId="0" xfId="0" applyNumberFormat="1" applyFont="1" applyFill="1" applyBorder="1" applyAlignment="1"/>
    <xf numFmtId="0" fontId="9" fillId="0" borderId="0" xfId="0" applyNumberFormat="1" applyFont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0" fontId="21" fillId="0" borderId="0" xfId="0" applyNumberFormat="1" applyFont="1" applyFill="1" applyBorder="1" applyAlignment="1"/>
    <xf numFmtId="0" fontId="9" fillId="0" borderId="0" xfId="0" applyNumberFormat="1" applyFont="1" applyFill="1" applyBorder="1" applyAlignment="1">
      <alignment horizontal="left" indent="1"/>
    </xf>
    <xf numFmtId="0" fontId="21" fillId="0" borderId="0" xfId="0" applyNumberFormat="1" applyFont="1" applyAlignment="1"/>
    <xf numFmtId="0" fontId="9" fillId="0" borderId="0" xfId="0" applyNumberFormat="1" applyFont="1" applyFill="1" applyBorder="1" applyAlignment="1" applyProtection="1">
      <alignment horizontal="right" vertical="top"/>
      <protection hidden="1"/>
    </xf>
    <xf numFmtId="0" fontId="14" fillId="0" borderId="0" xfId="0" applyNumberFormat="1" applyFont="1" applyBorder="1" applyAlignment="1">
      <alignment vertical="top" wrapText="1"/>
    </xf>
    <xf numFmtId="0" fontId="21" fillId="0" borderId="27" xfId="0" applyFont="1" applyFill="1" applyBorder="1" applyAlignment="1">
      <alignment vertical="center"/>
    </xf>
    <xf numFmtId="0" fontId="21" fillId="0" borderId="28" xfId="0" applyFont="1" applyFill="1" applyBorder="1" applyAlignment="1">
      <alignment vertical="center"/>
    </xf>
    <xf numFmtId="0" fontId="21" fillId="0" borderId="29" xfId="0" applyFont="1" applyFill="1" applyBorder="1" applyAlignment="1">
      <alignment vertical="center"/>
    </xf>
    <xf numFmtId="0" fontId="21" fillId="0" borderId="36" xfId="0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horizontal="center" vertical="center"/>
    </xf>
    <xf numFmtId="0" fontId="21" fillId="0" borderId="37" xfId="0" applyFont="1" applyFill="1" applyBorder="1" applyAlignment="1">
      <alignment vertical="center"/>
    </xf>
    <xf numFmtId="0" fontId="21" fillId="0" borderId="30" xfId="0" applyFont="1" applyFill="1" applyBorder="1" applyAlignment="1">
      <alignment vertical="center"/>
    </xf>
    <xf numFmtId="0" fontId="21" fillId="0" borderId="31" xfId="0" applyFont="1" applyFill="1" applyBorder="1" applyAlignment="1">
      <alignment vertical="center"/>
    </xf>
    <xf numFmtId="0" fontId="21" fillId="0" borderId="32" xfId="0" applyFont="1" applyFill="1" applyBorder="1" applyAlignment="1">
      <alignment vertical="center"/>
    </xf>
    <xf numFmtId="1" fontId="26" fillId="0" borderId="0" xfId="8" applyNumberFormat="1" applyFont="1" applyFill="1" applyBorder="1" applyAlignment="1" applyProtection="1">
      <alignment horizontal="right"/>
      <protection hidden="1"/>
    </xf>
    <xf numFmtId="0" fontId="21" fillId="0" borderId="26" xfId="0" applyFont="1" applyFill="1" applyBorder="1" applyAlignment="1">
      <alignment vertical="center"/>
    </xf>
    <xf numFmtId="0" fontId="21" fillId="0" borderId="25" xfId="0" applyFont="1" applyFill="1" applyBorder="1" applyAlignment="1">
      <alignment vertical="center"/>
    </xf>
    <xf numFmtId="0" fontId="23" fillId="0" borderId="30" xfId="0" applyFont="1" applyFill="1" applyBorder="1" applyAlignment="1">
      <alignment vertical="center"/>
    </xf>
    <xf numFmtId="0" fontId="21" fillId="0" borderId="28" xfId="0" applyNumberFormat="1" applyFont="1" applyFill="1" applyBorder="1" applyAlignment="1"/>
    <xf numFmtId="0" fontId="21" fillId="0" borderId="29" xfId="0" applyNumberFormat="1" applyFont="1" applyFill="1" applyBorder="1" applyAlignment="1"/>
    <xf numFmtId="0" fontId="21" fillId="0" borderId="28" xfId="0" applyNumberFormat="1" applyFont="1" applyFill="1" applyBorder="1" applyAlignment="1">
      <alignment horizontal="right" vertical="top"/>
    </xf>
    <xf numFmtId="0" fontId="21" fillId="0" borderId="29" xfId="0" applyNumberFormat="1" applyFont="1" applyFill="1" applyBorder="1" applyAlignment="1" applyProtection="1">
      <alignment horizontal="right" vertical="top"/>
      <protection hidden="1"/>
    </xf>
    <xf numFmtId="0" fontId="21" fillId="0" borderId="0" xfId="0" applyNumberFormat="1" applyFont="1" applyFill="1" applyAlignment="1">
      <alignment horizontal="left"/>
    </xf>
    <xf numFmtId="0" fontId="21" fillId="0" borderId="0" xfId="0" applyNumberFormat="1" applyFont="1" applyFill="1" applyAlignment="1">
      <alignment horizontal="right" vertical="top"/>
    </xf>
    <xf numFmtId="0" fontId="21" fillId="0" borderId="0" xfId="0" applyNumberFormat="1" applyFont="1" applyFill="1" applyBorder="1" applyAlignment="1" applyProtection="1">
      <alignment horizontal="right" vertical="top"/>
      <protection hidden="1"/>
    </xf>
    <xf numFmtId="0" fontId="21" fillId="0" borderId="31" xfId="0" applyNumberFormat="1" applyFont="1" applyFill="1" applyBorder="1" applyAlignment="1">
      <alignment vertical="top"/>
    </xf>
    <xf numFmtId="0" fontId="21" fillId="0" borderId="31" xfId="0" applyNumberFormat="1" applyFont="1" applyFill="1" applyBorder="1" applyAlignment="1"/>
    <xf numFmtId="0" fontId="21" fillId="0" borderId="32" xfId="0" applyNumberFormat="1" applyFont="1" applyFill="1" applyBorder="1" applyAlignment="1"/>
    <xf numFmtId="0" fontId="21" fillId="0" borderId="31" xfId="0" applyNumberFormat="1" applyFont="1" applyFill="1" applyBorder="1" applyAlignment="1">
      <alignment horizontal="right" vertical="top"/>
    </xf>
    <xf numFmtId="0" fontId="21" fillId="0" borderId="32" xfId="0" applyNumberFormat="1" applyFont="1" applyFill="1" applyBorder="1" applyAlignment="1" applyProtection="1">
      <alignment horizontal="right" vertical="top"/>
      <protection hidden="1"/>
    </xf>
    <xf numFmtId="0" fontId="21" fillId="0" borderId="0" xfId="0" applyNumberFormat="1" applyFont="1" applyFill="1" applyBorder="1" applyAlignment="1">
      <alignment horizontal="center" vertical="top"/>
    </xf>
    <xf numFmtId="0" fontId="21" fillId="0" borderId="26" xfId="0" applyNumberFormat="1" applyFont="1" applyFill="1" applyBorder="1" applyAlignment="1">
      <alignment vertical="top"/>
    </xf>
    <xf numFmtId="0" fontId="21" fillId="0" borderId="25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horizontal="center" vertical="top"/>
    </xf>
    <xf numFmtId="0" fontId="21" fillId="0" borderId="27" xfId="0" applyFont="1" applyFill="1" applyBorder="1"/>
    <xf numFmtId="0" fontId="21" fillId="0" borderId="28" xfId="0" applyFont="1" applyFill="1" applyBorder="1"/>
    <xf numFmtId="0" fontId="21" fillId="0" borderId="29" xfId="0" applyFont="1" applyFill="1" applyBorder="1"/>
    <xf numFmtId="0" fontId="21" fillId="0" borderId="37" xfId="0" applyFont="1" applyFill="1" applyBorder="1"/>
    <xf numFmtId="0" fontId="21" fillId="0" borderId="30" xfId="0" applyFont="1" applyFill="1" applyBorder="1"/>
    <xf numFmtId="0" fontId="21" fillId="0" borderId="31" xfId="0" applyFont="1" applyFill="1" applyBorder="1"/>
    <xf numFmtId="0" fontId="21" fillId="0" borderId="32" xfId="0" applyFont="1" applyFill="1" applyBorder="1"/>
    <xf numFmtId="0" fontId="21" fillId="0" borderId="25" xfId="0" applyFont="1" applyFill="1" applyBorder="1"/>
    <xf numFmtId="0" fontId="14" fillId="0" borderId="0" xfId="0" applyNumberFormat="1" applyFont="1" applyAlignment="1">
      <alignment horizontal="left" vertical="top"/>
    </xf>
    <xf numFmtId="0" fontId="14" fillId="0" borderId="0" xfId="0" applyNumberFormat="1" applyFont="1" applyFill="1" applyAlignment="1">
      <alignment vertical="top"/>
    </xf>
    <xf numFmtId="0" fontId="16" fillId="0" borderId="0" xfId="0" applyNumberFormat="1" applyFont="1" applyAlignment="1">
      <alignment vertical="top"/>
    </xf>
    <xf numFmtId="0" fontId="14" fillId="0" borderId="0" xfId="4" applyNumberFormat="1" applyFont="1" applyFill="1" applyAlignment="1">
      <alignment vertical="top"/>
    </xf>
    <xf numFmtId="0" fontId="14" fillId="0" borderId="0" xfId="0" applyNumberFormat="1" applyFont="1" applyFill="1" applyBorder="1" applyAlignment="1">
      <alignment vertical="top"/>
    </xf>
    <xf numFmtId="0" fontId="15" fillId="0" borderId="0" xfId="0" applyNumberFormat="1" applyFont="1" applyAlignment="1">
      <alignment horizontal="right" vertical="top"/>
    </xf>
    <xf numFmtId="0" fontId="14" fillId="0" borderId="12" xfId="0" applyNumberFormat="1" applyFont="1" applyBorder="1" applyAlignment="1">
      <alignment vertical="top"/>
    </xf>
    <xf numFmtId="0" fontId="14" fillId="14" borderId="12" xfId="0" applyNumberFormat="1" applyFont="1" applyFill="1" applyBorder="1" applyAlignment="1" applyProtection="1">
      <alignment horizontal="left" vertical="top"/>
      <protection hidden="1"/>
    </xf>
    <xf numFmtId="0" fontId="14" fillId="0" borderId="0" xfId="0" applyNumberFormat="1" applyFont="1" applyFill="1" applyAlignment="1">
      <alignment horizontal="center"/>
    </xf>
    <xf numFmtId="0" fontId="14" fillId="0" borderId="23" xfId="0" applyNumberFormat="1" applyFont="1" applyFill="1" applyBorder="1" applyAlignment="1" applyProtection="1">
      <alignment horizontal="left" vertical="center"/>
      <protection hidden="1"/>
    </xf>
    <xf numFmtId="0" fontId="14" fillId="0" borderId="24" xfId="0" applyNumberFormat="1" applyFont="1" applyFill="1" applyBorder="1" applyAlignment="1" applyProtection="1">
      <alignment horizontal="left" vertical="center"/>
      <protection hidden="1"/>
    </xf>
    <xf numFmtId="0" fontId="14" fillId="0" borderId="25" xfId="0" applyNumberFormat="1" applyFont="1" applyFill="1" applyBorder="1" applyAlignment="1" applyProtection="1">
      <alignment horizontal="left" vertical="center"/>
      <protection hidden="1"/>
    </xf>
    <xf numFmtId="0" fontId="14" fillId="0" borderId="26" xfId="0" applyNumberFormat="1" applyFont="1" applyFill="1" applyBorder="1" applyAlignment="1" applyProtection="1">
      <alignment horizontal="left" vertical="center"/>
      <protection hidden="1"/>
    </xf>
    <xf numFmtId="0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Border="1" applyAlignment="1" applyProtection="1">
      <alignment horizontal="left" wrapText="1"/>
      <protection hidden="1"/>
    </xf>
    <xf numFmtId="0" fontId="14" fillId="0" borderId="0" xfId="0" applyNumberFormat="1" applyFont="1" applyFill="1" applyBorder="1" applyAlignment="1" applyProtection="1">
      <alignment horizontal="center" wrapText="1"/>
      <protection hidden="1"/>
    </xf>
    <xf numFmtId="0" fontId="14" fillId="0" borderId="0" xfId="0" applyNumberFormat="1" applyFont="1" applyAlignment="1"/>
    <xf numFmtId="0" fontId="14" fillId="0" borderId="0" xfId="0" applyNumberFormat="1" applyFont="1" applyFill="1" applyBorder="1" applyAlignment="1" applyProtection="1">
      <alignment horizontal="right" vertical="top"/>
      <protection hidden="1"/>
    </xf>
    <xf numFmtId="0" fontId="14" fillId="0" borderId="0" xfId="0" applyNumberFormat="1" applyFont="1" applyFill="1" applyBorder="1" applyAlignment="1">
      <alignment horizontal="center"/>
    </xf>
    <xf numFmtId="0" fontId="14" fillId="0" borderId="0" xfId="0" applyNumberFormat="1" applyFont="1" applyAlignment="1">
      <alignment horizontal="left"/>
    </xf>
    <xf numFmtId="0" fontId="14" fillId="0" borderId="0" xfId="0" applyNumberFormat="1" applyFont="1" applyFill="1" applyBorder="1" applyAlignment="1" applyProtection="1">
      <alignment horizontal="left"/>
      <protection hidden="1"/>
    </xf>
    <xf numFmtId="0" fontId="16" fillId="0" borderId="0" xfId="0" applyNumberFormat="1" applyFont="1" applyFill="1" applyAlignment="1">
      <alignment vertical="top"/>
    </xf>
    <xf numFmtId="0" fontId="14" fillId="0" borderId="23" xfId="0" applyNumberFormat="1" applyFont="1" applyFill="1" applyBorder="1" applyAlignment="1" applyProtection="1">
      <alignment horizontal="center" vertical="top"/>
      <protection locked="0" hidden="1"/>
    </xf>
    <xf numFmtId="0" fontId="14" fillId="0" borderId="0" xfId="0" applyFont="1"/>
    <xf numFmtId="0" fontId="14" fillId="0" borderId="0" xfId="0" applyFont="1" applyBorder="1"/>
    <xf numFmtId="0" fontId="14" fillId="14" borderId="0" xfId="0" applyNumberFormat="1" applyFont="1" applyFill="1" applyBorder="1" applyAlignment="1" applyProtection="1">
      <alignment horizontal="left" vertical="top"/>
      <protection hidden="1"/>
    </xf>
    <xf numFmtId="0" fontId="14" fillId="0" borderId="0" xfId="0" applyNumberFormat="1" applyFont="1" applyFill="1" applyAlignment="1"/>
    <xf numFmtId="0" fontId="14" fillId="0" borderId="0" xfId="0" applyNumberFormat="1" applyFont="1" applyFill="1" applyBorder="1" applyAlignment="1" applyProtection="1">
      <alignment horizontal="center" vertical="top"/>
      <protection locked="0" hidden="1"/>
    </xf>
    <xf numFmtId="0" fontId="14" fillId="0" borderId="2" xfId="0" applyNumberFormat="1" applyFont="1" applyBorder="1" applyAlignment="1">
      <alignment vertical="top"/>
    </xf>
    <xf numFmtId="0" fontId="14" fillId="0" borderId="0" xfId="0" applyNumberFormat="1" applyFont="1" applyBorder="1" applyAlignment="1">
      <alignment horizontal="left" vertical="top"/>
    </xf>
    <xf numFmtId="0" fontId="14" fillId="0" borderId="23" xfId="0" applyNumberFormat="1" applyFont="1" applyFill="1" applyBorder="1" applyAlignment="1" applyProtection="1">
      <alignment horizontal="left" vertical="top"/>
      <protection locked="0" hidden="1"/>
    </xf>
    <xf numFmtId="0" fontId="14" fillId="0" borderId="0" xfId="0" applyNumberFormat="1" applyFont="1" applyBorder="1" applyAlignment="1" applyProtection="1">
      <alignment horizontal="left" vertical="top"/>
      <protection hidden="1"/>
    </xf>
    <xf numFmtId="0" fontId="14" fillId="0" borderId="42" xfId="0" applyNumberFormat="1" applyFont="1" applyFill="1" applyBorder="1" applyAlignment="1">
      <alignment horizontal="left" vertical="top"/>
    </xf>
    <xf numFmtId="0" fontId="14" fillId="0" borderId="43" xfId="0" quotePrefix="1" applyNumberFormat="1" applyFont="1" applyFill="1" applyBorder="1" applyAlignment="1">
      <alignment horizontal="left" vertical="top"/>
    </xf>
    <xf numFmtId="0" fontId="14" fillId="0" borderId="42" xfId="0" applyNumberFormat="1" applyFont="1" applyBorder="1" applyAlignment="1">
      <alignment vertical="top"/>
    </xf>
    <xf numFmtId="0" fontId="14" fillId="0" borderId="0" xfId="0" applyNumberFormat="1" applyFont="1" applyFill="1" applyBorder="1" applyAlignment="1">
      <alignment horizontal="left"/>
    </xf>
    <xf numFmtId="0" fontId="14" fillId="0" borderId="0" xfId="0" applyFont="1" applyBorder="1" applyAlignment="1"/>
    <xf numFmtId="0" fontId="14" fillId="0" borderId="23" xfId="0" applyNumberFormat="1" applyFont="1" applyFill="1" applyBorder="1" applyAlignment="1">
      <alignment horizontal="center" vertical="top"/>
    </xf>
    <xf numFmtId="0" fontId="14" fillId="0" borderId="0" xfId="0" applyFont="1" applyAlignment="1"/>
    <xf numFmtId="0" fontId="14" fillId="0" borderId="0" xfId="0" applyNumberFormat="1" applyFont="1" applyFill="1" applyBorder="1" applyAlignment="1"/>
    <xf numFmtId="0" fontId="14" fillId="0" borderId="0" xfId="0" applyFont="1" applyFill="1" applyAlignment="1"/>
    <xf numFmtId="0" fontId="14" fillId="0" borderId="0" xfId="0" applyNumberFormat="1" applyFont="1" applyFill="1" applyBorder="1" applyAlignment="1">
      <alignment horizontal="center" vertical="top"/>
    </xf>
    <xf numFmtId="0" fontId="14" fillId="0" borderId="29" xfId="0" applyNumberFormat="1" applyFont="1" applyFill="1" applyBorder="1" applyAlignment="1">
      <alignment vertical="top"/>
    </xf>
    <xf numFmtId="0" fontId="14" fillId="0" borderId="27" xfId="0" applyNumberFormat="1" applyFont="1" applyFill="1" applyBorder="1" applyAlignment="1">
      <alignment vertical="top"/>
    </xf>
    <xf numFmtId="0" fontId="14" fillId="0" borderId="28" xfId="0" applyNumberFormat="1" applyFont="1" applyFill="1" applyBorder="1" applyAlignment="1">
      <alignment vertical="top"/>
    </xf>
    <xf numFmtId="0" fontId="14" fillId="0" borderId="37" xfId="0" applyNumberFormat="1" applyFont="1" applyFill="1" applyBorder="1" applyAlignment="1">
      <alignment vertical="top"/>
    </xf>
    <xf numFmtId="0" fontId="14" fillId="0" borderId="36" xfId="0" applyNumberFormat="1" applyFont="1" applyFill="1" applyBorder="1" applyAlignment="1">
      <alignment vertical="top"/>
    </xf>
    <xf numFmtId="0" fontId="14" fillId="0" borderId="32" xfId="0" applyNumberFormat="1" applyFont="1" applyFill="1" applyBorder="1" applyAlignment="1">
      <alignment vertical="top"/>
    </xf>
    <xf numFmtId="0" fontId="14" fillId="0" borderId="30" xfId="0" applyNumberFormat="1" applyFont="1" applyFill="1" applyBorder="1" applyAlignment="1">
      <alignment vertical="top"/>
    </xf>
    <xf numFmtId="0" fontId="14" fillId="0" borderId="31" xfId="0" applyNumberFormat="1" applyFont="1" applyFill="1" applyBorder="1" applyAlignment="1">
      <alignment vertical="top"/>
    </xf>
    <xf numFmtId="1" fontId="14" fillId="0" borderId="0" xfId="8" applyNumberFormat="1" applyFont="1" applyFill="1" applyAlignment="1"/>
    <xf numFmtId="1" fontId="14" fillId="0" borderId="0" xfId="8" applyNumberFormat="1" applyFont="1" applyFill="1" applyBorder="1" applyAlignment="1">
      <alignment horizontal="left" vertical="top"/>
    </xf>
    <xf numFmtId="1" fontId="14" fillId="0" borderId="0" xfId="8" applyNumberFormat="1" applyFont="1" applyFill="1" applyBorder="1" applyAlignment="1"/>
    <xf numFmtId="0" fontId="14" fillId="0" borderId="36" xfId="10" applyNumberFormat="1" applyFont="1" applyFill="1" applyBorder="1" applyAlignment="1">
      <alignment vertical="top"/>
    </xf>
    <xf numFmtId="0" fontId="14" fillId="0" borderId="0" xfId="0" applyNumberFormat="1" applyFont="1" applyFill="1" applyBorder="1" applyAlignment="1" applyProtection="1">
      <alignment horizontal="center" vertical="top"/>
      <protection hidden="1"/>
    </xf>
    <xf numFmtId="0" fontId="14" fillId="0" borderId="23" xfId="0" applyNumberFormat="1" applyFont="1" applyFill="1" applyBorder="1" applyAlignment="1">
      <alignment horizontal="center" vertical="center"/>
    </xf>
    <xf numFmtId="0" fontId="14" fillId="0" borderId="0" xfId="0" quotePrefix="1" applyNumberFormat="1" applyFont="1" applyFill="1" applyBorder="1" applyAlignment="1">
      <alignment horizontal="left" vertical="top"/>
    </xf>
    <xf numFmtId="1" fontId="14" fillId="0" borderId="0" xfId="8" applyNumberFormat="1" applyFont="1" applyFill="1" applyAlignment="1">
      <alignment horizontal="left" vertical="top"/>
    </xf>
    <xf numFmtId="0" fontId="14" fillId="0" borderId="24" xfId="0" applyNumberFormat="1" applyFont="1" applyFill="1" applyBorder="1" applyAlignment="1">
      <alignment vertical="top"/>
    </xf>
    <xf numFmtId="0" fontId="14" fillId="0" borderId="25" xfId="0" applyFont="1" applyFill="1" applyBorder="1" applyAlignment="1"/>
    <xf numFmtId="0" fontId="14" fillId="0" borderId="0" xfId="0" applyFont="1" applyFill="1" applyBorder="1" applyAlignment="1"/>
    <xf numFmtId="0" fontId="16" fillId="0" borderId="0" xfId="0" applyNumberFormat="1" applyFont="1" applyFill="1" applyBorder="1" applyAlignment="1">
      <alignment horizontal="right" vertical="top"/>
    </xf>
    <xf numFmtId="0" fontId="16" fillId="0" borderId="0" xfId="0" applyFont="1" applyFill="1" applyBorder="1" applyAlignment="1">
      <alignment horizontal="left"/>
    </xf>
    <xf numFmtId="0" fontId="14" fillId="0" borderId="26" xfId="0" applyFont="1" applyFill="1" applyBorder="1" applyAlignment="1"/>
    <xf numFmtId="0" fontId="14" fillId="0" borderId="26" xfId="0" applyNumberFormat="1" applyFont="1" applyFill="1" applyBorder="1" applyAlignment="1">
      <alignment horizontal="left" wrapText="1"/>
    </xf>
    <xf numFmtId="0" fontId="14" fillId="0" borderId="23" xfId="0" applyNumberFormat="1" applyFont="1" applyFill="1" applyBorder="1" applyAlignment="1" applyProtection="1">
      <alignment horizontal="left" vertical="top"/>
      <protection hidden="1"/>
    </xf>
    <xf numFmtId="0" fontId="14" fillId="0" borderId="23" xfId="0" applyNumberFormat="1" applyFont="1" applyFill="1" applyBorder="1" applyAlignment="1" applyProtection="1">
      <alignment horizontal="center" vertical="top"/>
      <protection hidden="1"/>
    </xf>
    <xf numFmtId="0" fontId="29" fillId="0" borderId="0" xfId="0" applyNumberFormat="1" applyFont="1" applyAlignment="1">
      <alignment vertical="top"/>
    </xf>
    <xf numFmtId="0" fontId="29" fillId="0" borderId="0" xfId="0" applyNumberFormat="1" applyFont="1" applyBorder="1" applyAlignment="1">
      <alignment vertical="top"/>
    </xf>
    <xf numFmtId="0" fontId="29" fillId="0" borderId="0" xfId="0" applyNumberFormat="1" applyFont="1" applyFill="1" applyBorder="1" applyAlignment="1" applyProtection="1">
      <alignment horizontal="left" vertical="top"/>
      <protection hidden="1"/>
    </xf>
    <xf numFmtId="0" fontId="29" fillId="0" borderId="0" xfId="0" applyNumberFormat="1" applyFont="1" applyFill="1" applyAlignment="1">
      <alignment vertical="top"/>
    </xf>
    <xf numFmtId="0" fontId="29" fillId="0" borderId="0" xfId="0" applyNumberFormat="1" applyFont="1" applyAlignment="1">
      <alignment horizontal="right" vertical="top"/>
    </xf>
    <xf numFmtId="0" fontId="29" fillId="0" borderId="0" xfId="0" applyNumberFormat="1" applyFont="1" applyFill="1" applyBorder="1" applyAlignment="1" applyProtection="1">
      <alignment horizontal="center" vertical="top"/>
      <protection hidden="1"/>
    </xf>
    <xf numFmtId="0" fontId="29" fillId="0" borderId="0" xfId="0" applyFont="1" applyFill="1" applyBorder="1" applyAlignment="1">
      <alignment vertical="top"/>
    </xf>
    <xf numFmtId="0" fontId="29" fillId="0" borderId="0" xfId="0" applyFont="1" applyBorder="1" applyAlignment="1">
      <alignment vertical="top"/>
    </xf>
    <xf numFmtId="0" fontId="14" fillId="7" borderId="0" xfId="0" applyFont="1" applyFill="1" applyBorder="1" applyAlignment="1">
      <alignment vertical="top"/>
    </xf>
    <xf numFmtId="0" fontId="14" fillId="7" borderId="0" xfId="0" applyFont="1" applyFill="1" applyBorder="1" applyAlignment="1"/>
    <xf numFmtId="0" fontId="16" fillId="0" borderId="0" xfId="0" applyNumberFormat="1" applyFont="1" applyBorder="1" applyAlignment="1">
      <alignment horizontal="center" vertical="top"/>
    </xf>
    <xf numFmtId="0" fontId="14" fillId="0" borderId="23" xfId="0" applyNumberFormat="1" applyFont="1" applyFill="1" applyBorder="1" applyAlignment="1" applyProtection="1">
      <alignment horizontal="right" vertical="top"/>
      <protection hidden="1"/>
    </xf>
    <xf numFmtId="1" fontId="14" fillId="0" borderId="38" xfId="0" applyNumberFormat="1" applyFont="1" applyFill="1" applyBorder="1" applyAlignment="1" applyProtection="1">
      <alignment horizontal="right" vertical="top"/>
      <protection hidden="1"/>
    </xf>
    <xf numFmtId="0" fontId="14" fillId="0" borderId="0" xfId="0" applyNumberFormat="1" applyFont="1" applyFill="1" applyBorder="1" applyAlignment="1" applyProtection="1">
      <alignment vertical="top"/>
      <protection hidden="1"/>
    </xf>
    <xf numFmtId="0" fontId="14" fillId="0" borderId="5" xfId="0" applyNumberFormat="1" applyFont="1" applyFill="1" applyBorder="1" applyAlignment="1" applyProtection="1">
      <alignment horizontal="right" vertical="top"/>
      <protection hidden="1"/>
    </xf>
    <xf numFmtId="0" fontId="14" fillId="0" borderId="0" xfId="0" applyNumberFormat="1" applyFont="1" applyFill="1" applyBorder="1" applyAlignment="1" applyProtection="1">
      <alignment horizontal="left" vertical="top" wrapText="1"/>
      <protection hidden="1"/>
    </xf>
    <xf numFmtId="0" fontId="14" fillId="0" borderId="0" xfId="0" applyNumberFormat="1" applyFont="1" applyFill="1" applyAlignment="1">
      <alignment horizontal="left" vertical="center"/>
    </xf>
    <xf numFmtId="0" fontId="14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3" fontId="16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Alignment="1">
      <alignment horizontal="right"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right" vertical="center"/>
    </xf>
    <xf numFmtId="0" fontId="14" fillId="0" borderId="23" xfId="0" applyNumberFormat="1" applyFont="1" applyFill="1" applyBorder="1" applyAlignment="1" applyProtection="1">
      <alignment horizontal="right" vertical="center"/>
      <protection hidden="1"/>
    </xf>
    <xf numFmtId="3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49" fontId="16" fillId="0" borderId="0" xfId="0" applyNumberFormat="1" applyFont="1" applyFill="1" applyAlignment="1">
      <alignment horizontal="left" vertical="center"/>
    </xf>
    <xf numFmtId="0" fontId="14" fillId="0" borderId="33" xfId="0" applyNumberFormat="1" applyFont="1" applyFill="1" applyBorder="1" applyAlignment="1" applyProtection="1">
      <alignment horizontal="right" vertical="center"/>
      <protection hidden="1"/>
    </xf>
    <xf numFmtId="3" fontId="14" fillId="0" borderId="0" xfId="0" applyNumberFormat="1" applyFont="1" applyFill="1" applyAlignment="1">
      <alignment horizontal="center" vertical="center" wrapText="1"/>
    </xf>
    <xf numFmtId="0" fontId="16" fillId="0" borderId="0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right" vertical="top"/>
    </xf>
    <xf numFmtId="0" fontId="14" fillId="0" borderId="10" xfId="0" quotePrefix="1" applyNumberFormat="1" applyFont="1" applyFill="1" applyBorder="1" applyAlignment="1">
      <alignment horizontal="left" vertical="top"/>
    </xf>
    <xf numFmtId="0" fontId="14" fillId="0" borderId="38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NumberFormat="1" applyFont="1" applyFill="1" applyAlignment="1">
      <alignment horizontal="right" vertical="top" wrapText="1"/>
    </xf>
    <xf numFmtId="0" fontId="14" fillId="0" borderId="0" xfId="0" applyNumberFormat="1" applyFont="1" applyFill="1" applyAlignment="1">
      <alignment horizontal="center" vertical="top"/>
    </xf>
    <xf numFmtId="0" fontId="14" fillId="0" borderId="0" xfId="0" applyNumberFormat="1" applyFont="1" applyAlignment="1" applyProtection="1">
      <alignment horizontal="right" vertical="top"/>
      <protection hidden="1"/>
    </xf>
    <xf numFmtId="3" fontId="14" fillId="0" borderId="0" xfId="0" applyNumberFormat="1" applyFont="1" applyFill="1" applyAlignment="1">
      <alignment horizontal="right" vertical="top" wrapText="1"/>
    </xf>
    <xf numFmtId="0" fontId="14" fillId="0" borderId="38" xfId="0" applyNumberFormat="1" applyFont="1" applyFill="1" applyBorder="1" applyAlignment="1" applyProtection="1">
      <alignment horizontal="right" vertical="top"/>
      <protection hidden="1"/>
    </xf>
    <xf numFmtId="0" fontId="14" fillId="0" borderId="0" xfId="0" applyNumberFormat="1" applyFont="1" applyBorder="1" applyAlignment="1">
      <alignment horizontal="left" vertical="top" indent="1"/>
    </xf>
    <xf numFmtId="0" fontId="14" fillId="14" borderId="0" xfId="0" applyNumberFormat="1" applyFont="1" applyFill="1" applyAlignment="1">
      <alignment vertical="center"/>
    </xf>
    <xf numFmtId="0" fontId="14" fillId="14" borderId="0" xfId="0" applyNumberFormat="1" applyFont="1" applyFill="1" applyAlignment="1">
      <alignment vertical="top"/>
    </xf>
    <xf numFmtId="0" fontId="14" fillId="14" borderId="41" xfId="0" applyNumberFormat="1" applyFont="1" applyFill="1" applyBorder="1" applyAlignment="1">
      <alignment horizontal="center" vertical="center"/>
    </xf>
    <xf numFmtId="0" fontId="14" fillId="0" borderId="26" xfId="0" applyNumberFormat="1" applyFont="1" applyBorder="1" applyAlignment="1">
      <alignment vertical="top"/>
    </xf>
    <xf numFmtId="0" fontId="14" fillId="0" borderId="26" xfId="0" applyNumberFormat="1" applyFont="1" applyFill="1" applyBorder="1" applyAlignment="1" applyProtection="1">
      <alignment vertical="top"/>
      <protection hidden="1"/>
    </xf>
    <xf numFmtId="0" fontId="14" fillId="0" borderId="26" xfId="0" applyNumberFormat="1" applyFont="1" applyFill="1" applyBorder="1" applyAlignment="1" applyProtection="1">
      <alignment horizontal="right" vertical="top"/>
      <protection hidden="1"/>
    </xf>
    <xf numFmtId="0" fontId="14" fillId="14" borderId="18" xfId="0" applyNumberFormat="1" applyFont="1" applyFill="1" applyBorder="1" applyAlignment="1">
      <alignment horizontal="center" vertical="center"/>
    </xf>
    <xf numFmtId="0" fontId="14" fillId="0" borderId="25" xfId="0" applyNumberFormat="1" applyFont="1" applyBorder="1" applyAlignment="1">
      <alignment vertical="top"/>
    </xf>
    <xf numFmtId="0" fontId="14" fillId="0" borderId="0" xfId="0" applyFont="1" applyFill="1" applyBorder="1"/>
    <xf numFmtId="3" fontId="14" fillId="0" borderId="0" xfId="0" applyNumberFormat="1" applyFont="1" applyFill="1" applyAlignment="1">
      <alignment horizontal="right" vertical="center" wrapText="1"/>
    </xf>
    <xf numFmtId="0" fontId="14" fillId="0" borderId="0" xfId="0" applyNumberFormat="1" applyFont="1" applyAlignment="1">
      <alignment horizontal="right" vertical="center"/>
    </xf>
    <xf numFmtId="0" fontId="14" fillId="0" borderId="23" xfId="0" applyNumberFormat="1" applyFont="1" applyFill="1" applyBorder="1" applyAlignment="1" applyProtection="1">
      <alignment horizontal="center" vertical="center"/>
      <protection hidden="1"/>
    </xf>
    <xf numFmtId="0" fontId="14" fillId="0" borderId="0" xfId="0" applyNumberFormat="1" applyFont="1" applyFill="1" applyBorder="1" applyAlignment="1" applyProtection="1">
      <alignment horizontal="center" vertical="center"/>
      <protection hidden="1"/>
    </xf>
    <xf numFmtId="0" fontId="14" fillId="0" borderId="23" xfId="0" applyNumberFormat="1" applyFont="1" applyFill="1" applyBorder="1" applyAlignment="1">
      <alignment horizontal="right" vertical="top"/>
    </xf>
    <xf numFmtId="0" fontId="14" fillId="0" borderId="27" xfId="10" applyNumberFormat="1" applyFont="1" applyFill="1" applyBorder="1" applyAlignment="1">
      <alignment vertical="center"/>
    </xf>
    <xf numFmtId="0" fontId="14" fillId="0" borderId="28" xfId="10" applyNumberFormat="1" applyFont="1" applyFill="1" applyBorder="1" applyAlignment="1">
      <alignment vertical="center"/>
    </xf>
    <xf numFmtId="0" fontId="14" fillId="0" borderId="29" xfId="0" applyNumberFormat="1" applyFont="1" applyFill="1" applyBorder="1" applyAlignment="1">
      <alignment vertical="center"/>
    </xf>
    <xf numFmtId="0" fontId="14" fillId="0" borderId="26" xfId="10" applyNumberFormat="1" applyFont="1" applyFill="1" applyBorder="1" applyAlignment="1">
      <alignment horizontal="left" vertical="center"/>
    </xf>
    <xf numFmtId="0" fontId="14" fillId="0" borderId="25" xfId="10" applyNumberFormat="1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 applyProtection="1">
      <alignment horizontal="left" vertical="center"/>
      <protection hidden="1"/>
    </xf>
    <xf numFmtId="0" fontId="14" fillId="0" borderId="0" xfId="0" applyNumberFormat="1" applyFont="1" applyFill="1" applyBorder="1" applyAlignment="1">
      <alignment horizontal="right" vertical="center"/>
    </xf>
    <xf numFmtId="0" fontId="14" fillId="0" borderId="36" xfId="10" applyNumberFormat="1" applyFont="1" applyFill="1" applyBorder="1" applyAlignment="1">
      <alignment vertical="center"/>
    </xf>
    <xf numFmtId="0" fontId="14" fillId="0" borderId="0" xfId="10" applyNumberFormat="1" applyFont="1" applyFill="1" applyBorder="1" applyAlignment="1">
      <alignment vertical="center"/>
    </xf>
    <xf numFmtId="0" fontId="14" fillId="0" borderId="37" xfId="0" applyNumberFormat="1" applyFont="1" applyFill="1" applyBorder="1" applyAlignment="1">
      <alignment vertical="center"/>
    </xf>
    <xf numFmtId="0" fontId="14" fillId="0" borderId="30" xfId="10" applyNumberFormat="1" applyFont="1" applyFill="1" applyBorder="1" applyAlignment="1">
      <alignment vertical="center"/>
    </xf>
    <xf numFmtId="0" fontId="14" fillId="0" borderId="31" xfId="10" applyNumberFormat="1" applyFont="1" applyFill="1" applyBorder="1" applyAlignment="1">
      <alignment vertical="center"/>
    </xf>
    <xf numFmtId="0" fontId="14" fillId="0" borderId="32" xfId="0" applyNumberFormat="1" applyFont="1" applyFill="1" applyBorder="1" applyAlignment="1">
      <alignment vertical="center"/>
    </xf>
    <xf numFmtId="0" fontId="14" fillId="0" borderId="26" xfId="10" applyNumberFormat="1" applyFont="1" applyFill="1" applyBorder="1" applyAlignment="1">
      <alignment vertical="center"/>
    </xf>
    <xf numFmtId="0" fontId="14" fillId="0" borderId="25" xfId="10" applyNumberFormat="1" applyFont="1" applyFill="1" applyBorder="1" applyAlignment="1">
      <alignment horizontal="center" vertical="center" wrapText="1"/>
    </xf>
    <xf numFmtId="0" fontId="14" fillId="0" borderId="28" xfId="0" applyFont="1" applyFill="1" applyBorder="1"/>
    <xf numFmtId="0" fontId="14" fillId="0" borderId="29" xfId="0" applyFont="1" applyFill="1" applyBorder="1"/>
    <xf numFmtId="0" fontId="14" fillId="0" borderId="0" xfId="0" applyNumberFormat="1" applyFont="1" applyFill="1" applyBorder="1" applyAlignment="1">
      <alignment horizontal="left" vertical="center"/>
    </xf>
    <xf numFmtId="0" fontId="14" fillId="0" borderId="27" xfId="10" applyNumberFormat="1" applyFont="1" applyFill="1" applyBorder="1" applyAlignment="1">
      <alignment vertical="top"/>
    </xf>
    <xf numFmtId="0" fontId="14" fillId="0" borderId="28" xfId="10" applyNumberFormat="1" applyFont="1" applyFill="1" applyBorder="1" applyAlignment="1">
      <alignment vertical="top"/>
    </xf>
    <xf numFmtId="0" fontId="14" fillId="0" borderId="27" xfId="10" applyNumberFormat="1" applyFont="1" applyFill="1" applyBorder="1" applyAlignment="1">
      <alignment horizontal="left" vertical="top"/>
    </xf>
    <xf numFmtId="0" fontId="14" fillId="0" borderId="28" xfId="10" applyNumberFormat="1" applyFont="1" applyFill="1" applyBorder="1" applyAlignment="1">
      <alignment horizontal="left" vertical="top"/>
    </xf>
    <xf numFmtId="0" fontId="14" fillId="0" borderId="29" xfId="10" applyNumberFormat="1" applyFont="1" applyFill="1" applyBorder="1" applyAlignment="1">
      <alignment horizontal="left" vertical="top"/>
    </xf>
    <xf numFmtId="0" fontId="14" fillId="0" borderId="0" xfId="10" applyNumberFormat="1" applyFont="1" applyFill="1" applyBorder="1" applyAlignment="1">
      <alignment vertical="top"/>
    </xf>
    <xf numFmtId="0" fontId="14" fillId="0" borderId="31" xfId="10" applyNumberFormat="1" applyFont="1" applyFill="1" applyBorder="1" applyAlignment="1">
      <alignment horizontal="left" vertical="top"/>
    </xf>
    <xf numFmtId="0" fontId="14" fillId="0" borderId="32" xfId="10" applyNumberFormat="1" applyFont="1" applyFill="1" applyBorder="1" applyAlignment="1">
      <alignment horizontal="left" vertical="top"/>
    </xf>
    <xf numFmtId="0" fontId="14" fillId="0" borderId="30" xfId="10" applyNumberFormat="1" applyFont="1" applyFill="1" applyBorder="1" applyAlignment="1">
      <alignment vertical="top"/>
    </xf>
    <xf numFmtId="0" fontId="14" fillId="0" borderId="31" xfId="10" applyNumberFormat="1" applyFont="1" applyFill="1" applyBorder="1" applyAlignment="1">
      <alignment vertical="top"/>
    </xf>
    <xf numFmtId="0" fontId="14" fillId="0" borderId="0" xfId="7" applyNumberFormat="1" applyFont="1" applyAlignment="1">
      <alignment vertical="top"/>
    </xf>
    <xf numFmtId="0" fontId="14" fillId="0" borderId="0" xfId="7" applyNumberFormat="1" applyFont="1" applyBorder="1" applyAlignment="1">
      <alignment vertical="top"/>
    </xf>
    <xf numFmtId="0" fontId="14" fillId="0" borderId="0" xfId="7" applyNumberFormat="1" applyFont="1" applyFill="1" applyBorder="1" applyAlignment="1" applyProtection="1">
      <alignment horizontal="left"/>
      <protection hidden="1"/>
    </xf>
    <xf numFmtId="0" fontId="14" fillId="0" borderId="0" xfId="7" applyNumberFormat="1" applyFont="1" applyFill="1" applyBorder="1" applyAlignment="1" applyProtection="1">
      <alignment horizontal="left" vertical="top"/>
      <protection hidden="1"/>
    </xf>
    <xf numFmtId="0" fontId="14" fillId="0" borderId="0" xfId="7" applyNumberFormat="1" applyFont="1" applyAlignment="1">
      <alignment horizontal="left" vertical="top" indent="1"/>
    </xf>
    <xf numFmtId="0" fontId="14" fillId="0" borderId="0" xfId="7" applyNumberFormat="1" applyFont="1" applyBorder="1" applyAlignment="1">
      <alignment horizontal="left" vertical="top" indent="1"/>
    </xf>
    <xf numFmtId="1" fontId="14" fillId="0" borderId="23" xfId="0" applyNumberFormat="1" applyFont="1" applyFill="1" applyBorder="1" applyAlignment="1">
      <alignment horizontal="left" vertical="center"/>
    </xf>
    <xf numFmtId="1" fontId="14" fillId="0" borderId="24" xfId="0" applyNumberFormat="1" applyFont="1" applyFill="1" applyBorder="1" applyAlignment="1" applyProtection="1">
      <alignment horizontal="left" vertical="center"/>
      <protection hidden="1"/>
    </xf>
    <xf numFmtId="0" fontId="14" fillId="0" borderId="24" xfId="7" applyNumberFormat="1" applyFont="1" applyFill="1" applyBorder="1" applyAlignment="1" applyProtection="1">
      <alignment horizontal="left" vertical="center"/>
      <protection hidden="1"/>
    </xf>
    <xf numFmtId="0" fontId="14" fillId="0" borderId="26" xfId="7" applyNumberFormat="1" applyFont="1" applyFill="1" applyBorder="1" applyAlignment="1" applyProtection="1">
      <alignment horizontal="left" vertical="top"/>
      <protection hidden="1"/>
    </xf>
    <xf numFmtId="0" fontId="14" fillId="0" borderId="25" xfId="7" applyNumberFormat="1" applyFont="1" applyFill="1" applyBorder="1" applyAlignment="1" applyProtection="1">
      <alignment horizontal="left" vertical="top"/>
      <protection hidden="1"/>
    </xf>
    <xf numFmtId="1" fontId="14" fillId="0" borderId="0" xfId="0" applyNumberFormat="1" applyFont="1" applyAlignment="1"/>
    <xf numFmtId="1" fontId="14" fillId="0" borderId="0" xfId="0" applyNumberFormat="1" applyFont="1" applyFill="1" applyAlignment="1">
      <alignment horizontal="center"/>
    </xf>
    <xf numFmtId="1" fontId="14" fillId="0" borderId="23" xfId="0" applyNumberFormat="1" applyFont="1" applyFill="1" applyBorder="1" applyAlignment="1">
      <alignment horizontal="center" vertical="center"/>
    </xf>
    <xf numFmtId="1" fontId="14" fillId="0" borderId="23" xfId="0" applyNumberFormat="1" applyFont="1" applyFill="1" applyBorder="1" applyAlignment="1" applyProtection="1">
      <alignment horizontal="center" vertical="center"/>
      <protection hidden="1"/>
    </xf>
    <xf numFmtId="0" fontId="14" fillId="0" borderId="28" xfId="0" applyNumberFormat="1" applyFont="1" applyFill="1" applyBorder="1" applyAlignment="1">
      <alignment vertical="center"/>
    </xf>
    <xf numFmtId="0" fontId="14" fillId="0" borderId="28" xfId="0" applyNumberFormat="1" applyFont="1" applyFill="1" applyBorder="1" applyAlignment="1" applyProtection="1">
      <alignment horizontal="left" vertical="center"/>
      <protection hidden="1"/>
    </xf>
    <xf numFmtId="0" fontId="14" fillId="0" borderId="29" xfId="0" applyNumberFormat="1" applyFont="1" applyFill="1" applyBorder="1" applyAlignment="1" applyProtection="1">
      <alignment horizontal="right" vertical="center"/>
      <protection hidden="1"/>
    </xf>
    <xf numFmtId="0" fontId="14" fillId="0" borderId="26" xfId="0" applyNumberFormat="1" applyFont="1" applyBorder="1" applyAlignment="1">
      <alignment vertical="center"/>
    </xf>
    <xf numFmtId="0" fontId="14" fillId="0" borderId="25" xfId="0" applyNumberFormat="1" applyFont="1" applyBorder="1" applyAlignment="1">
      <alignment horizontal="right" vertical="center"/>
    </xf>
    <xf numFmtId="0" fontId="14" fillId="0" borderId="28" xfId="10" applyNumberFormat="1" applyFont="1" applyFill="1" applyBorder="1" applyAlignment="1">
      <alignment horizontal="left" vertical="center"/>
    </xf>
    <xf numFmtId="0" fontId="29" fillId="0" borderId="30" xfId="10" applyNumberFormat="1" applyFont="1" applyFill="1" applyBorder="1" applyAlignment="1">
      <alignment vertical="top"/>
    </xf>
    <xf numFmtId="0" fontId="14" fillId="0" borderId="26" xfId="10" applyNumberFormat="1" applyFont="1" applyFill="1" applyBorder="1" applyAlignment="1">
      <alignment vertical="top"/>
    </xf>
    <xf numFmtId="0" fontId="14" fillId="0" borderId="28" xfId="0" applyNumberFormat="1" applyFont="1" applyFill="1" applyBorder="1" applyAlignment="1" applyProtection="1">
      <alignment horizontal="left" vertical="top"/>
      <protection hidden="1"/>
    </xf>
    <xf numFmtId="0" fontId="14" fillId="0" borderId="2" xfId="0" applyNumberFormat="1" applyFont="1" applyBorder="1" applyAlignment="1">
      <alignment horizontal="right" vertical="top"/>
    </xf>
    <xf numFmtId="1" fontId="16" fillId="5" borderId="8" xfId="0" applyNumberFormat="1" applyFont="1" applyFill="1" applyBorder="1" applyAlignment="1">
      <alignment horizontal="left" vertical="center"/>
    </xf>
    <xf numFmtId="1" fontId="14" fillId="5" borderId="0" xfId="0" applyNumberFormat="1" applyFont="1" applyFill="1" applyBorder="1" applyAlignment="1">
      <alignment horizontal="left" vertical="top"/>
    </xf>
    <xf numFmtId="1" fontId="14" fillId="0" borderId="0" xfId="0" applyNumberFormat="1" applyFont="1" applyFill="1" applyBorder="1" applyAlignment="1">
      <alignment vertical="top"/>
    </xf>
    <xf numFmtId="1" fontId="14" fillId="0" borderId="0" xfId="0" applyNumberFormat="1" applyFont="1" applyFill="1" applyAlignment="1">
      <alignment vertical="top"/>
    </xf>
    <xf numFmtId="1" fontId="14" fillId="0" borderId="0" xfId="0" applyNumberFormat="1" applyFont="1" applyBorder="1" applyAlignment="1">
      <alignment vertical="top"/>
    </xf>
    <xf numFmtId="1" fontId="14" fillId="0" borderId="23" xfId="0" applyNumberFormat="1" applyFont="1" applyFill="1" applyBorder="1" applyAlignment="1" applyProtection="1">
      <alignment horizontal="right" vertical="top"/>
      <protection hidden="1"/>
    </xf>
    <xf numFmtId="1" fontId="14" fillId="0" borderId="0" xfId="0" applyNumberFormat="1" applyFont="1" applyFill="1" applyBorder="1" applyAlignment="1">
      <alignment vertical="top" wrapText="1"/>
    </xf>
    <xf numFmtId="1" fontId="14" fillId="0" borderId="33" xfId="0" applyNumberFormat="1" applyFont="1" applyFill="1" applyBorder="1" applyAlignment="1" applyProtection="1">
      <alignment horizontal="right" vertical="top"/>
      <protection hidden="1"/>
    </xf>
    <xf numFmtId="1" fontId="14" fillId="0" borderId="0" xfId="0" applyNumberFormat="1" applyFont="1" applyFill="1" applyBorder="1" applyAlignment="1">
      <alignment horizontal="left" vertical="top"/>
    </xf>
    <xf numFmtId="0" fontId="14" fillId="0" borderId="0" xfId="0" applyNumberFormat="1" applyFont="1" applyAlignment="1">
      <alignment horizontal="right" vertical="top" indent="1"/>
    </xf>
    <xf numFmtId="1" fontId="21" fillId="0" borderId="0" xfId="8" applyNumberFormat="1" applyFont="1" applyFill="1" applyAlignment="1"/>
    <xf numFmtId="1" fontId="21" fillId="0" borderId="0" xfId="8" applyNumberFormat="1" applyFont="1" applyFill="1" applyBorder="1" applyAlignment="1">
      <alignment horizontal="left"/>
    </xf>
    <xf numFmtId="1" fontId="21" fillId="0" borderId="0" xfId="8" applyNumberFormat="1" applyFont="1" applyFill="1" applyBorder="1" applyAlignment="1"/>
    <xf numFmtId="1" fontId="21" fillId="0" borderId="0" xfId="8" applyNumberFormat="1" applyFont="1" applyFill="1" applyBorder="1" applyAlignment="1">
      <alignment horizontal="right"/>
    </xf>
    <xf numFmtId="0" fontId="26" fillId="0" borderId="0" xfId="0" applyNumberFormat="1" applyFont="1" applyFill="1" applyBorder="1" applyAlignment="1" applyProtection="1">
      <alignment horizontal="center" vertical="top"/>
      <protection hidden="1"/>
    </xf>
    <xf numFmtId="1" fontId="26" fillId="0" borderId="0" xfId="8" applyNumberFormat="1" applyFont="1" applyFill="1" applyBorder="1" applyAlignment="1" applyProtection="1">
      <alignment horizontal="center" vertical="top"/>
      <protection hidden="1"/>
    </xf>
    <xf numFmtId="1" fontId="23" fillId="0" borderId="0" xfId="8" applyNumberFormat="1" applyFont="1" applyFill="1" applyAlignment="1">
      <alignment horizontal="right"/>
    </xf>
    <xf numFmtId="0" fontId="21" fillId="0" borderId="0" xfId="0" applyFont="1" applyFill="1" applyAlignment="1"/>
    <xf numFmtId="1" fontId="21" fillId="0" borderId="26" xfId="8" applyNumberFormat="1" applyFont="1" applyFill="1" applyBorder="1" applyAlignment="1"/>
    <xf numFmtId="1" fontId="21" fillId="0" borderId="25" xfId="8" applyNumberFormat="1" applyFont="1" applyFill="1" applyBorder="1" applyAlignment="1"/>
    <xf numFmtId="1" fontId="23" fillId="0" borderId="26" xfId="8" applyNumberFormat="1" applyFont="1" applyFill="1" applyBorder="1" applyAlignment="1">
      <alignment horizontal="right"/>
    </xf>
    <xf numFmtId="0" fontId="21" fillId="0" borderId="25" xfId="0" applyFont="1" applyFill="1" applyBorder="1" applyAlignment="1"/>
    <xf numFmtId="1" fontId="21" fillId="0" borderId="0" xfId="8" applyNumberFormat="1" applyFont="1" applyFill="1" applyAlignment="1">
      <alignment horizontal="center"/>
    </xf>
    <xf numFmtId="0" fontId="26" fillId="0" borderId="0" xfId="0" applyNumberFormat="1" applyFont="1" applyFill="1" applyBorder="1" applyAlignment="1">
      <alignment horizontal="left" wrapText="1"/>
    </xf>
    <xf numFmtId="1" fontId="21" fillId="0" borderId="29" xfId="8" applyNumberFormat="1" applyFont="1" applyFill="1" applyBorder="1" applyAlignment="1"/>
    <xf numFmtId="1" fontId="23" fillId="0" borderId="27" xfId="8" applyNumberFormat="1" applyFont="1" applyFill="1" applyBorder="1" applyAlignment="1">
      <alignment horizontal="left"/>
    </xf>
    <xf numFmtId="0" fontId="21" fillId="0" borderId="29" xfId="0" applyFont="1" applyFill="1" applyBorder="1" applyAlignment="1"/>
    <xf numFmtId="1" fontId="21" fillId="0" borderId="37" xfId="8" applyNumberFormat="1" applyFont="1" applyFill="1" applyBorder="1" applyAlignment="1"/>
    <xf numFmtId="1" fontId="23" fillId="0" borderId="36" xfId="8" applyNumberFormat="1" applyFont="1" applyFill="1" applyBorder="1" applyAlignment="1">
      <alignment horizontal="right"/>
    </xf>
    <xf numFmtId="0" fontId="21" fillId="0" borderId="37" xfId="0" applyFont="1" applyFill="1" applyBorder="1" applyAlignment="1"/>
    <xf numFmtId="1" fontId="21" fillId="0" borderId="32" xfId="8" applyNumberFormat="1" applyFont="1" applyFill="1" applyBorder="1" applyAlignment="1"/>
    <xf numFmtId="1" fontId="23" fillId="0" borderId="30" xfId="8" applyNumberFormat="1" applyFont="1" applyFill="1" applyBorder="1" applyAlignment="1">
      <alignment horizontal="right"/>
    </xf>
    <xf numFmtId="0" fontId="21" fillId="0" borderId="32" xfId="0" applyFont="1" applyFill="1" applyBorder="1" applyAlignment="1"/>
    <xf numFmtId="1" fontId="21" fillId="0" borderId="28" xfId="8" applyNumberFormat="1" applyFont="1" applyFill="1" applyBorder="1" applyAlignment="1"/>
    <xf numFmtId="0" fontId="26" fillId="0" borderId="31" xfId="0" applyNumberFormat="1" applyFont="1" applyFill="1" applyBorder="1" applyAlignment="1" applyProtection="1">
      <alignment horizontal="center" vertical="top"/>
      <protection hidden="1"/>
    </xf>
    <xf numFmtId="1" fontId="21" fillId="0" borderId="31" xfId="8" applyNumberFormat="1" applyFont="1" applyFill="1" applyBorder="1" applyAlignment="1"/>
    <xf numFmtId="0" fontId="21" fillId="0" borderId="36" xfId="0" applyNumberFormat="1" applyFont="1" applyFill="1" applyBorder="1" applyAlignment="1">
      <alignment vertical="top"/>
    </xf>
    <xf numFmtId="0" fontId="21" fillId="0" borderId="0" xfId="0" applyFont="1" applyFill="1" applyBorder="1" applyAlignment="1"/>
    <xf numFmtId="0" fontId="21" fillId="0" borderId="36" xfId="0" applyFont="1" applyFill="1" applyBorder="1" applyAlignment="1"/>
    <xf numFmtId="0" fontId="21" fillId="0" borderId="26" xfId="0" quotePrefix="1" applyNumberFormat="1" applyFont="1" applyFill="1" applyBorder="1" applyAlignment="1">
      <alignment horizontal="left" vertical="top" wrapText="1"/>
    </xf>
    <xf numFmtId="0" fontId="21" fillId="0" borderId="37" xfId="0" quotePrefix="1" applyNumberFormat="1" applyFont="1" applyFill="1" applyBorder="1" applyAlignment="1">
      <alignment horizontal="left" vertical="top" wrapText="1"/>
    </xf>
    <xf numFmtId="0" fontId="26" fillId="0" borderId="36" xfId="0" applyNumberFormat="1" applyFont="1" applyFill="1" applyBorder="1" applyAlignment="1">
      <alignment horizontal="center" vertical="top"/>
    </xf>
    <xf numFmtId="0" fontId="21" fillId="0" borderId="29" xfId="0" quotePrefix="1" applyNumberFormat="1" applyFont="1" applyFill="1" applyBorder="1" applyAlignment="1">
      <alignment horizontal="left" vertical="top" wrapText="1"/>
    </xf>
    <xf numFmtId="0" fontId="26" fillId="0" borderId="36" xfId="0" applyNumberFormat="1" applyFont="1" applyFill="1" applyBorder="1" applyAlignment="1" applyProtection="1">
      <alignment horizontal="center" vertical="top"/>
      <protection hidden="1"/>
    </xf>
    <xf numFmtId="0" fontId="26" fillId="0" borderId="32" xfId="0" applyNumberFormat="1" applyFont="1" applyFill="1" applyBorder="1" applyAlignment="1">
      <alignment horizontal="right"/>
    </xf>
    <xf numFmtId="1" fontId="26" fillId="0" borderId="34" xfId="8" applyNumberFormat="1" applyFont="1" applyFill="1" applyBorder="1" applyAlignment="1" applyProtection="1">
      <alignment horizontal="left"/>
      <protection hidden="1"/>
    </xf>
    <xf numFmtId="0" fontId="21" fillId="0" borderId="30" xfId="0" applyNumberFormat="1" applyFont="1" applyFill="1" applyBorder="1" applyAlignment="1">
      <alignment vertical="top" wrapText="1"/>
    </xf>
    <xf numFmtId="0" fontId="21" fillId="0" borderId="32" xfId="0" quotePrefix="1" applyNumberFormat="1" applyFont="1" applyFill="1" applyBorder="1" applyAlignment="1">
      <alignment horizontal="left" vertical="top" wrapText="1"/>
    </xf>
    <xf numFmtId="0" fontId="26" fillId="0" borderId="30" xfId="0" applyNumberFormat="1" applyFont="1" applyFill="1" applyBorder="1" applyAlignment="1" applyProtection="1">
      <alignment horizontal="center"/>
      <protection hidden="1"/>
    </xf>
    <xf numFmtId="0" fontId="14" fillId="0" borderId="24" xfId="0" applyNumberFormat="1" applyFont="1" applyFill="1" applyBorder="1" applyAlignment="1" applyProtection="1">
      <alignment horizontal="left" vertical="top"/>
      <protection locked="0" hidden="1"/>
    </xf>
    <xf numFmtId="0" fontId="14" fillId="0" borderId="25" xfId="0" applyNumberFormat="1" applyFont="1" applyFill="1" applyBorder="1" applyAlignment="1" applyProtection="1">
      <alignment horizontal="left" vertical="top"/>
      <protection locked="0" hidden="1"/>
    </xf>
    <xf numFmtId="0" fontId="26" fillId="0" borderId="0" xfId="0" applyNumberFormat="1" applyFont="1" applyFill="1" applyBorder="1" applyAlignment="1">
      <alignment horizontal="right" indent="2"/>
    </xf>
    <xf numFmtId="0" fontId="26" fillId="0" borderId="0" xfId="0" applyNumberFormat="1" applyFont="1" applyFill="1" applyBorder="1" applyAlignment="1" applyProtection="1">
      <alignment horizontal="left" vertical="center"/>
      <protection hidden="1"/>
    </xf>
    <xf numFmtId="0" fontId="26" fillId="0" borderId="0" xfId="0" applyNumberFormat="1" applyFont="1" applyFill="1" applyBorder="1" applyAlignment="1" applyProtection="1">
      <alignment horizontal="center" vertical="center"/>
      <protection hidden="1"/>
    </xf>
    <xf numFmtId="0" fontId="15" fillId="7" borderId="0" xfId="0" applyFont="1" applyFill="1" applyBorder="1" applyAlignment="1">
      <alignment vertical="top"/>
    </xf>
    <xf numFmtId="0" fontId="21" fillId="0" borderId="0" xfId="0" applyNumberFormat="1" applyFont="1" applyFill="1" applyAlignment="1">
      <alignment horizontal="center" vertical="center"/>
    </xf>
    <xf numFmtId="0" fontId="14" fillId="0" borderId="36" xfId="0" applyNumberFormat="1" applyFont="1" applyBorder="1" applyAlignment="1">
      <alignment vertical="top"/>
    </xf>
    <xf numFmtId="0" fontId="14" fillId="0" borderId="37" xfId="0" applyNumberFormat="1" applyFont="1" applyBorder="1" applyAlignment="1">
      <alignment vertical="top"/>
    </xf>
    <xf numFmtId="0" fontId="21" fillId="0" borderId="27" xfId="0" applyNumberFormat="1" applyFont="1" applyBorder="1" applyAlignment="1">
      <alignment vertical="top"/>
    </xf>
    <xf numFmtId="0" fontId="21" fillId="0" borderId="28" xfId="0" applyNumberFormat="1" applyFont="1" applyBorder="1" applyAlignment="1">
      <alignment vertical="top"/>
    </xf>
    <xf numFmtId="0" fontId="21" fillId="0" borderId="29" xfId="0" applyNumberFormat="1" applyFont="1" applyBorder="1" applyAlignment="1">
      <alignment vertical="top"/>
    </xf>
    <xf numFmtId="0" fontId="21" fillId="0" borderId="36" xfId="0" applyNumberFormat="1" applyFont="1" applyBorder="1" applyAlignment="1">
      <alignment vertical="top"/>
    </xf>
    <xf numFmtId="0" fontId="21" fillId="0" borderId="37" xfId="0" applyNumberFormat="1" applyFont="1" applyBorder="1" applyAlignment="1">
      <alignment vertical="top"/>
    </xf>
    <xf numFmtId="0" fontId="21" fillId="0" borderId="30" xfId="0" applyNumberFormat="1" applyFont="1" applyBorder="1" applyAlignment="1">
      <alignment vertical="top"/>
    </xf>
    <xf numFmtId="0" fontId="21" fillId="0" borderId="31" xfId="0" applyNumberFormat="1" applyFont="1" applyBorder="1" applyAlignment="1">
      <alignment vertical="top"/>
    </xf>
    <xf numFmtId="0" fontId="21" fillId="0" borderId="32" xfId="0" applyNumberFormat="1" applyFont="1" applyBorder="1" applyAlignment="1">
      <alignment vertical="top"/>
    </xf>
    <xf numFmtId="0" fontId="14" fillId="0" borderId="29" xfId="0" applyNumberFormat="1" applyFont="1" applyFill="1" applyBorder="1" applyAlignment="1" applyProtection="1">
      <alignment horizontal="right" vertical="top"/>
      <protection hidden="1"/>
    </xf>
    <xf numFmtId="0" fontId="14" fillId="0" borderId="37" xfId="0" applyNumberFormat="1" applyFont="1" applyFill="1" applyBorder="1" applyAlignment="1" applyProtection="1">
      <alignment horizontal="right" vertical="top"/>
      <protection hidden="1"/>
    </xf>
    <xf numFmtId="0" fontId="14" fillId="0" borderId="32" xfId="0" applyNumberFormat="1" applyFont="1" applyFill="1" applyBorder="1" applyAlignment="1" applyProtection="1">
      <alignment horizontal="right" vertical="top"/>
      <protection hidden="1"/>
    </xf>
    <xf numFmtId="0" fontId="21" fillId="0" borderId="29" xfId="0" applyNumberFormat="1" applyFont="1" applyFill="1" applyBorder="1" applyAlignment="1" applyProtection="1">
      <alignment vertical="top"/>
      <protection hidden="1"/>
    </xf>
    <xf numFmtId="0" fontId="21" fillId="0" borderId="37" xfId="0" applyNumberFormat="1" applyFont="1" applyFill="1" applyBorder="1" applyAlignment="1" applyProtection="1">
      <alignment vertical="top"/>
      <protection hidden="1"/>
    </xf>
    <xf numFmtId="0" fontId="21" fillId="0" borderId="32" xfId="0" applyNumberFormat="1" applyFont="1" applyFill="1" applyBorder="1" applyAlignment="1" applyProtection="1">
      <alignment vertical="top"/>
      <protection hidden="1"/>
    </xf>
    <xf numFmtId="0" fontId="21" fillId="0" borderId="0" xfId="0" applyNumberFormat="1" applyFont="1" applyFill="1" applyAlignment="1">
      <alignment horizontal="center"/>
    </xf>
    <xf numFmtId="0" fontId="26" fillId="0" borderId="0" xfId="0" applyNumberFormat="1" applyFont="1" applyFill="1" applyBorder="1" applyAlignment="1">
      <alignment horizontal="left" vertical="center"/>
    </xf>
    <xf numFmtId="0" fontId="25" fillId="0" borderId="0" xfId="1" applyNumberFormat="1" applyFont="1" applyFill="1" applyAlignment="1">
      <alignment horizontal="right"/>
    </xf>
    <xf numFmtId="0" fontId="25" fillId="0" borderId="0" xfId="1" applyNumberFormat="1" applyFont="1" applyFill="1" applyBorder="1" applyAlignment="1"/>
    <xf numFmtId="0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right" indent="1"/>
    </xf>
    <xf numFmtId="0" fontId="21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23" fillId="0" borderId="36" xfId="0" applyFont="1" applyBorder="1"/>
    <xf numFmtId="0" fontId="14" fillId="0" borderId="37" xfId="0" applyFont="1" applyBorder="1"/>
    <xf numFmtId="0" fontId="23" fillId="0" borderId="30" xfId="0" applyFont="1" applyBorder="1"/>
    <xf numFmtId="0" fontId="14" fillId="0" borderId="31" xfId="0" applyFont="1" applyBorder="1"/>
    <xf numFmtId="0" fontId="14" fillId="0" borderId="32" xfId="0" applyFont="1" applyBorder="1"/>
    <xf numFmtId="0" fontId="21" fillId="0" borderId="0" xfId="0" applyFont="1" applyBorder="1"/>
    <xf numFmtId="0" fontId="14" fillId="0" borderId="0" xfId="0" applyFont="1" applyFill="1" applyBorder="1" applyAlignment="1">
      <alignment horizontal="left" vertical="center" indent="3"/>
    </xf>
    <xf numFmtId="0" fontId="25" fillId="0" borderId="0" xfId="0" applyFont="1"/>
    <xf numFmtId="1" fontId="14" fillId="0" borderId="0" xfId="0" applyNumberFormat="1" applyFont="1" applyAlignment="1">
      <alignment vertical="center"/>
    </xf>
    <xf numFmtId="0" fontId="21" fillId="0" borderId="0" xfId="0" applyNumberFormat="1" applyFont="1" applyFill="1" applyBorder="1" applyAlignment="1" applyProtection="1">
      <alignment horizontal="right" vertical="center"/>
      <protection hidden="1"/>
    </xf>
    <xf numFmtId="0" fontId="21" fillId="0" borderId="0" xfId="0" applyNumberFormat="1" applyFont="1" applyBorder="1" applyAlignment="1"/>
    <xf numFmtId="0" fontId="9" fillId="0" borderId="0" xfId="0" applyNumberFormat="1" applyFont="1" applyFill="1" applyAlignment="1">
      <alignment horizontal="center" vertical="center"/>
    </xf>
    <xf numFmtId="0" fontId="30" fillId="0" borderId="0" xfId="0" applyNumberFormat="1" applyFont="1" applyBorder="1" applyAlignment="1"/>
    <xf numFmtId="0" fontId="30" fillId="0" borderId="0" xfId="0" applyNumberFormat="1" applyFont="1" applyFill="1" applyAlignment="1">
      <alignment horizontal="left"/>
    </xf>
    <xf numFmtId="0" fontId="30" fillId="0" borderId="0" xfId="0" applyNumberFormat="1" applyFont="1" applyFill="1" applyBorder="1" applyAlignment="1" applyProtection="1">
      <alignment horizontal="left" vertical="top"/>
      <protection hidden="1"/>
    </xf>
    <xf numFmtId="0" fontId="30" fillId="0" borderId="0" xfId="0" applyNumberFormat="1" applyFont="1" applyFill="1" applyBorder="1" applyAlignment="1" applyProtection="1">
      <alignment horizontal="right" vertical="top"/>
      <protection hidden="1"/>
    </xf>
    <xf numFmtId="0" fontId="21" fillId="0" borderId="0" xfId="0" applyNumberFormat="1" applyFont="1" applyFill="1" applyAlignment="1">
      <alignment horizontal="left" vertical="top"/>
    </xf>
    <xf numFmtId="0" fontId="21" fillId="0" borderId="0" xfId="10" applyNumberFormat="1" applyFont="1" applyFill="1" applyBorder="1" applyAlignment="1">
      <alignment vertical="top"/>
    </xf>
    <xf numFmtId="0" fontId="10" fillId="0" borderId="0" xfId="0" applyNumberFormat="1" applyFont="1" applyAlignment="1">
      <alignment horizontal="right" vertical="top"/>
    </xf>
    <xf numFmtId="0" fontId="22" fillId="0" borderId="0" xfId="0" applyNumberFormat="1" applyFont="1" applyAlignment="1">
      <alignment horizontal="right" vertical="top"/>
    </xf>
    <xf numFmtId="1" fontId="21" fillId="0" borderId="28" xfId="8" applyNumberFormat="1" applyFont="1" applyFill="1" applyBorder="1" applyAlignment="1">
      <alignment horizontal="left"/>
    </xf>
    <xf numFmtId="1" fontId="21" fillId="0" borderId="28" xfId="8" applyNumberFormat="1" applyFont="1" applyFill="1" applyBorder="1" applyAlignment="1">
      <alignment horizontal="right"/>
    </xf>
    <xf numFmtId="1" fontId="21" fillId="0" borderId="30" xfId="8" applyNumberFormat="1" applyFont="1" applyFill="1" applyBorder="1" applyAlignment="1">
      <alignment horizontal="left"/>
    </xf>
    <xf numFmtId="1" fontId="21" fillId="0" borderId="31" xfId="8" applyNumberFormat="1" applyFont="1" applyFill="1" applyBorder="1" applyAlignment="1">
      <alignment horizontal="left"/>
    </xf>
    <xf numFmtId="1" fontId="21" fillId="0" borderId="31" xfId="8" applyNumberFormat="1" applyFont="1" applyFill="1" applyBorder="1" applyAlignment="1">
      <alignment horizontal="right"/>
    </xf>
    <xf numFmtId="1" fontId="9" fillId="0" borderId="0" xfId="8" applyNumberFormat="1" applyFont="1" applyFill="1" applyAlignment="1"/>
    <xf numFmtId="1" fontId="9" fillId="0" borderId="0" xfId="8" applyNumberFormat="1" applyFont="1" applyFill="1" applyAlignment="1">
      <alignment horizontal="left"/>
    </xf>
    <xf numFmtId="1" fontId="14" fillId="0" borderId="0" xfId="0" applyNumberFormat="1" applyFont="1" applyFill="1" applyBorder="1" applyAlignment="1">
      <alignment horizontal="left"/>
    </xf>
    <xf numFmtId="0" fontId="25" fillId="0" borderId="0" xfId="0" applyFont="1" applyBorder="1"/>
    <xf numFmtId="0" fontId="25" fillId="0" borderId="0" xfId="0" applyFont="1" applyFill="1" applyBorder="1" applyAlignment="1">
      <alignment vertical="center" wrapText="1"/>
    </xf>
    <xf numFmtId="0" fontId="15" fillId="0" borderId="0" xfId="0" applyNumberFormat="1" applyFont="1" applyAlignment="1">
      <alignment horizontal="left" vertical="center" indent="1"/>
    </xf>
    <xf numFmtId="0" fontId="14" fillId="0" borderId="30" xfId="0" applyNumberFormat="1" applyFont="1" applyFill="1" applyBorder="1" applyAlignment="1" applyProtection="1">
      <alignment horizontal="right" vertical="center"/>
      <protection hidden="1"/>
    </xf>
    <xf numFmtId="1" fontId="14" fillId="0" borderId="0" xfId="0" applyNumberFormat="1" applyFont="1" applyAlignment="1">
      <alignment vertical="top"/>
    </xf>
    <xf numFmtId="0" fontId="29" fillId="0" borderId="0" xfId="0" applyFont="1" applyBorder="1"/>
    <xf numFmtId="0" fontId="29" fillId="0" borderId="0" xfId="0" applyNumberFormat="1" applyFont="1" applyFill="1" applyAlignment="1">
      <alignment horizontal="left" vertical="top"/>
    </xf>
    <xf numFmtId="0" fontId="6" fillId="0" borderId="0" xfId="0" applyFont="1" applyFill="1" applyBorder="1" applyAlignment="1"/>
    <xf numFmtId="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Alignment="1"/>
    <xf numFmtId="3" fontId="25" fillId="0" borderId="0" xfId="0" applyNumberFormat="1" applyFont="1" applyFill="1" applyBorder="1" applyAlignment="1">
      <alignment vertical="center" wrapText="1"/>
    </xf>
    <xf numFmtId="0" fontId="6" fillId="0" borderId="0" xfId="1" applyNumberFormat="1" applyFont="1" applyFill="1" applyAlignment="1">
      <alignment horizontal="right" vertical="center"/>
    </xf>
    <xf numFmtId="0" fontId="25" fillId="0" borderId="0" xfId="1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5" fillId="0" borderId="0" xfId="0" applyFont="1"/>
    <xf numFmtId="1" fontId="21" fillId="0" borderId="0" xfId="0" quotePrefix="1" applyNumberFormat="1" applyFont="1" applyFill="1" applyBorder="1" applyAlignment="1">
      <alignment horizontal="left" indent="2"/>
    </xf>
    <xf numFmtId="0" fontId="6" fillId="0" borderId="0" xfId="0" applyFont="1" applyAlignment="1">
      <alignment horizontal="right"/>
    </xf>
    <xf numFmtId="0" fontId="25" fillId="19" borderId="0" xfId="11" applyNumberFormat="1" applyFont="1" applyBorder="1" applyAlignment="1"/>
    <xf numFmtId="0" fontId="25" fillId="19" borderId="0" xfId="11" applyFont="1" applyBorder="1" applyAlignment="1"/>
    <xf numFmtId="0" fontId="25" fillId="19" borderId="0" xfId="11" applyNumberFormat="1" applyFont="1" applyBorder="1" applyAlignment="1">
      <alignment horizontal="center" wrapText="1"/>
    </xf>
    <xf numFmtId="0" fontId="9" fillId="0" borderId="0" xfId="0" applyNumberFormat="1" applyFont="1" applyAlignment="1" applyProtection="1">
      <alignment horizontal="right" vertical="top"/>
      <protection hidden="1"/>
    </xf>
    <xf numFmtId="0" fontId="24" fillId="0" borderId="0" xfId="0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Alignment="1">
      <alignment horizontal="center" wrapText="1"/>
    </xf>
    <xf numFmtId="0" fontId="24" fillId="0" borderId="0" xfId="0" applyFont="1" applyAlignment="1">
      <alignment vertical="center"/>
    </xf>
    <xf numFmtId="0" fontId="14" fillId="0" borderId="36" xfId="10" applyNumberFormat="1" applyFont="1" applyFill="1" applyBorder="1" applyAlignment="1">
      <alignment horizontal="left" vertical="top"/>
    </xf>
    <xf numFmtId="0" fontId="14" fillId="0" borderId="37" xfId="10" applyNumberFormat="1" applyFont="1" applyFill="1" applyBorder="1" applyAlignment="1">
      <alignment horizontal="left" vertical="top"/>
    </xf>
    <xf numFmtId="0" fontId="23" fillId="0" borderId="30" xfId="10" applyNumberFormat="1" applyFont="1" applyFill="1" applyBorder="1" applyAlignment="1">
      <alignment vertical="top"/>
    </xf>
    <xf numFmtId="0" fontId="14" fillId="0" borderId="31" xfId="0" applyNumberFormat="1" applyFont="1" applyFill="1" applyBorder="1" applyAlignment="1" applyProtection="1">
      <alignment horizontal="left" vertical="top"/>
      <protection hidden="1"/>
    </xf>
    <xf numFmtId="0" fontId="14" fillId="0" borderId="26" xfId="0" applyNumberFormat="1" applyFont="1" applyFill="1" applyBorder="1" applyAlignment="1">
      <alignment vertical="top"/>
    </xf>
    <xf numFmtId="0" fontId="14" fillId="0" borderId="28" xfId="0" applyFont="1" applyFill="1" applyBorder="1" applyAlignment="1">
      <alignment vertical="top" wrapText="1"/>
    </xf>
    <xf numFmtId="0" fontId="14" fillId="0" borderId="29" xfId="0" applyFont="1" applyFill="1" applyBorder="1" applyAlignment="1">
      <alignment vertical="top" wrapText="1"/>
    </xf>
    <xf numFmtId="0" fontId="14" fillId="0" borderId="31" xfId="0" applyNumberFormat="1" applyFont="1" applyFill="1" applyBorder="1" applyAlignment="1">
      <alignment horizontal="center" vertical="top"/>
    </xf>
    <xf numFmtId="0" fontId="21" fillId="0" borderId="25" xfId="10" applyNumberFormat="1" applyFont="1" applyFill="1" applyBorder="1" applyAlignment="1">
      <alignment horizontal="left" vertical="top" wrapText="1"/>
    </xf>
    <xf numFmtId="0" fontId="37" fillId="0" borderId="0" xfId="0" applyFont="1"/>
    <xf numFmtId="0" fontId="9" fillId="0" borderId="0" xfId="0" applyNumberFormat="1" applyFont="1" applyBorder="1" applyAlignment="1">
      <alignment vertical="center"/>
    </xf>
    <xf numFmtId="0" fontId="25" fillId="0" borderId="0" xfId="0" applyFont="1" applyFill="1" applyBorder="1"/>
    <xf numFmtId="0" fontId="24" fillId="0" borderId="0" xfId="0" applyFont="1" applyBorder="1" applyAlignment="1">
      <alignment vertical="center"/>
    </xf>
    <xf numFmtId="0" fontId="25" fillId="0" borderId="0" xfId="0" applyFont="1" applyFill="1" applyAlignment="1">
      <alignment vertical="top"/>
    </xf>
    <xf numFmtId="0" fontId="25" fillId="0" borderId="0" xfId="0" applyFont="1" applyFill="1" applyBorder="1" applyAlignment="1">
      <alignment vertical="top"/>
    </xf>
    <xf numFmtId="0" fontId="21" fillId="0" borderId="0" xfId="0" applyFont="1" applyFill="1" applyBorder="1" applyAlignment="1">
      <alignment vertical="top"/>
    </xf>
    <xf numFmtId="0" fontId="21" fillId="0" borderId="26" xfId="10" applyNumberFormat="1" applyFont="1" applyFill="1" applyBorder="1" applyAlignment="1">
      <alignment horizontal="left" vertical="top" wrapText="1"/>
    </xf>
    <xf numFmtId="0" fontId="21" fillId="0" borderId="26" xfId="0" applyFont="1" applyBorder="1" applyAlignment="1">
      <alignment wrapText="1"/>
    </xf>
    <xf numFmtId="49" fontId="21" fillId="0" borderId="26" xfId="0" applyNumberFormat="1" applyFont="1" applyBorder="1" applyAlignment="1">
      <alignment wrapText="1"/>
    </xf>
    <xf numFmtId="0" fontId="21" fillId="0" borderId="25" xfId="0" applyFont="1" applyBorder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Fill="1" applyAlignment="1">
      <alignment horizontal="left" vertical="top" wrapText="1"/>
    </xf>
    <xf numFmtId="49" fontId="21" fillId="0" borderId="0" xfId="0" applyNumberFormat="1" applyFont="1" applyAlignment="1">
      <alignment wrapText="1"/>
    </xf>
    <xf numFmtId="0" fontId="21" fillId="0" borderId="26" xfId="0" applyFont="1" applyBorder="1" applyAlignment="1">
      <alignment horizontal="left" vertical="top" wrapText="1"/>
    </xf>
    <xf numFmtId="49" fontId="6" fillId="0" borderId="0" xfId="0" applyNumberFormat="1" applyFont="1"/>
    <xf numFmtId="0" fontId="15" fillId="0" borderId="0" xfId="0" applyNumberFormat="1" applyFont="1" applyAlignment="1">
      <alignment vertical="center"/>
    </xf>
    <xf numFmtId="0" fontId="6" fillId="0" borderId="0" xfId="0" applyFont="1" applyAlignment="1">
      <alignment vertical="top"/>
    </xf>
    <xf numFmtId="0" fontId="36" fillId="0" borderId="23" xfId="0" applyNumberFormat="1" applyFont="1" applyFill="1" applyBorder="1" applyAlignment="1" applyProtection="1">
      <alignment horizontal="left" vertical="center"/>
      <protection hidden="1"/>
    </xf>
    <xf numFmtId="0" fontId="36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6" fillId="0" borderId="0" xfId="0" applyNumberFormat="1" applyFont="1" applyAlignment="1">
      <alignment vertical="top"/>
    </xf>
    <xf numFmtId="0" fontId="39" fillId="0" borderId="23" xfId="0" applyNumberFormat="1" applyFont="1" applyFill="1" applyBorder="1" applyAlignment="1" applyProtection="1">
      <alignment horizontal="left" vertical="top"/>
      <protection hidden="1"/>
    </xf>
    <xf numFmtId="0" fontId="39" fillId="0" borderId="35" xfId="0" applyNumberFormat="1" applyFont="1" applyFill="1" applyBorder="1" applyAlignment="1" applyProtection="1">
      <alignment horizontal="left" vertical="top"/>
      <protection hidden="1"/>
    </xf>
    <xf numFmtId="0" fontId="14" fillId="0" borderId="36" xfId="0" applyNumberFormat="1" applyFont="1" applyFill="1" applyBorder="1" applyAlignment="1" applyProtection="1">
      <alignment horizontal="right" vertical="center"/>
      <protection hidden="1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/>
    <xf numFmtId="0" fontId="37" fillId="0" borderId="0" xfId="0" applyFont="1" applyBorder="1" applyAlignment="1"/>
    <xf numFmtId="0" fontId="37" fillId="0" borderId="0" xfId="0" applyFont="1" applyFill="1" applyBorder="1" applyAlignment="1">
      <alignment vertical="center" wrapText="1"/>
    </xf>
    <xf numFmtId="0" fontId="37" fillId="0" borderId="0" xfId="0" applyNumberFormat="1" applyFont="1" applyAlignment="1"/>
    <xf numFmtId="0" fontId="37" fillId="0" borderId="0" xfId="1" applyNumberFormat="1" applyFont="1" applyFill="1" applyBorder="1" applyAlignment="1">
      <alignment horizontal="right" vertical="center"/>
    </xf>
    <xf numFmtId="0" fontId="35" fillId="0" borderId="0" xfId="0" applyFont="1" applyFill="1" applyAlignment="1"/>
    <xf numFmtId="0" fontId="35" fillId="0" borderId="0" xfId="0" applyFont="1" applyFill="1" applyBorder="1" applyAlignment="1"/>
    <xf numFmtId="0" fontId="35" fillId="0" borderId="0" xfId="0" applyFont="1" applyBorder="1" applyAlignment="1"/>
    <xf numFmtId="0" fontId="37" fillId="0" borderId="0" xfId="0" applyFont="1" applyFill="1" applyBorder="1" applyAlignment="1">
      <alignment vertical="center"/>
    </xf>
    <xf numFmtId="3" fontId="37" fillId="0" borderId="0" xfId="0" applyNumberFormat="1" applyFont="1" applyFill="1" applyBorder="1" applyAlignment="1">
      <alignment vertical="center" wrapText="1"/>
    </xf>
    <xf numFmtId="0" fontId="36" fillId="0" borderId="0" xfId="0" applyFont="1" applyBorder="1" applyAlignment="1">
      <alignment vertical="center"/>
    </xf>
    <xf numFmtId="0" fontId="36" fillId="0" borderId="0" xfId="0" applyFont="1"/>
    <xf numFmtId="0" fontId="41" fillId="0" borderId="0" xfId="0" applyFont="1" applyBorder="1"/>
    <xf numFmtId="1" fontId="36" fillId="0" borderId="0" xfId="0" applyNumberFormat="1" applyFont="1" applyFill="1" applyAlignment="1">
      <alignment horizontal="right" vertical="top" wrapText="1"/>
    </xf>
    <xf numFmtId="0" fontId="41" fillId="0" borderId="0" xfId="0" applyFont="1"/>
    <xf numFmtId="0" fontId="26" fillId="0" borderId="0" xfId="0" applyFont="1" applyAlignment="1">
      <alignment horizontal="center" vertical="top" wrapText="1"/>
    </xf>
    <xf numFmtId="0" fontId="31" fillId="0" borderId="53" xfId="0" applyFont="1" applyBorder="1" applyAlignment="1">
      <alignment horizontal="left" vertical="top"/>
    </xf>
    <xf numFmtId="0" fontId="14" fillId="20" borderId="23" xfId="0" applyNumberFormat="1" applyFont="1" applyFill="1" applyBorder="1" applyAlignment="1" applyProtection="1">
      <alignment horizontal="right" vertical="top"/>
      <protection hidden="1"/>
    </xf>
    <xf numFmtId="0" fontId="14" fillId="20" borderId="40" xfId="0" applyNumberFormat="1" applyFont="1" applyFill="1" applyBorder="1" applyAlignment="1" applyProtection="1">
      <alignment horizontal="right" vertical="top"/>
      <protection hidden="1"/>
    </xf>
    <xf numFmtId="0" fontId="14" fillId="20" borderId="23" xfId="0" applyNumberFormat="1" applyFont="1" applyFill="1" applyBorder="1" applyAlignment="1" applyProtection="1">
      <alignment horizontal="right" vertical="center"/>
      <protection hidden="1"/>
    </xf>
    <xf numFmtId="0" fontId="14" fillId="20" borderId="38" xfId="0" applyNumberFormat="1" applyFont="1" applyFill="1" applyBorder="1" applyAlignment="1" applyProtection="1">
      <alignment horizontal="right" vertical="center"/>
      <protection hidden="1"/>
    </xf>
    <xf numFmtId="0" fontId="14" fillId="20" borderId="35" xfId="0" applyNumberFormat="1" applyFont="1" applyFill="1" applyBorder="1" applyAlignment="1" applyProtection="1">
      <alignment horizontal="right" vertical="top"/>
      <protection hidden="1"/>
    </xf>
    <xf numFmtId="1" fontId="14" fillId="20" borderId="23" xfId="0" applyNumberFormat="1" applyFont="1" applyFill="1" applyBorder="1" applyAlignment="1" applyProtection="1">
      <alignment horizontal="right" vertical="top"/>
      <protection hidden="1"/>
    </xf>
    <xf numFmtId="0" fontId="23" fillId="0" borderId="27" xfId="10" applyNumberFormat="1" applyFont="1" applyFill="1" applyBorder="1" applyAlignment="1">
      <alignment horizontal="left" vertical="top"/>
    </xf>
    <xf numFmtId="0" fontId="23" fillId="0" borderId="30" xfId="10" applyNumberFormat="1" applyFont="1" applyFill="1" applyBorder="1" applyAlignment="1">
      <alignment horizontal="left" vertical="top"/>
    </xf>
    <xf numFmtId="0" fontId="23" fillId="0" borderId="24" xfId="10" applyNumberFormat="1" applyFont="1" applyFill="1" applyBorder="1" applyAlignment="1">
      <alignment horizontal="left" vertical="center"/>
    </xf>
    <xf numFmtId="0" fontId="23" fillId="0" borderId="24" xfId="10" applyNumberFormat="1" applyFont="1" applyFill="1" applyBorder="1" applyAlignment="1">
      <alignment vertical="center"/>
    </xf>
    <xf numFmtId="0" fontId="23" fillId="0" borderId="24" xfId="10" applyNumberFormat="1" applyFont="1" applyFill="1" applyBorder="1" applyAlignment="1">
      <alignment vertical="top"/>
    </xf>
    <xf numFmtId="0" fontId="23" fillId="0" borderId="30" xfId="0" applyNumberFormat="1" applyFont="1" applyFill="1" applyBorder="1" applyAlignment="1">
      <alignment vertical="top"/>
    </xf>
    <xf numFmtId="0" fontId="23" fillId="0" borderId="27" xfId="0" applyFont="1" applyFill="1" applyBorder="1" applyAlignment="1">
      <alignment vertical="top"/>
    </xf>
    <xf numFmtId="0" fontId="23" fillId="0" borderId="27" xfId="0" applyNumberFormat="1" applyFont="1" applyFill="1" applyBorder="1" applyAlignment="1">
      <alignment vertical="top"/>
    </xf>
    <xf numFmtId="1" fontId="23" fillId="0" borderId="27" xfId="8" applyNumberFormat="1" applyFont="1" applyFill="1" applyBorder="1" applyAlignment="1">
      <alignment vertical="center"/>
    </xf>
    <xf numFmtId="0" fontId="23" fillId="0" borderId="36" xfId="10" applyNumberFormat="1" applyFont="1" applyFill="1" applyBorder="1" applyAlignment="1">
      <alignment vertical="center"/>
    </xf>
    <xf numFmtId="1" fontId="23" fillId="0" borderId="36" xfId="8" applyNumberFormat="1" applyFont="1" applyFill="1" applyBorder="1" applyAlignment="1">
      <alignment vertical="center"/>
    </xf>
    <xf numFmtId="0" fontId="23" fillId="0" borderId="27" xfId="0" applyFont="1" applyFill="1" applyBorder="1" applyAlignment="1">
      <alignment vertical="center"/>
    </xf>
    <xf numFmtId="0" fontId="23" fillId="0" borderId="36" xfId="0" applyFont="1" applyFill="1" applyBorder="1" applyAlignment="1">
      <alignment vertical="center"/>
    </xf>
    <xf numFmtId="0" fontId="23" fillId="0" borderId="24" xfId="0" applyFont="1" applyFill="1" applyBorder="1" applyAlignment="1">
      <alignment vertical="center"/>
    </xf>
    <xf numFmtId="0" fontId="23" fillId="0" borderId="48" xfId="0" applyFont="1" applyFill="1" applyBorder="1"/>
    <xf numFmtId="0" fontId="23" fillId="0" borderId="27" xfId="0" applyNumberFormat="1" applyFont="1" applyBorder="1" applyAlignment="1">
      <alignment vertical="top"/>
    </xf>
    <xf numFmtId="0" fontId="23" fillId="0" borderId="36" xfId="0" applyNumberFormat="1" applyFont="1" applyBorder="1" applyAlignment="1">
      <alignment vertical="top"/>
    </xf>
    <xf numFmtId="0" fontId="23" fillId="0" borderId="27" xfId="0" applyNumberFormat="1" applyFont="1" applyBorder="1" applyAlignment="1">
      <alignment horizontal="left" vertical="top"/>
    </xf>
    <xf numFmtId="0" fontId="23" fillId="0" borderId="36" xfId="0" applyNumberFormat="1" applyFont="1" applyBorder="1" applyAlignment="1">
      <alignment horizontal="left" vertical="top"/>
    </xf>
    <xf numFmtId="0" fontId="23" fillId="0" borderId="30" xfId="0" applyNumberFormat="1" applyFont="1" applyBorder="1" applyAlignment="1">
      <alignment horizontal="left" vertical="top"/>
    </xf>
    <xf numFmtId="0" fontId="23" fillId="0" borderId="30" xfId="0" applyNumberFormat="1" applyFont="1" applyBorder="1" applyAlignment="1">
      <alignment vertical="top"/>
    </xf>
    <xf numFmtId="0" fontId="15" fillId="0" borderId="11" xfId="0" applyNumberFormat="1" applyFont="1" applyBorder="1" applyAlignment="1">
      <alignment vertical="top"/>
    </xf>
    <xf numFmtId="0" fontId="14" fillId="21" borderId="35" xfId="0" applyNumberFormat="1" applyFont="1" applyFill="1" applyBorder="1" applyAlignment="1" applyProtection="1">
      <alignment horizontal="right" vertical="center"/>
      <protection hidden="1"/>
    </xf>
    <xf numFmtId="0" fontId="14" fillId="0" borderId="25" xfId="0" applyNumberFormat="1" applyFont="1" applyFill="1" applyBorder="1" applyAlignment="1" applyProtection="1">
      <alignment horizontal="center" vertical="top"/>
      <protection hidden="1"/>
    </xf>
    <xf numFmtId="0" fontId="11" fillId="0" borderId="0" xfId="0" applyNumberFormat="1" applyFont="1" applyFill="1" applyBorder="1" applyAlignment="1">
      <alignment horizontal="right" vertical="center" indent="2"/>
    </xf>
    <xf numFmtId="0" fontId="14" fillId="0" borderId="0" xfId="0" applyNumberFormat="1" applyFont="1" applyAlignment="1">
      <alignment horizontal="left" vertical="center"/>
    </xf>
    <xf numFmtId="0" fontId="23" fillId="0" borderId="0" xfId="0" applyNumberFormat="1" applyFont="1" applyAlignment="1">
      <alignment horizontal="left" vertical="top"/>
    </xf>
    <xf numFmtId="1" fontId="14" fillId="0" borderId="0" xfId="0" applyNumberFormat="1" applyFont="1" applyFill="1" applyAlignment="1">
      <alignment horizontal="right" vertical="top" wrapText="1"/>
    </xf>
    <xf numFmtId="0" fontId="21" fillId="0" borderId="26" xfId="0" applyNumberFormat="1" applyFont="1" applyFill="1" applyBorder="1" applyAlignment="1">
      <alignment horizontal="left" vertical="top" wrapText="1"/>
    </xf>
    <xf numFmtId="0" fontId="24" fillId="0" borderId="0" xfId="0" applyNumberFormat="1" applyFont="1" applyAlignment="1">
      <alignment vertical="top" wrapText="1"/>
    </xf>
    <xf numFmtId="0" fontId="21" fillId="0" borderId="0" xfId="0" applyNumberFormat="1" applyFont="1" applyAlignment="1">
      <alignment horizontal="left" vertical="center"/>
    </xf>
    <xf numFmtId="0" fontId="23" fillId="0" borderId="0" xfId="0" applyNumberFormat="1" applyFont="1" applyFill="1" applyAlignment="1">
      <alignment horizontal="left" vertical="top"/>
    </xf>
    <xf numFmtId="0" fontId="11" fillId="0" borderId="0" xfId="0" applyNumberFormat="1" applyFont="1" applyFill="1" applyAlignment="1">
      <alignment vertical="top"/>
    </xf>
    <xf numFmtId="0" fontId="25" fillId="0" borderId="0" xfId="0" applyNumberFormat="1" applyFont="1" applyFill="1" applyAlignment="1">
      <alignment vertical="top"/>
    </xf>
    <xf numFmtId="0" fontId="21" fillId="14" borderId="0" xfId="0" applyNumberFormat="1" applyFont="1" applyFill="1" applyBorder="1" applyAlignment="1" applyProtection="1">
      <alignment horizontal="left"/>
      <protection hidden="1"/>
    </xf>
    <xf numFmtId="0" fontId="21" fillId="14" borderId="12" xfId="0" applyNumberFormat="1" applyFont="1" applyFill="1" applyBorder="1" applyAlignment="1" applyProtection="1">
      <alignment horizontal="left" vertical="top"/>
      <protection hidden="1"/>
    </xf>
    <xf numFmtId="0" fontId="23" fillId="0" borderId="0" xfId="0" applyNumberFormat="1" applyFont="1" applyBorder="1" applyAlignment="1">
      <alignment horizontal="left" vertical="top"/>
    </xf>
    <xf numFmtId="0" fontId="9" fillId="0" borderId="0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center"/>
    </xf>
    <xf numFmtId="0" fontId="25" fillId="0" borderId="0" xfId="0" applyNumberFormat="1" applyFont="1" applyFill="1" applyBorder="1" applyAlignment="1">
      <alignment vertical="top"/>
    </xf>
    <xf numFmtId="0" fontId="21" fillId="0" borderId="0" xfId="0" applyNumberFormat="1" applyFont="1" applyBorder="1" applyAlignment="1">
      <alignment horizontal="left" vertical="top"/>
    </xf>
    <xf numFmtId="0" fontId="21" fillId="0" borderId="4" xfId="0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 wrapText="1"/>
    </xf>
    <xf numFmtId="1" fontId="9" fillId="0" borderId="0" xfId="0" applyNumberFormat="1" applyFont="1" applyFill="1" applyAlignment="1">
      <alignment horizontal="center" vertical="top"/>
    </xf>
    <xf numFmtId="0" fontId="21" fillId="14" borderId="20" xfId="0" applyNumberFormat="1" applyFont="1" applyFill="1" applyBorder="1" applyAlignment="1" applyProtection="1">
      <alignment horizontal="left"/>
      <protection hidden="1"/>
    </xf>
    <xf numFmtId="0" fontId="9" fillId="7" borderId="0" xfId="0" applyFont="1" applyFill="1" applyBorder="1" applyAlignment="1"/>
    <xf numFmtId="0" fontId="14" fillId="0" borderId="28" xfId="0" applyNumberFormat="1" applyFont="1" applyFill="1" applyBorder="1" applyAlignment="1"/>
    <xf numFmtId="0" fontId="14" fillId="0" borderId="29" xfId="0" applyNumberFormat="1" applyFont="1" applyFill="1" applyBorder="1" applyAlignment="1"/>
    <xf numFmtId="0" fontId="14" fillId="0" borderId="28" xfId="0" applyNumberFormat="1" applyFont="1" applyFill="1" applyBorder="1" applyAlignment="1">
      <alignment horizontal="right" vertical="top"/>
    </xf>
    <xf numFmtId="0" fontId="14" fillId="0" borderId="31" xfId="0" applyNumberFormat="1" applyFont="1" applyFill="1" applyBorder="1" applyAlignment="1"/>
    <xf numFmtId="0" fontId="14" fillId="0" borderId="32" xfId="0" applyNumberFormat="1" applyFont="1" applyFill="1" applyBorder="1" applyAlignment="1"/>
    <xf numFmtId="0" fontId="14" fillId="0" borderId="31" xfId="0" applyNumberFormat="1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left" vertical="center"/>
    </xf>
    <xf numFmtId="0" fontId="14" fillId="20" borderId="35" xfId="0" applyNumberFormat="1" applyFont="1" applyFill="1" applyBorder="1" applyAlignment="1" applyProtection="1">
      <alignment horizontal="right" vertical="center"/>
      <protection hidden="1"/>
    </xf>
    <xf numFmtId="0" fontId="21" fillId="0" borderId="0" xfId="0" quotePrefix="1" applyNumberFormat="1" applyFont="1" applyFill="1" applyBorder="1" applyAlignment="1">
      <alignment horizontal="left" vertical="top"/>
    </xf>
    <xf numFmtId="0" fontId="23" fillId="0" borderId="0" xfId="0" applyNumberFormat="1" applyFont="1" applyAlignment="1">
      <alignment horizontal="right"/>
    </xf>
    <xf numFmtId="0" fontId="21" fillId="0" borderId="0" xfId="0" applyNumberFormat="1" applyFont="1" applyAlignment="1">
      <alignment horizontal="right"/>
    </xf>
    <xf numFmtId="0" fontId="23" fillId="0" borderId="0" xfId="0" applyNumberFormat="1" applyFont="1" applyAlignment="1">
      <alignment horizontal="right" vertical="top"/>
    </xf>
    <xf numFmtId="0" fontId="15" fillId="0" borderId="0" xfId="0" applyNumberFormat="1" applyFont="1" applyFill="1" applyAlignment="1">
      <alignment horizontal="right" vertical="top"/>
    </xf>
    <xf numFmtId="0" fontId="10" fillId="0" borderId="0" xfId="0" applyNumberFormat="1" applyFont="1" applyFill="1" applyAlignment="1">
      <alignment horizontal="right" vertical="top"/>
    </xf>
    <xf numFmtId="0" fontId="21" fillId="0" borderId="0" xfId="0" applyNumberFormat="1" applyFont="1" applyAlignment="1">
      <alignment horizontal="right" vertical="top"/>
    </xf>
    <xf numFmtId="0" fontId="21" fillId="0" borderId="7" xfId="0" applyNumberFormat="1" applyFont="1" applyFill="1" applyBorder="1" applyAlignment="1">
      <alignment horizontal="left" vertical="top"/>
    </xf>
    <xf numFmtId="0" fontId="16" fillId="0" borderId="11" xfId="0" applyNumberFormat="1" applyFont="1" applyFill="1" applyBorder="1" applyAlignment="1">
      <alignment horizontal="left" vertical="top"/>
    </xf>
    <xf numFmtId="0" fontId="21" fillId="0" borderId="7" xfId="0" applyNumberFormat="1" applyFont="1" applyFill="1" applyBorder="1" applyAlignment="1" applyProtection="1">
      <alignment horizontal="left" vertical="top"/>
      <protection hidden="1"/>
    </xf>
    <xf numFmtId="0" fontId="14" fillId="0" borderId="11" xfId="0" applyNumberFormat="1" applyFont="1" applyBorder="1" applyAlignment="1">
      <alignment horizontal="left" vertical="top"/>
    </xf>
    <xf numFmtId="0" fontId="21" fillId="0" borderId="7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NumberFormat="1" applyFont="1" applyFill="1" applyAlignment="1">
      <alignment horizontal="left" vertical="center"/>
    </xf>
    <xf numFmtId="0" fontId="21" fillId="0" borderId="0" xfId="0" applyNumberFormat="1" applyFont="1" applyFill="1" applyBorder="1" applyAlignment="1" applyProtection="1">
      <alignment horizontal="left" vertical="center"/>
      <protection hidden="1"/>
    </xf>
    <xf numFmtId="0" fontId="14" fillId="20" borderId="40" xfId="0" applyNumberFormat="1" applyFont="1" applyFill="1" applyBorder="1" applyAlignment="1" applyProtection="1">
      <alignment horizontal="right" vertical="center"/>
      <protection hidden="1"/>
    </xf>
    <xf numFmtId="0" fontId="9" fillId="0" borderId="0" xfId="0" quotePrefix="1" applyNumberFormat="1" applyFont="1" applyFill="1" applyAlignment="1">
      <alignment horizontal="left"/>
    </xf>
    <xf numFmtId="0" fontId="9" fillId="0" borderId="0" xfId="0" applyNumberFormat="1" applyFont="1" applyFill="1" applyBorder="1" applyAlignment="1" applyProtection="1">
      <alignment horizontal="left" vertical="top"/>
      <protection hidden="1"/>
    </xf>
    <xf numFmtId="3" fontId="9" fillId="0" borderId="0" xfId="0" applyNumberFormat="1" applyFont="1" applyFill="1" applyAlignment="1">
      <alignment horizontal="right" vertical="top" wrapText="1"/>
    </xf>
    <xf numFmtId="0" fontId="16" fillId="0" borderId="11" xfId="8" applyNumberFormat="1" applyFont="1" applyFill="1" applyBorder="1" applyAlignment="1">
      <alignment horizontal="left" vertical="top"/>
    </xf>
    <xf numFmtId="0" fontId="16" fillId="0" borderId="0" xfId="8" applyNumberFormat="1" applyFont="1" applyFill="1" applyBorder="1" applyAlignment="1">
      <alignment horizontal="left" vertical="top"/>
    </xf>
    <xf numFmtId="0" fontId="9" fillId="0" borderId="0" xfId="8" applyNumberFormat="1" applyFont="1" applyAlignment="1">
      <alignment vertical="top"/>
    </xf>
    <xf numFmtId="0" fontId="14" fillId="0" borderId="0" xfId="8" applyNumberFormat="1" applyFont="1" applyAlignment="1">
      <alignment vertical="top"/>
    </xf>
    <xf numFmtId="0" fontId="14" fillId="0" borderId="0" xfId="8" applyNumberFormat="1" applyFont="1" applyBorder="1" applyAlignment="1">
      <alignment vertical="top"/>
    </xf>
    <xf numFmtId="0" fontId="9" fillId="0" borderId="0" xfId="8" applyNumberFormat="1" applyFont="1" applyFill="1" applyAlignment="1">
      <alignment horizontal="left" vertical="top"/>
    </xf>
    <xf numFmtId="0" fontId="9" fillId="0" borderId="0" xfId="8" applyNumberFormat="1" applyFont="1" applyBorder="1" applyAlignment="1">
      <alignment vertical="top"/>
    </xf>
    <xf numFmtId="0" fontId="21" fillId="0" borderId="0" xfId="8" applyNumberFormat="1" applyFont="1" applyFill="1" applyBorder="1" applyAlignment="1" applyProtection="1">
      <alignment horizontal="left" vertical="top"/>
      <protection hidden="1"/>
    </xf>
    <xf numFmtId="0" fontId="21" fillId="6" borderId="10" xfId="0" quotePrefix="1" applyNumberFormat="1" applyFont="1" applyFill="1" applyBorder="1" applyAlignment="1">
      <alignment horizontal="left" vertical="top"/>
    </xf>
    <xf numFmtId="0" fontId="14" fillId="0" borderId="0" xfId="0" applyNumberFormat="1" applyFont="1" applyFill="1" applyAlignment="1">
      <alignment horizontal="right" vertical="center" wrapText="1"/>
    </xf>
    <xf numFmtId="11" fontId="21" fillId="0" borderId="0" xfId="0" applyNumberFormat="1" applyFont="1" applyFill="1" applyBorder="1" applyAlignment="1" applyProtection="1">
      <alignment horizontal="left" vertical="top"/>
      <protection hidden="1"/>
    </xf>
    <xf numFmtId="11" fontId="9" fillId="0" borderId="0" xfId="0" applyNumberFormat="1" applyFont="1" applyFill="1" applyBorder="1" applyAlignment="1" applyProtection="1">
      <alignment horizontal="left" vertical="top"/>
      <protection hidden="1"/>
    </xf>
    <xf numFmtId="11" fontId="21" fillId="0" borderId="0" xfId="0" applyNumberFormat="1" applyFont="1" applyFill="1" applyBorder="1" applyAlignment="1" applyProtection="1">
      <alignment horizontal="left" vertical="center"/>
      <protection hidden="1"/>
    </xf>
    <xf numFmtId="0" fontId="21" fillId="14" borderId="9" xfId="0" quotePrefix="1" applyNumberFormat="1" applyFont="1" applyFill="1" applyBorder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21" fillId="0" borderId="37" xfId="0" applyNumberFormat="1" applyFont="1" applyFill="1" applyBorder="1" applyAlignment="1">
      <alignment vertical="top"/>
    </xf>
    <xf numFmtId="0" fontId="21" fillId="0" borderId="32" xfId="0" applyNumberFormat="1" applyFont="1" applyFill="1" applyBorder="1" applyAlignment="1">
      <alignment vertical="top"/>
    </xf>
    <xf numFmtId="0" fontId="9" fillId="14" borderId="0" xfId="0" applyNumberFormat="1" applyFont="1" applyFill="1" applyAlignment="1"/>
    <xf numFmtId="0" fontId="9" fillId="14" borderId="22" xfId="0" applyNumberFormat="1" applyFont="1" applyFill="1" applyBorder="1" applyAlignment="1">
      <alignment horizontal="center" wrapText="1"/>
    </xf>
    <xf numFmtId="0" fontId="9" fillId="14" borderId="0" xfId="0" applyNumberFormat="1" applyFont="1" applyFill="1" applyAlignment="1">
      <alignment horizontal="right" wrapText="1"/>
    </xf>
    <xf numFmtId="0" fontId="33" fillId="0" borderId="0" xfId="0" applyNumberFormat="1" applyFont="1" applyFill="1" applyBorder="1" applyAlignment="1" applyProtection="1">
      <alignment horizontal="center" vertical="top"/>
      <protection hidden="1"/>
    </xf>
    <xf numFmtId="0" fontId="9" fillId="14" borderId="0" xfId="0" applyNumberFormat="1" applyFont="1" applyFill="1" applyAlignment="1">
      <alignment wrapText="1"/>
    </xf>
    <xf numFmtId="0" fontId="9" fillId="14" borderId="0" xfId="0" applyNumberFormat="1" applyFont="1" applyFill="1" applyBorder="1" applyAlignment="1"/>
    <xf numFmtId="0" fontId="9" fillId="14" borderId="0" xfId="0" applyNumberFormat="1" applyFont="1" applyFill="1" applyAlignment="1">
      <alignment horizontal="center"/>
    </xf>
    <xf numFmtId="0" fontId="9" fillId="14" borderId="0" xfId="0" applyNumberFormat="1" applyFont="1" applyFill="1" applyAlignment="1">
      <alignment horizontal="center" wrapText="1"/>
    </xf>
    <xf numFmtId="0" fontId="9" fillId="0" borderId="0" xfId="0" applyNumberFormat="1" applyFont="1" applyAlignment="1">
      <alignment horizontal="right" wrapText="1"/>
    </xf>
    <xf numFmtId="0" fontId="14" fillId="0" borderId="26" xfId="0" applyNumberFormat="1" applyFont="1" applyBorder="1" applyAlignment="1"/>
    <xf numFmtId="0" fontId="14" fillId="0" borderId="26" xfId="0" applyNumberFormat="1" applyFont="1" applyFill="1" applyBorder="1" applyAlignment="1" applyProtection="1">
      <alignment horizontal="center" vertical="top"/>
      <protection hidden="1"/>
    </xf>
    <xf numFmtId="0" fontId="14" fillId="0" borderId="38" xfId="0" applyNumberFormat="1" applyFont="1" applyFill="1" applyBorder="1" applyAlignment="1">
      <alignment horizontal="right" vertical="top"/>
    </xf>
    <xf numFmtId="0" fontId="14" fillId="20" borderId="35" xfId="0" applyNumberFormat="1" applyFont="1" applyFill="1" applyBorder="1" applyAlignment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  <protection hidden="1"/>
    </xf>
    <xf numFmtId="0" fontId="9" fillId="14" borderId="0" xfId="0" applyNumberFormat="1" applyFont="1" applyFill="1" applyAlignment="1">
      <alignment horizontal="right"/>
    </xf>
    <xf numFmtId="0" fontId="21" fillId="0" borderId="0" xfId="0" applyNumberFormat="1" applyFont="1" applyFill="1" applyBorder="1" applyAlignment="1" applyProtection="1">
      <alignment horizontal="left"/>
      <protection hidden="1"/>
    </xf>
    <xf numFmtId="0" fontId="21" fillId="0" borderId="29" xfId="0" applyNumberFormat="1" applyFont="1" applyBorder="1" applyAlignment="1"/>
    <xf numFmtId="0" fontId="21" fillId="0" borderId="37" xfId="0" applyNumberFormat="1" applyFont="1" applyFill="1" applyBorder="1" applyAlignment="1" applyProtection="1">
      <alignment horizontal="right" vertical="top"/>
      <protection hidden="1"/>
    </xf>
    <xf numFmtId="0" fontId="21" fillId="0" borderId="28" xfId="0" applyNumberFormat="1" applyFont="1" applyBorder="1" applyAlignment="1"/>
    <xf numFmtId="0" fontId="21" fillId="0" borderId="36" xfId="0" applyNumberFormat="1" applyFont="1" applyBorder="1" applyAlignment="1"/>
    <xf numFmtId="0" fontId="21" fillId="0" borderId="30" xfId="0" applyNumberFormat="1" applyFont="1" applyBorder="1" applyAlignment="1"/>
    <xf numFmtId="0" fontId="21" fillId="0" borderId="31" xfId="0" applyNumberFormat="1" applyFont="1" applyBorder="1" applyAlignment="1"/>
    <xf numFmtId="0" fontId="6" fillId="0" borderId="0" xfId="0" applyFont="1" applyFill="1" applyBorder="1" applyAlignment="1">
      <alignment vertical="center"/>
    </xf>
    <xf numFmtId="1" fontId="6" fillId="0" borderId="23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>
      <alignment horizontal="left" vertical="center"/>
    </xf>
    <xf numFmtId="1" fontId="6" fillId="0" borderId="38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/>
    <xf numFmtId="0" fontId="25" fillId="0" borderId="0" xfId="1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vertical="center" wrapText="1"/>
    </xf>
    <xf numFmtId="1" fontId="14" fillId="0" borderId="28" xfId="0" applyNumberFormat="1" applyFont="1" applyFill="1" applyBorder="1" applyAlignment="1" applyProtection="1">
      <alignment horizontal="right" vertical="top"/>
      <protection hidden="1"/>
    </xf>
    <xf numFmtId="0" fontId="15" fillId="0" borderId="0" xfId="0" applyFont="1" applyBorder="1"/>
    <xf numFmtId="0" fontId="23" fillId="0" borderId="0" xfId="0" applyFont="1" applyBorder="1"/>
    <xf numFmtId="0" fontId="23" fillId="0" borderId="0" xfId="0" applyFont="1" applyFill="1" applyBorder="1"/>
    <xf numFmtId="0" fontId="15" fillId="0" borderId="0" xfId="0" applyFont="1" applyAlignment="1">
      <alignment vertical="center"/>
    </xf>
    <xf numFmtId="0" fontId="21" fillId="0" borderId="0" xfId="0" applyNumberFormat="1" applyFont="1" applyFill="1" applyBorder="1" applyAlignment="1">
      <alignment horizontal="center" vertical="center"/>
    </xf>
    <xf numFmtId="0" fontId="21" fillId="0" borderId="28" xfId="0" applyNumberFormat="1" applyFont="1" applyFill="1" applyBorder="1" applyAlignment="1">
      <alignment horizontal="left" vertical="top"/>
    </xf>
    <xf numFmtId="0" fontId="21" fillId="0" borderId="31" xfId="0" applyNumberFormat="1" applyFont="1" applyFill="1" applyBorder="1" applyAlignment="1">
      <alignment horizontal="left" vertical="top"/>
    </xf>
    <xf numFmtId="0" fontId="45" fillId="0" borderId="0" xfId="10" applyNumberFormat="1" applyFont="1" applyFill="1" applyBorder="1" applyAlignment="1">
      <alignment vertical="top"/>
    </xf>
    <xf numFmtId="0" fontId="16" fillId="5" borderId="0" xfId="0" applyNumberFormat="1" applyFont="1" applyFill="1" applyBorder="1" applyAlignment="1">
      <alignment vertical="center"/>
    </xf>
    <xf numFmtId="1" fontId="23" fillId="0" borderId="27" xfId="8" applyNumberFormat="1" applyFont="1" applyFill="1" applyBorder="1" applyAlignment="1">
      <alignment horizontal="left" vertical="center"/>
    </xf>
    <xf numFmtId="0" fontId="44" fillId="16" borderId="0" xfId="2" applyNumberFormat="1" applyFont="1" applyFill="1" applyBorder="1" applyAlignment="1" applyProtection="1">
      <alignment horizontal="left" vertical="top"/>
      <protection hidden="1"/>
    </xf>
    <xf numFmtId="0" fontId="25" fillId="16" borderId="0" xfId="2" applyNumberFormat="1" applyFont="1" applyFill="1" applyBorder="1" applyAlignment="1" applyProtection="1">
      <alignment horizontal="center" vertical="top"/>
      <protection hidden="1"/>
    </xf>
    <xf numFmtId="0" fontId="25" fillId="16" borderId="0" xfId="2" applyNumberFormat="1" applyFont="1" applyFill="1" applyAlignment="1">
      <alignment horizontal="left" vertical="top"/>
    </xf>
    <xf numFmtId="0" fontId="25" fillId="16" borderId="0" xfId="2" applyNumberFormat="1" applyFont="1" applyFill="1" applyAlignment="1">
      <alignment horizontal="right" vertical="top"/>
    </xf>
    <xf numFmtId="0" fontId="32" fillId="16" borderId="0" xfId="2" applyNumberFormat="1" applyFont="1" applyFill="1" applyAlignment="1">
      <alignment horizontal="left" vertical="center"/>
    </xf>
    <xf numFmtId="0" fontId="32" fillId="16" borderId="0" xfId="2" applyNumberFormat="1" applyFont="1" applyFill="1" applyAlignment="1">
      <alignment horizontal="left" vertical="top"/>
    </xf>
    <xf numFmtId="0" fontId="21" fillId="0" borderId="28" xfId="0" applyNumberFormat="1" applyFont="1" applyFill="1" applyBorder="1" applyAlignment="1" applyProtection="1">
      <alignment horizontal="left" vertical="top" wrapText="1"/>
      <protection hidden="1"/>
    </xf>
    <xf numFmtId="0" fontId="21" fillId="0" borderId="0" xfId="0" applyNumberFormat="1" applyFont="1" applyFill="1" applyBorder="1" applyAlignment="1" applyProtection="1">
      <alignment horizontal="left" vertical="top" wrapText="1"/>
      <protection hidden="1"/>
    </xf>
    <xf numFmtId="0" fontId="21" fillId="0" borderId="31" xfId="0" applyNumberFormat="1" applyFont="1" applyFill="1" applyBorder="1" applyAlignment="1" applyProtection="1">
      <alignment horizontal="left" vertical="top" wrapText="1"/>
      <protection hidden="1"/>
    </xf>
    <xf numFmtId="0" fontId="14" fillId="0" borderId="28" xfId="0" applyNumberFormat="1" applyFont="1" applyFill="1" applyBorder="1" applyAlignment="1">
      <alignment horizontal="left" vertical="top"/>
    </xf>
    <xf numFmtId="0" fontId="14" fillId="0" borderId="31" xfId="0" applyNumberFormat="1" applyFont="1" applyFill="1" applyBorder="1" applyAlignment="1">
      <alignment horizontal="left" vertical="top"/>
    </xf>
    <xf numFmtId="0" fontId="14" fillId="0" borderId="32" xfId="0" applyNumberFormat="1" applyFont="1" applyBorder="1" applyAlignment="1">
      <alignment vertical="top"/>
    </xf>
    <xf numFmtId="0" fontId="46" fillId="0" borderId="0" xfId="0" applyNumberFormat="1" applyFont="1" applyFill="1" applyBorder="1" applyAlignment="1">
      <alignment vertical="top"/>
    </xf>
    <xf numFmtId="0" fontId="46" fillId="0" borderId="29" xfId="0" applyNumberFormat="1" applyFont="1" applyFill="1" applyBorder="1" applyAlignment="1">
      <alignment vertical="top"/>
    </xf>
    <xf numFmtId="0" fontId="46" fillId="0" borderId="0" xfId="0" applyNumberFormat="1" applyFont="1" applyFill="1" applyBorder="1" applyAlignment="1">
      <alignment horizontal="left" vertical="top"/>
    </xf>
    <xf numFmtId="0" fontId="46" fillId="0" borderId="0" xfId="0" applyNumberFormat="1" applyFont="1" applyFill="1" applyAlignment="1">
      <alignment vertical="top"/>
    </xf>
    <xf numFmtId="0" fontId="47" fillId="0" borderId="0" xfId="0" applyNumberFormat="1" applyFont="1" applyFill="1" applyBorder="1" applyAlignment="1" applyProtection="1">
      <alignment horizontal="center" vertical="top"/>
      <protection hidden="1"/>
    </xf>
    <xf numFmtId="1" fontId="11" fillId="0" borderId="0" xfId="8" applyNumberFormat="1" applyFont="1" applyFill="1" applyBorder="1" applyAlignment="1" applyProtection="1">
      <alignment horizontal="right" vertical="center"/>
      <protection hidden="1"/>
    </xf>
    <xf numFmtId="0" fontId="45" fillId="0" borderId="28" xfId="10" applyNumberFormat="1" applyFont="1" applyFill="1" applyBorder="1" applyAlignment="1">
      <alignment vertical="top"/>
    </xf>
    <xf numFmtId="0" fontId="45" fillId="0" borderId="31" xfId="10" applyNumberFormat="1" applyFont="1" applyFill="1" applyBorder="1" applyAlignment="1">
      <alignment vertical="top"/>
    </xf>
    <xf numFmtId="1" fontId="27" fillId="0" borderId="0" xfId="0" applyNumberFormat="1" applyFont="1" applyAlignment="1">
      <alignment vertical="top"/>
    </xf>
    <xf numFmtId="1" fontId="27" fillId="0" borderId="0" xfId="0" applyNumberFormat="1" applyFont="1" applyBorder="1" applyAlignment="1">
      <alignment vertical="top"/>
    </xf>
    <xf numFmtId="0" fontId="14" fillId="0" borderId="0" xfId="0" applyNumberFormat="1" applyFont="1" applyBorder="1" applyAlignment="1"/>
    <xf numFmtId="0" fontId="9" fillId="0" borderId="0" xfId="0" applyNumberFormat="1" applyFont="1" applyAlignment="1">
      <alignment vertical="top"/>
    </xf>
    <xf numFmtId="0" fontId="9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top"/>
    </xf>
    <xf numFmtId="0" fontId="21" fillId="0" borderId="0" xfId="0" applyNumberFormat="1" applyFont="1" applyBorder="1" applyAlignment="1">
      <alignment vertical="top"/>
    </xf>
    <xf numFmtId="0" fontId="14" fillId="0" borderId="0" xfId="0" applyNumberFormat="1" applyFont="1" applyBorder="1" applyAlignment="1">
      <alignment vertical="center"/>
    </xf>
    <xf numFmtId="0" fontId="14" fillId="0" borderId="0" xfId="0" applyNumberFormat="1" applyFont="1" applyBorder="1" applyAlignment="1">
      <alignment vertical="top"/>
    </xf>
    <xf numFmtId="0" fontId="26" fillId="0" borderId="0" xfId="0" applyNumberFormat="1" applyFont="1" applyFill="1" applyBorder="1" applyAlignment="1">
      <alignment horizontal="left" vertical="center" indent="1"/>
    </xf>
    <xf numFmtId="1" fontId="26" fillId="0" borderId="0" xfId="8" applyNumberFormat="1" applyFont="1" applyFill="1" applyBorder="1" applyAlignment="1" applyProtection="1">
      <alignment horizontal="left" vertical="center" indent="1"/>
      <protection hidden="1"/>
    </xf>
    <xf numFmtId="0" fontId="26" fillId="0" borderId="0" xfId="0" applyNumberFormat="1" applyFont="1" applyFill="1" applyBorder="1" applyAlignment="1">
      <alignment horizontal="left" vertical="center" wrapText="1"/>
    </xf>
    <xf numFmtId="1" fontId="26" fillId="0" borderId="0" xfId="8" applyNumberFormat="1" applyFont="1" applyFill="1" applyAlignment="1">
      <alignment horizontal="center" vertical="center"/>
    </xf>
    <xf numFmtId="1" fontId="26" fillId="0" borderId="0" xfId="8" applyNumberFormat="1" applyFont="1" applyFill="1" applyBorder="1" applyAlignment="1" applyProtection="1">
      <alignment horizontal="center" vertical="center"/>
      <protection hidden="1"/>
    </xf>
    <xf numFmtId="0" fontId="21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Alignment="1">
      <alignment wrapText="1"/>
    </xf>
    <xf numFmtId="0" fontId="48" fillId="0" borderId="0" xfId="0" applyFont="1" applyBorder="1" applyAlignment="1">
      <alignment horizontal="center" vertical="top" wrapText="1"/>
    </xf>
    <xf numFmtId="0" fontId="31" fillId="0" borderId="0" xfId="0" applyFont="1" applyFill="1" applyBorder="1" applyAlignment="1">
      <alignment vertical="top" wrapText="1"/>
    </xf>
    <xf numFmtId="0" fontId="6" fillId="0" borderId="26" xfId="0" applyFont="1" applyBorder="1" applyAlignment="1">
      <alignment wrapText="1"/>
    </xf>
    <xf numFmtId="0" fontId="6" fillId="0" borderId="25" xfId="0" applyFont="1" applyBorder="1" applyAlignment="1">
      <alignment wrapText="1"/>
    </xf>
    <xf numFmtId="0" fontId="6" fillId="0" borderId="0" xfId="0" applyFont="1" applyFill="1" applyBorder="1"/>
    <xf numFmtId="0" fontId="26" fillId="0" borderId="0" xfId="0" applyNumberFormat="1" applyFont="1" applyAlignment="1"/>
    <xf numFmtId="0" fontId="2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wrapText="1"/>
    </xf>
    <xf numFmtId="0" fontId="41" fillId="0" borderId="0" xfId="0" applyFont="1" applyFill="1" applyBorder="1"/>
    <xf numFmtId="0" fontId="30" fillId="0" borderId="0" xfId="0" applyNumberFormat="1" applyFont="1" applyFill="1" applyBorder="1" applyAlignment="1">
      <alignment vertical="top"/>
    </xf>
    <xf numFmtId="0" fontId="24" fillId="0" borderId="0" xfId="0" applyFont="1" applyFill="1" applyBorder="1" applyAlignment="1">
      <alignment vertical="center"/>
    </xf>
    <xf numFmtId="0" fontId="28" fillId="0" borderId="0" xfId="0" applyNumberFormat="1" applyFont="1" applyFill="1" applyBorder="1" applyAlignment="1">
      <alignment horizontal="left" vertical="top"/>
    </xf>
    <xf numFmtId="1" fontId="14" fillId="0" borderId="0" xfId="0" applyNumberFormat="1" applyFont="1" applyFill="1" applyBorder="1" applyAlignment="1" applyProtection="1">
      <alignment horizontal="right" vertical="top"/>
      <protection hidden="1"/>
    </xf>
    <xf numFmtId="1" fontId="21" fillId="0" borderId="0" xfId="0" applyNumberFormat="1" applyFont="1" applyFill="1" applyBorder="1" applyAlignment="1">
      <alignment horizontal="left" vertical="top"/>
    </xf>
    <xf numFmtId="1" fontId="14" fillId="0" borderId="0" xfId="0" applyNumberFormat="1" applyFont="1" applyFill="1" applyBorder="1" applyAlignment="1">
      <alignment vertical="center"/>
    </xf>
    <xf numFmtId="1" fontId="21" fillId="0" borderId="26" xfId="8" applyNumberFormat="1" applyFont="1" applyFill="1" applyBorder="1" applyAlignment="1">
      <alignment horizontal="left"/>
    </xf>
    <xf numFmtId="1" fontId="21" fillId="0" borderId="26" xfId="8" applyNumberFormat="1" applyFont="1" applyFill="1" applyBorder="1" applyAlignment="1">
      <alignment horizontal="right"/>
    </xf>
    <xf numFmtId="1" fontId="23" fillId="0" borderId="26" xfId="8" applyNumberFormat="1" applyFont="1" applyFill="1" applyBorder="1" applyAlignment="1">
      <alignment horizontal="left"/>
    </xf>
    <xf numFmtId="0" fontId="21" fillId="0" borderId="25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vertical="top"/>
    </xf>
    <xf numFmtId="0" fontId="14" fillId="0" borderId="30" xfId="0" applyNumberFormat="1" applyFont="1" applyFill="1" applyBorder="1" applyAlignment="1">
      <alignment horizontal="right" vertical="top"/>
    </xf>
    <xf numFmtId="0" fontId="14" fillId="0" borderId="28" xfId="0" applyNumberFormat="1" applyFont="1" applyBorder="1" applyAlignment="1">
      <alignment vertical="top"/>
    </xf>
    <xf numFmtId="0" fontId="14" fillId="0" borderId="31" xfId="0" applyNumberFormat="1" applyFont="1" applyBorder="1" applyAlignment="1">
      <alignment vertical="top"/>
    </xf>
    <xf numFmtId="0" fontId="14" fillId="0" borderId="0" xfId="0" applyNumberFormat="1" applyFont="1" applyBorder="1" applyAlignment="1">
      <alignment vertical="top"/>
    </xf>
    <xf numFmtId="0" fontId="21" fillId="0" borderId="0" xfId="0" applyNumberFormat="1" applyFont="1" applyBorder="1" applyAlignment="1">
      <alignment horizontal="left" vertical="center"/>
    </xf>
    <xf numFmtId="0" fontId="14" fillId="7" borderId="0" xfId="0" applyFont="1" applyFill="1" applyBorder="1" applyAlignment="1">
      <alignment vertical="center"/>
    </xf>
    <xf numFmtId="0" fontId="15" fillId="7" borderId="0" xfId="0" applyFont="1" applyFill="1" applyBorder="1" applyAlignment="1">
      <alignment vertical="center"/>
    </xf>
    <xf numFmtId="0" fontId="14" fillId="0" borderId="0" xfId="0" applyNumberFormat="1" applyFont="1" applyBorder="1" applyAlignment="1">
      <alignment vertical="top"/>
    </xf>
    <xf numFmtId="0" fontId="14" fillId="0" borderId="29" xfId="0" applyNumberFormat="1" applyFont="1" applyBorder="1" applyAlignment="1">
      <alignment vertical="top"/>
    </xf>
    <xf numFmtId="0" fontId="14" fillId="0" borderId="36" xfId="0" applyNumberFormat="1" applyFont="1" applyFill="1" applyBorder="1" applyAlignment="1">
      <alignment horizontal="right" vertical="top"/>
    </xf>
    <xf numFmtId="0" fontId="14" fillId="0" borderId="29" xfId="0" applyNumberFormat="1" applyFont="1" applyFill="1" applyBorder="1" applyAlignment="1">
      <alignment horizontal="left" vertical="top"/>
    </xf>
    <xf numFmtId="0" fontId="14" fillId="0" borderId="37" xfId="0" applyNumberFormat="1" applyFont="1" applyFill="1" applyBorder="1" applyAlignment="1">
      <alignment horizontal="left" vertical="top"/>
    </xf>
    <xf numFmtId="0" fontId="14" fillId="0" borderId="32" xfId="0" applyNumberFormat="1" applyFont="1" applyFill="1" applyBorder="1" applyAlignment="1">
      <alignment horizontal="left" vertical="top"/>
    </xf>
    <xf numFmtId="0" fontId="26" fillId="0" borderId="26" xfId="0" applyNumberFormat="1" applyFont="1" applyFill="1" applyBorder="1" applyAlignment="1" applyProtection="1">
      <alignment horizontal="center" vertical="top"/>
      <protection hidden="1"/>
    </xf>
    <xf numFmtId="0" fontId="14" fillId="0" borderId="26" xfId="0" applyNumberFormat="1" applyFont="1" applyFill="1" applyBorder="1" applyAlignment="1">
      <alignment horizontal="left" vertical="top"/>
    </xf>
    <xf numFmtId="0" fontId="14" fillId="0" borderId="26" xfId="0" applyNumberFormat="1" applyFont="1" applyFill="1" applyBorder="1" applyAlignment="1">
      <alignment horizontal="center" vertical="top"/>
    </xf>
    <xf numFmtId="0" fontId="14" fillId="0" borderId="25" xfId="0" applyNumberFormat="1" applyFont="1" applyFill="1" applyBorder="1" applyAlignment="1">
      <alignment vertical="top"/>
    </xf>
    <xf numFmtId="0" fontId="21" fillId="0" borderId="24" xfId="0" applyNumberFormat="1" applyFont="1" applyFill="1" applyBorder="1" applyAlignment="1">
      <alignment horizontal="left" vertical="center"/>
    </xf>
    <xf numFmtId="0" fontId="21" fillId="0" borderId="30" xfId="0" applyNumberFormat="1" applyFont="1" applyFill="1" applyBorder="1" applyAlignment="1" applyProtection="1">
      <alignment horizontal="left" vertical="center"/>
      <protection hidden="1"/>
    </xf>
    <xf numFmtId="0" fontId="21" fillId="0" borderId="45" xfId="0" applyFont="1" applyFill="1" applyBorder="1" applyAlignment="1">
      <alignment vertical="center"/>
    </xf>
    <xf numFmtId="0" fontId="21" fillId="0" borderId="36" xfId="0" applyNumberFormat="1" applyFont="1" applyBorder="1" applyAlignment="1">
      <alignment vertical="center"/>
    </xf>
    <xf numFmtId="0" fontId="14" fillId="0" borderId="0" xfId="7" applyNumberFormat="1" applyFont="1" applyBorder="1" applyAlignment="1">
      <alignment horizontal="left" vertical="top" indent="3"/>
    </xf>
    <xf numFmtId="0" fontId="14" fillId="0" borderId="0" xfId="0" applyNumberFormat="1" applyFont="1" applyBorder="1" applyAlignment="1">
      <alignment vertical="top"/>
    </xf>
    <xf numFmtId="0" fontId="9" fillId="0" borderId="0" xfId="0" applyNumberFormat="1" applyFont="1" applyBorder="1" applyAlignment="1">
      <alignment horizontal="center" wrapText="1"/>
    </xf>
    <xf numFmtId="1" fontId="9" fillId="0" borderId="0" xfId="0" applyNumberFormat="1" applyFont="1" applyAlignment="1">
      <alignment horizontal="right" indent="1"/>
    </xf>
    <xf numFmtId="0" fontId="22" fillId="0" borderId="0" xfId="0" applyNumberFormat="1" applyFont="1" applyBorder="1" applyAlignment="1">
      <alignment vertical="top"/>
    </xf>
    <xf numFmtId="0" fontId="22" fillId="0" borderId="0" xfId="0" applyNumberFormat="1" applyFont="1" applyFill="1" applyBorder="1" applyAlignment="1">
      <alignment horizontal="left" vertical="top"/>
    </xf>
    <xf numFmtId="0" fontId="22" fillId="0" borderId="0" xfId="0" applyNumberFormat="1" applyFont="1" applyFill="1" applyBorder="1" applyAlignment="1" applyProtection="1">
      <alignment horizontal="right" vertical="top"/>
      <protection hidden="1"/>
    </xf>
    <xf numFmtId="0" fontId="51" fillId="0" borderId="0" xfId="0" applyNumberFormat="1" applyFont="1" applyAlignment="1">
      <alignment vertical="top"/>
    </xf>
    <xf numFmtId="0" fontId="22" fillId="20" borderId="35" xfId="0" applyNumberFormat="1" applyFont="1" applyFill="1" applyBorder="1" applyAlignment="1" applyProtection="1">
      <alignment horizontal="right" vertical="top"/>
      <protection hidden="1"/>
    </xf>
    <xf numFmtId="0" fontId="51" fillId="0" borderId="0" xfId="0" applyNumberFormat="1" applyFont="1" applyFill="1" applyBorder="1" applyAlignment="1">
      <alignment horizontal="left" vertical="top"/>
    </xf>
    <xf numFmtId="0" fontId="51" fillId="0" borderId="0" xfId="0" applyNumberFormat="1" applyFont="1" applyFill="1" applyBorder="1" applyAlignment="1" applyProtection="1">
      <alignment horizontal="left" vertical="top"/>
      <protection hidden="1"/>
    </xf>
    <xf numFmtId="0" fontId="51" fillId="0" borderId="0" xfId="0" applyNumberFormat="1" applyFont="1" applyBorder="1" applyAlignment="1">
      <alignment vertical="top"/>
    </xf>
    <xf numFmtId="0" fontId="22" fillId="0" borderId="0" xfId="0" applyNumberFormat="1" applyFont="1" applyFill="1" applyAlignment="1">
      <alignment vertical="top"/>
    </xf>
    <xf numFmtId="0" fontId="22" fillId="0" borderId="38" xfId="0" applyNumberFormat="1" applyFont="1" applyFill="1" applyBorder="1" applyAlignment="1" applyProtection="1">
      <alignment horizontal="right" vertical="top"/>
      <protection hidden="1"/>
    </xf>
    <xf numFmtId="0" fontId="22" fillId="0" borderId="0" xfId="0" applyNumberFormat="1" applyFont="1" applyFill="1" applyBorder="1" applyAlignment="1">
      <alignment horizontal="right" vertical="top"/>
    </xf>
    <xf numFmtId="0" fontId="22" fillId="20" borderId="23" xfId="0" applyNumberFormat="1" applyFont="1" applyFill="1" applyBorder="1" applyAlignment="1" applyProtection="1">
      <alignment horizontal="right" vertical="top"/>
      <protection hidden="1"/>
    </xf>
    <xf numFmtId="0" fontId="22" fillId="0" borderId="0" xfId="0" applyFont="1" applyBorder="1"/>
    <xf numFmtId="0" fontId="22" fillId="0" borderId="0" xfId="0" applyFont="1"/>
    <xf numFmtId="0" fontId="50" fillId="0" borderId="0" xfId="0" applyFont="1"/>
    <xf numFmtId="0" fontId="50" fillId="0" borderId="0" xfId="0" applyFont="1" applyFill="1"/>
    <xf numFmtId="0" fontId="52" fillId="0" borderId="0" xfId="0" applyNumberFormat="1" applyFont="1" applyFill="1" applyBorder="1" applyAlignment="1" applyProtection="1">
      <alignment horizontal="left" vertical="top"/>
      <protection hidden="1"/>
    </xf>
    <xf numFmtId="0" fontId="22" fillId="0" borderId="23" xfId="0" applyNumberFormat="1" applyFont="1" applyFill="1" applyBorder="1" applyAlignment="1" applyProtection="1">
      <alignment horizontal="right" vertical="top"/>
      <protection hidden="1"/>
    </xf>
    <xf numFmtId="0" fontId="51" fillId="0" borderId="0" xfId="0" applyNumberFormat="1" applyFont="1" applyAlignment="1"/>
    <xf numFmtId="0" fontId="22" fillId="0" borderId="0" xfId="0" applyNumberFormat="1" applyFont="1" applyAlignment="1"/>
    <xf numFmtId="0" fontId="51" fillId="0" borderId="0" xfId="0" applyNumberFormat="1" applyFont="1" applyFill="1" applyAlignment="1">
      <alignment horizontal="left"/>
    </xf>
    <xf numFmtId="0" fontId="51" fillId="0" borderId="0" xfId="0" applyNumberFormat="1" applyFont="1" applyFill="1" applyAlignment="1">
      <alignment horizontal="center"/>
    </xf>
    <xf numFmtId="0" fontId="51" fillId="0" borderId="0" xfId="0" applyNumberFormat="1" applyFont="1" applyBorder="1" applyAlignment="1"/>
    <xf numFmtId="0" fontId="22" fillId="0" borderId="0" xfId="0" applyNumberFormat="1" applyFont="1" applyBorder="1" applyAlignment="1"/>
    <xf numFmtId="0" fontId="22" fillId="0" borderId="0" xfId="0" applyNumberFormat="1" applyFont="1" applyFill="1" applyAlignment="1">
      <alignment horizontal="left"/>
    </xf>
    <xf numFmtId="0" fontId="22" fillId="0" borderId="0" xfId="0" applyNumberFormat="1" applyFont="1" applyFill="1" applyBorder="1" applyAlignment="1" applyProtection="1">
      <alignment horizontal="left" vertical="top"/>
      <protection hidden="1"/>
    </xf>
    <xf numFmtId="0" fontId="22" fillId="0" borderId="0" xfId="0" applyFont="1" applyAlignment="1">
      <alignment vertical="center"/>
    </xf>
    <xf numFmtId="0" fontId="52" fillId="0" borderId="0" xfId="0" applyNumberFormat="1" applyFont="1" applyFill="1" applyBorder="1" applyAlignment="1" applyProtection="1">
      <alignment horizontal="left" vertical="center"/>
      <protection hidden="1"/>
    </xf>
    <xf numFmtId="0" fontId="22" fillId="0" borderId="23" xfId="0" applyNumberFormat="1" applyFont="1" applyFill="1" applyBorder="1" applyAlignment="1" applyProtection="1">
      <alignment horizontal="right" vertical="center"/>
      <protection hidden="1"/>
    </xf>
    <xf numFmtId="0" fontId="22" fillId="0" borderId="0" xfId="0" applyFont="1" applyBorder="1" applyAlignment="1">
      <alignment vertical="center"/>
    </xf>
    <xf numFmtId="0" fontId="53" fillId="0" borderId="0" xfId="0" applyNumberFormat="1" applyFont="1" applyAlignment="1"/>
    <xf numFmtId="0" fontId="53" fillId="0" borderId="0" xfId="0" applyNumberFormat="1" applyFont="1" applyBorder="1" applyAlignment="1"/>
    <xf numFmtId="0" fontId="53" fillId="0" borderId="0" xfId="0" applyNumberFormat="1" applyFont="1" applyFill="1" applyAlignment="1">
      <alignment horizontal="left"/>
    </xf>
    <xf numFmtId="0" fontId="53" fillId="0" borderId="0" xfId="0" applyNumberFormat="1" applyFont="1" applyFill="1" applyBorder="1" applyAlignment="1"/>
    <xf numFmtId="0" fontId="53" fillId="0" borderId="0" xfId="0" applyNumberFormat="1" applyFont="1" applyBorder="1" applyAlignment="1">
      <alignment vertical="center"/>
    </xf>
    <xf numFmtId="0" fontId="22" fillId="0" borderId="0" xfId="0" applyNumberFormat="1" applyFont="1" applyFill="1" applyBorder="1" applyAlignment="1">
      <alignment horizontal="center" vertical="top"/>
    </xf>
    <xf numFmtId="0" fontId="55" fillId="0" borderId="0" xfId="0" applyNumberFormat="1" applyFont="1" applyFill="1" applyBorder="1" applyAlignment="1">
      <alignment vertical="top"/>
    </xf>
    <xf numFmtId="0" fontId="55" fillId="0" borderId="28" xfId="0" applyNumberFormat="1" applyFont="1" applyFill="1" applyBorder="1" applyAlignment="1">
      <alignment horizontal="left" vertical="top"/>
    </xf>
    <xf numFmtId="0" fontId="55" fillId="0" borderId="29" xfId="0" applyNumberFormat="1" applyFont="1" applyFill="1" applyBorder="1" applyAlignment="1">
      <alignment horizontal="left" vertical="top"/>
    </xf>
    <xf numFmtId="0" fontId="55" fillId="0" borderId="28" xfId="0" applyNumberFormat="1" applyFont="1" applyFill="1" applyBorder="1" applyAlignment="1">
      <alignment vertical="top"/>
    </xf>
    <xf numFmtId="0" fontId="55" fillId="0" borderId="29" xfId="0" applyNumberFormat="1" applyFont="1" applyFill="1" applyBorder="1" applyAlignment="1">
      <alignment vertical="top"/>
    </xf>
    <xf numFmtId="0" fontId="55" fillId="0" borderId="0" xfId="0" applyNumberFormat="1" applyFont="1" applyFill="1" applyBorder="1" applyAlignment="1">
      <alignment horizontal="left" vertical="top"/>
    </xf>
    <xf numFmtId="0" fontId="52" fillId="0" borderId="36" xfId="0" applyNumberFormat="1" applyFont="1" applyFill="1" applyBorder="1" applyAlignment="1" applyProtection="1">
      <alignment horizontal="left" vertical="top"/>
      <protection hidden="1"/>
    </xf>
    <xf numFmtId="0" fontId="55" fillId="0" borderId="37" xfId="0" applyNumberFormat="1" applyFont="1" applyFill="1" applyBorder="1" applyAlignment="1">
      <alignment horizontal="left" vertical="top"/>
    </xf>
    <xf numFmtId="0" fontId="48" fillId="0" borderId="0" xfId="0" applyNumberFormat="1" applyFont="1" applyFill="1" applyBorder="1" applyAlignment="1" applyProtection="1">
      <alignment horizontal="left" vertical="top"/>
      <protection hidden="1"/>
    </xf>
    <xf numFmtId="0" fontId="55" fillId="0" borderId="37" xfId="0" applyNumberFormat="1" applyFont="1" applyFill="1" applyBorder="1" applyAlignment="1">
      <alignment vertical="top"/>
    </xf>
    <xf numFmtId="0" fontId="56" fillId="0" borderId="30" xfId="0" applyNumberFormat="1" applyFont="1" applyFill="1" applyBorder="1" applyAlignment="1" applyProtection="1">
      <alignment horizontal="center" vertical="top"/>
      <protection hidden="1"/>
    </xf>
    <xf numFmtId="0" fontId="55" fillId="0" borderId="31" xfId="0" applyNumberFormat="1" applyFont="1" applyFill="1" applyBorder="1" applyAlignment="1">
      <alignment horizontal="left" vertical="top"/>
    </xf>
    <xf numFmtId="0" fontId="55" fillId="0" borderId="32" xfId="0" applyNumberFormat="1" applyFont="1" applyFill="1" applyBorder="1" applyAlignment="1">
      <alignment horizontal="left" vertical="top"/>
    </xf>
    <xf numFmtId="0" fontId="55" fillId="0" borderId="31" xfId="0" applyNumberFormat="1" applyFont="1" applyFill="1" applyBorder="1" applyAlignment="1">
      <alignment vertical="top"/>
    </xf>
    <xf numFmtId="0" fontId="55" fillId="0" borderId="32" xfId="0" applyNumberFormat="1" applyFont="1" applyFill="1" applyBorder="1" applyAlignment="1">
      <alignment vertical="top"/>
    </xf>
    <xf numFmtId="1" fontId="22" fillId="0" borderId="0" xfId="0" applyNumberFormat="1" applyFont="1" applyAlignment="1">
      <alignment vertical="top"/>
    </xf>
    <xf numFmtId="1" fontId="50" fillId="0" borderId="0" xfId="0" applyNumberFormat="1" applyFont="1" applyAlignment="1">
      <alignment vertical="top"/>
    </xf>
    <xf numFmtId="1" fontId="50" fillId="0" borderId="0" xfId="0" applyNumberFormat="1" applyFont="1" applyBorder="1" applyAlignment="1">
      <alignment vertical="top"/>
    </xf>
    <xf numFmtId="0" fontId="22" fillId="0" borderId="0" xfId="0" applyNumberFormat="1" applyFont="1" applyFill="1" applyBorder="1" applyAlignment="1"/>
    <xf numFmtId="1" fontId="22" fillId="0" borderId="6" xfId="0" applyNumberFormat="1" applyFont="1" applyBorder="1" applyAlignment="1">
      <alignment vertical="top"/>
    </xf>
    <xf numFmtId="1" fontId="22" fillId="0" borderId="0" xfId="0" applyNumberFormat="1" applyFont="1" applyFill="1" applyAlignment="1">
      <alignment vertical="top"/>
    </xf>
    <xf numFmtId="1" fontId="22" fillId="0" borderId="0" xfId="0" applyNumberFormat="1" applyFont="1" applyAlignment="1">
      <alignment horizontal="right" vertical="top"/>
    </xf>
    <xf numFmtId="1" fontId="52" fillId="0" borderId="27" xfId="0" applyNumberFormat="1" applyFont="1" applyFill="1" applyBorder="1" applyAlignment="1">
      <alignment horizontal="left" vertical="center"/>
    </xf>
    <xf numFmtId="0" fontId="22" fillId="0" borderId="36" xfId="0" applyNumberFormat="1" applyFont="1" applyBorder="1" applyAlignment="1">
      <alignment vertical="top"/>
    </xf>
    <xf numFmtId="0" fontId="9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top" wrapText="1"/>
    </xf>
    <xf numFmtId="0" fontId="21" fillId="0" borderId="0" xfId="0" applyNumberFormat="1" applyFont="1" applyFill="1" applyBorder="1" applyAlignment="1">
      <alignment vertical="top"/>
    </xf>
    <xf numFmtId="0" fontId="22" fillId="0" borderId="0" xfId="0" applyNumberFormat="1" applyFont="1" applyFill="1" applyBorder="1" applyAlignment="1">
      <alignment vertical="top"/>
    </xf>
    <xf numFmtId="0" fontId="14" fillId="0" borderId="0" xfId="0" applyNumberFormat="1" applyFont="1" applyFill="1" applyBorder="1" applyAlignment="1">
      <alignment vertical="center"/>
    </xf>
    <xf numFmtId="0" fontId="58" fillId="0" borderId="0" xfId="0" applyFont="1"/>
    <xf numFmtId="0" fontId="58" fillId="0" borderId="0" xfId="0" applyFont="1" applyFill="1" applyBorder="1"/>
    <xf numFmtId="0" fontId="58" fillId="0" borderId="0" xfId="0" applyFont="1" applyBorder="1"/>
    <xf numFmtId="0" fontId="22" fillId="20" borderId="35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Border="1" applyAlignment="1">
      <alignment horizontal="right" vertical="center"/>
    </xf>
    <xf numFmtId="0" fontId="9" fillId="0" borderId="24" xfId="0" applyNumberFormat="1" applyFont="1" applyBorder="1" applyAlignment="1">
      <alignment vertical="center"/>
    </xf>
    <xf numFmtId="0" fontId="9" fillId="0" borderId="26" xfId="0" applyNumberFormat="1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25" fillId="0" borderId="26" xfId="1" applyNumberFormat="1" applyFont="1" applyFill="1" applyBorder="1" applyAlignment="1">
      <alignment vertical="center"/>
    </xf>
    <xf numFmtId="0" fontId="25" fillId="0" borderId="25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29" fillId="0" borderId="37" xfId="0" applyNumberFormat="1" applyFont="1" applyFill="1" applyBorder="1" applyAlignment="1" applyProtection="1">
      <alignment horizontal="right" vertical="center"/>
      <protection hidden="1"/>
    </xf>
    <xf numFmtId="0" fontId="14" fillId="0" borderId="28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NumberFormat="1" applyFont="1" applyBorder="1" applyAlignment="1">
      <alignment vertical="top"/>
    </xf>
    <xf numFmtId="0" fontId="14" fillId="0" borderId="26" xfId="0" applyNumberFormat="1" applyFont="1" applyFill="1" applyBorder="1" applyAlignment="1" applyProtection="1">
      <alignment horizontal="right" vertical="center"/>
      <protection hidden="1"/>
    </xf>
    <xf numFmtId="0" fontId="25" fillId="0" borderId="26" xfId="1" applyNumberFormat="1" applyFont="1" applyFill="1" applyBorder="1" applyAlignment="1">
      <alignment horizontal="left" indent="3"/>
    </xf>
    <xf numFmtId="0" fontId="25" fillId="0" borderId="25" xfId="1" applyNumberFormat="1" applyFont="1" applyFill="1" applyBorder="1" applyAlignment="1">
      <alignment horizontal="left" indent="3"/>
    </xf>
    <xf numFmtId="0" fontId="9" fillId="0" borderId="24" xfId="0" applyNumberFormat="1" applyFont="1" applyBorder="1" applyAlignment="1">
      <alignment horizontal="left" vertical="center" indent="3"/>
    </xf>
    <xf numFmtId="0" fontId="9" fillId="0" borderId="0" xfId="0" applyNumberFormat="1" applyFont="1" applyBorder="1" applyAlignment="1">
      <alignment horizontal="left" vertical="center" indent="3"/>
    </xf>
    <xf numFmtId="3" fontId="25" fillId="0" borderId="26" xfId="0" applyNumberFormat="1" applyFont="1" applyFill="1" applyBorder="1" applyAlignment="1">
      <alignment vertical="center" wrapText="1"/>
    </xf>
    <xf numFmtId="0" fontId="25" fillId="0" borderId="26" xfId="0" applyFont="1" applyFill="1" applyBorder="1" applyAlignment="1">
      <alignment vertical="center" wrapText="1"/>
    </xf>
    <xf numFmtId="0" fontId="25" fillId="0" borderId="25" xfId="0" applyFont="1" applyFill="1" applyBorder="1" applyAlignment="1">
      <alignment vertical="center" wrapText="1"/>
    </xf>
    <xf numFmtId="0" fontId="10" fillId="0" borderId="26" xfId="0" applyNumberFormat="1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10" fillId="0" borderId="26" xfId="1" applyNumberFormat="1" applyFont="1" applyFill="1" applyBorder="1" applyAlignment="1">
      <alignment vertical="center"/>
    </xf>
    <xf numFmtId="0" fontId="22" fillId="0" borderId="26" xfId="0" applyNumberFormat="1" applyFont="1" applyFill="1" applyBorder="1" applyAlignment="1" applyProtection="1">
      <alignment horizontal="right" vertical="center"/>
      <protection hidden="1"/>
    </xf>
    <xf numFmtId="0" fontId="16" fillId="17" borderId="44" xfId="0" applyNumberFormat="1" applyFont="1" applyFill="1" applyBorder="1" applyAlignment="1">
      <alignment vertical="top"/>
    </xf>
    <xf numFmtId="0" fontId="10" fillId="0" borderId="0" xfId="0" applyFont="1" applyBorder="1" applyAlignment="1">
      <alignment horizontal="right" vertical="center"/>
    </xf>
    <xf numFmtId="0" fontId="10" fillId="0" borderId="11" xfId="0" applyNumberFormat="1" applyFont="1" applyBorder="1" applyAlignment="1">
      <alignment vertical="center"/>
    </xf>
    <xf numFmtId="0" fontId="60" fillId="22" borderId="0" xfId="0" applyNumberFormat="1" applyFont="1" applyFill="1" applyAlignment="1">
      <alignment horizontal="center" wrapText="1"/>
    </xf>
    <xf numFmtId="0" fontId="10" fillId="0" borderId="0" xfId="0" applyFont="1" applyBorder="1" applyAlignment="1"/>
    <xf numFmtId="0" fontId="10" fillId="0" borderId="24" xfId="0" applyNumberFormat="1" applyFont="1" applyBorder="1" applyAlignment="1">
      <alignment vertical="center"/>
    </xf>
    <xf numFmtId="0" fontId="61" fillId="0" borderId="26" xfId="1" applyNumberFormat="1" applyFont="1" applyFill="1" applyBorder="1" applyAlignment="1">
      <alignment vertical="center"/>
    </xf>
    <xf numFmtId="0" fontId="10" fillId="0" borderId="24" xfId="0" applyNumberFormat="1" applyFont="1" applyBorder="1" applyAlignment="1">
      <alignment horizontal="left" vertical="center" indent="3"/>
    </xf>
    <xf numFmtId="0" fontId="61" fillId="0" borderId="26" xfId="1" applyNumberFormat="1" applyFont="1" applyFill="1" applyBorder="1" applyAlignment="1">
      <alignment horizontal="left" indent="3"/>
    </xf>
    <xf numFmtId="0" fontId="61" fillId="0" borderId="25" xfId="1" applyNumberFormat="1" applyFont="1" applyFill="1" applyBorder="1" applyAlignment="1">
      <alignment horizontal="left" indent="3"/>
    </xf>
    <xf numFmtId="0" fontId="10" fillId="0" borderId="0" xfId="0" applyFont="1" applyFill="1" applyAlignment="1"/>
    <xf numFmtId="0" fontId="10" fillId="0" borderId="0" xfId="0" applyFont="1" applyFill="1" applyBorder="1" applyAlignment="1"/>
    <xf numFmtId="0" fontId="61" fillId="0" borderId="25" xfId="1" applyNumberFormat="1" applyFont="1" applyFill="1" applyBorder="1" applyAlignment="1">
      <alignment vertical="center"/>
    </xf>
    <xf numFmtId="1" fontId="14" fillId="0" borderId="26" xfId="0" applyNumberFormat="1" applyFont="1" applyFill="1" applyBorder="1" applyAlignment="1" applyProtection="1">
      <alignment horizontal="right" vertical="top"/>
      <protection hidden="1"/>
    </xf>
    <xf numFmtId="0" fontId="25" fillId="0" borderId="25" xfId="1" applyNumberFormat="1" applyFont="1" applyFill="1" applyBorder="1" applyAlignment="1">
      <alignment vertical="center"/>
    </xf>
    <xf numFmtId="0" fontId="14" fillId="0" borderId="0" xfId="0" applyNumberFormat="1" applyFont="1" applyBorder="1" applyAlignment="1"/>
    <xf numFmtId="1" fontId="6" fillId="0" borderId="0" xfId="0" applyNumberFormat="1" applyFont="1" applyFill="1" applyBorder="1" applyAlignment="1" applyProtection="1">
      <alignment horizontal="right" vertical="center"/>
      <protection hidden="1"/>
    </xf>
    <xf numFmtId="1" fontId="6" fillId="0" borderId="26" xfId="0" applyNumberFormat="1" applyFont="1" applyFill="1" applyBorder="1" applyAlignment="1" applyProtection="1">
      <alignment horizontal="right" vertical="center"/>
      <protection hidden="1"/>
    </xf>
    <xf numFmtId="0" fontId="9" fillId="17" borderId="0" xfId="0" applyNumberFormat="1" applyFont="1" applyFill="1" applyBorder="1" applyAlignment="1">
      <alignment horizontal="center" wrapText="1"/>
    </xf>
    <xf numFmtId="0" fontId="9" fillId="17" borderId="41" xfId="0" applyNumberFormat="1" applyFont="1" applyFill="1" applyBorder="1" applyAlignment="1">
      <alignment horizontal="center" wrapText="1"/>
    </xf>
    <xf numFmtId="0" fontId="9" fillId="0" borderId="27" xfId="0" applyNumberFormat="1" applyFont="1" applyBorder="1" applyAlignment="1">
      <alignment horizontal="left" vertical="center" indent="5"/>
    </xf>
    <xf numFmtId="0" fontId="25" fillId="0" borderId="28" xfId="1" applyNumberFormat="1" applyFont="1" applyFill="1" applyBorder="1" applyAlignment="1">
      <alignment horizontal="left" indent="3"/>
    </xf>
    <xf numFmtId="0" fontId="25" fillId="0" borderId="29" xfId="1" applyNumberFormat="1" applyFont="1" applyFill="1" applyBorder="1" applyAlignment="1">
      <alignment horizontal="left" indent="3"/>
    </xf>
    <xf numFmtId="0" fontId="9" fillId="0" borderId="30" xfId="0" applyNumberFormat="1" applyFont="1" applyBorder="1" applyAlignment="1">
      <alignment vertical="center"/>
    </xf>
    <xf numFmtId="0" fontId="9" fillId="0" borderId="31" xfId="1" applyNumberFormat="1" applyFont="1" applyFill="1" applyBorder="1" applyAlignment="1">
      <alignment horizontal="center"/>
    </xf>
    <xf numFmtId="0" fontId="9" fillId="0" borderId="32" xfId="1" applyNumberFormat="1" applyFont="1" applyFill="1" applyBorder="1" applyAlignment="1">
      <alignment horizontal="center"/>
    </xf>
    <xf numFmtId="0" fontId="9" fillId="18" borderId="41" xfId="0" applyNumberFormat="1" applyFont="1" applyFill="1" applyBorder="1" applyAlignment="1">
      <alignment horizontal="center" wrapText="1"/>
    </xf>
    <xf numFmtId="0" fontId="10" fillId="0" borderId="30" xfId="1" applyNumberFormat="1" applyFont="1" applyFill="1" applyBorder="1" applyAlignment="1">
      <alignment horizontal="center"/>
    </xf>
    <xf numFmtId="0" fontId="10" fillId="0" borderId="32" xfId="1" applyNumberFormat="1" applyFont="1" applyFill="1" applyBorder="1" applyAlignment="1">
      <alignment horizontal="center"/>
    </xf>
    <xf numFmtId="0" fontId="9" fillId="0" borderId="27" xfId="0" applyNumberFormat="1" applyFont="1" applyBorder="1" applyAlignment="1">
      <alignment vertical="center"/>
    </xf>
    <xf numFmtId="0" fontId="14" fillId="0" borderId="36" xfId="0" applyNumberFormat="1" applyFont="1" applyBorder="1" applyAlignment="1">
      <alignment vertical="center"/>
    </xf>
    <xf numFmtId="1" fontId="14" fillId="20" borderId="40" xfId="0" applyNumberFormat="1" applyFont="1" applyFill="1" applyBorder="1" applyAlignment="1" applyProtection="1">
      <alignment horizontal="right" vertical="top"/>
      <protection hidden="1"/>
    </xf>
    <xf numFmtId="0" fontId="21" fillId="0" borderId="48" xfId="0" applyFont="1" applyFill="1" applyBorder="1" applyAlignment="1">
      <alignment vertical="center"/>
    </xf>
    <xf numFmtId="0" fontId="62" fillId="0" borderId="0" xfId="0" applyFont="1" applyBorder="1" applyAlignment="1">
      <alignment horizontal="left" vertical="center" indent="1"/>
    </xf>
    <xf numFmtId="0" fontId="36" fillId="0" borderId="0" xfId="0" applyNumberFormat="1" applyFont="1" applyFill="1" applyBorder="1" applyAlignment="1">
      <alignment vertical="top"/>
    </xf>
    <xf numFmtId="0" fontId="63" fillId="0" borderId="0" xfId="0" applyNumberFormat="1" applyFont="1" applyFill="1" applyBorder="1" applyAlignment="1">
      <alignment vertical="top"/>
    </xf>
    <xf numFmtId="1" fontId="36" fillId="20" borderId="23" xfId="0" applyNumberFormat="1" applyFont="1" applyFill="1" applyBorder="1" applyAlignment="1" applyProtection="1">
      <alignment horizontal="right" vertical="top"/>
      <protection hidden="1"/>
    </xf>
    <xf numFmtId="0" fontId="36" fillId="0" borderId="0" xfId="0" applyNumberFormat="1" applyFont="1" applyFill="1" applyBorder="1" applyAlignment="1">
      <alignment horizontal="left" vertical="top"/>
    </xf>
    <xf numFmtId="1" fontId="36" fillId="20" borderId="38" xfId="0" applyNumberFormat="1" applyFont="1" applyFill="1" applyBorder="1" applyAlignment="1" applyProtection="1">
      <alignment horizontal="right" vertical="top"/>
      <protection hidden="1"/>
    </xf>
    <xf numFmtId="0" fontId="36" fillId="0" borderId="0" xfId="0" applyFont="1" applyFill="1"/>
    <xf numFmtId="0" fontId="35" fillId="0" borderId="0" xfId="0" applyNumberFormat="1" applyFont="1" applyFill="1" applyAlignment="1">
      <alignment horizontal="left" vertical="top"/>
    </xf>
    <xf numFmtId="0" fontId="36" fillId="0" borderId="0" xfId="0" applyFont="1" applyFill="1" applyBorder="1"/>
    <xf numFmtId="0" fontId="16" fillId="5" borderId="8" xfId="0" applyNumberFormat="1" applyFont="1" applyFill="1" applyBorder="1" applyAlignment="1">
      <alignment vertical="top"/>
    </xf>
    <xf numFmtId="0" fontId="50" fillId="0" borderId="0" xfId="0" applyNumberFormat="1" applyFont="1" applyAlignment="1">
      <alignment vertical="top"/>
    </xf>
    <xf numFmtId="0" fontId="16" fillId="0" borderId="15" xfId="0" applyNumberFormat="1" applyFont="1" applyFill="1" applyBorder="1" applyAlignment="1">
      <alignment vertical="top"/>
    </xf>
    <xf numFmtId="0" fontId="16" fillId="0" borderId="16" xfId="0" applyNumberFormat="1" applyFont="1" applyFill="1" applyBorder="1" applyAlignment="1">
      <alignment vertical="top"/>
    </xf>
    <xf numFmtId="0" fontId="21" fillId="0" borderId="28" xfId="0" applyFont="1" applyFill="1" applyBorder="1" applyAlignment="1">
      <alignment horizontal="left" vertical="top" wrapText="1"/>
    </xf>
    <xf numFmtId="0" fontId="21" fillId="0" borderId="31" xfId="0" applyFont="1" applyFill="1" applyBorder="1" applyAlignment="1">
      <alignment horizontal="left" vertical="top" wrapText="1"/>
    </xf>
    <xf numFmtId="0" fontId="6" fillId="0" borderId="0" xfId="0" applyNumberFormat="1" applyFont="1" applyAlignment="1">
      <alignment vertical="top" wrapText="1"/>
    </xf>
    <xf numFmtId="0" fontId="6" fillId="0" borderId="0" xfId="0" applyNumberFormat="1" applyFont="1" applyBorder="1" applyAlignment="1">
      <alignment vertical="top" wrapText="1"/>
    </xf>
    <xf numFmtId="0" fontId="16" fillId="5" borderId="8" xfId="0" applyNumberFormat="1" applyFont="1" applyFill="1" applyBorder="1" applyAlignment="1">
      <alignment vertical="center"/>
    </xf>
    <xf numFmtId="0" fontId="16" fillId="5" borderId="0" xfId="0" applyNumberFormat="1" applyFont="1" applyFill="1" applyAlignment="1">
      <alignment vertical="center"/>
    </xf>
    <xf numFmtId="1" fontId="21" fillId="0" borderId="28" xfId="8" applyNumberFormat="1" applyFont="1" applyFill="1" applyBorder="1" applyAlignment="1">
      <alignment horizontal="left" vertical="top" wrapText="1"/>
    </xf>
    <xf numFmtId="1" fontId="21" fillId="0" borderId="29" xfId="8" applyNumberFormat="1" applyFont="1" applyFill="1" applyBorder="1" applyAlignment="1">
      <alignment horizontal="left" vertical="top" wrapText="1"/>
    </xf>
    <xf numFmtId="1" fontId="21" fillId="0" borderId="37" xfId="8" applyNumberFormat="1" applyFont="1" applyFill="1" applyBorder="1" applyAlignment="1">
      <alignment horizontal="left" vertical="top" wrapText="1"/>
    </xf>
    <xf numFmtId="1" fontId="21" fillId="0" borderId="31" xfId="8" applyNumberFormat="1" applyFont="1" applyFill="1" applyBorder="1" applyAlignment="1">
      <alignment horizontal="left" vertical="top" wrapText="1"/>
    </xf>
    <xf numFmtId="1" fontId="21" fillId="0" borderId="32" xfId="8" applyNumberFormat="1" applyFont="1" applyFill="1" applyBorder="1" applyAlignment="1">
      <alignment horizontal="left" vertical="top" wrapText="1"/>
    </xf>
    <xf numFmtId="0" fontId="16" fillId="5" borderId="11" xfId="0" applyNumberFormat="1" applyFont="1" applyFill="1" applyBorder="1" applyAlignment="1">
      <alignment horizontal="left" vertical="top"/>
    </xf>
    <xf numFmtId="0" fontId="24" fillId="0" borderId="0" xfId="6" applyNumberFormat="1" applyFont="1" applyFill="1" applyBorder="1" applyAlignment="1">
      <alignment horizontal="left" vertical="top" wrapText="1"/>
    </xf>
    <xf numFmtId="1" fontId="16" fillId="5" borderId="8" xfId="0" applyNumberFormat="1" applyFont="1" applyFill="1" applyBorder="1" applyAlignment="1">
      <alignment horizontal="left" vertical="top"/>
    </xf>
    <xf numFmtId="1" fontId="13" fillId="5" borderId="0" xfId="0" applyNumberFormat="1" applyFont="1" applyFill="1" applyBorder="1" applyAlignment="1">
      <alignment horizontal="left" vertical="top"/>
    </xf>
    <xf numFmtId="0" fontId="14" fillId="0" borderId="0" xfId="0" applyNumberFormat="1" applyFont="1" applyAlignment="1">
      <alignment horizontal="left" vertical="top" indent="1"/>
    </xf>
    <xf numFmtId="0" fontId="64" fillId="0" borderId="0" xfId="0" applyNumberFormat="1" applyFont="1" applyFill="1" applyBorder="1" applyAlignment="1" applyProtection="1">
      <alignment horizontal="center" vertical="top"/>
      <protection hidden="1"/>
    </xf>
    <xf numFmtId="1" fontId="21" fillId="0" borderId="29" xfId="8" applyNumberFormat="1" applyFont="1" applyFill="1" applyBorder="1" applyAlignment="1">
      <alignment horizontal="left"/>
    </xf>
    <xf numFmtId="1" fontId="21" fillId="0" borderId="37" xfId="8" applyNumberFormat="1" applyFont="1" applyFill="1" applyBorder="1" applyAlignment="1">
      <alignment horizontal="left"/>
    </xf>
    <xf numFmtId="0" fontId="26" fillId="0" borderId="32" xfId="0" applyNumberFormat="1" applyFont="1" applyFill="1" applyBorder="1" applyAlignment="1" applyProtection="1">
      <alignment horizontal="right" vertical="top"/>
      <protection hidden="1"/>
    </xf>
    <xf numFmtId="0" fontId="45" fillId="0" borderId="37" xfId="10" applyNumberFormat="1" applyFont="1" applyFill="1" applyBorder="1" applyAlignment="1">
      <alignment vertical="top"/>
    </xf>
    <xf numFmtId="0" fontId="45" fillId="0" borderId="36" xfId="10" applyNumberFormat="1" applyFont="1" applyFill="1" applyBorder="1" applyAlignment="1">
      <alignment vertical="top"/>
    </xf>
    <xf numFmtId="0" fontId="45" fillId="0" borderId="32" xfId="10" applyNumberFormat="1" applyFont="1" applyFill="1" applyBorder="1" applyAlignment="1">
      <alignment vertical="top"/>
    </xf>
    <xf numFmtId="0" fontId="26" fillId="0" borderId="34" xfId="0" applyNumberFormat="1" applyFont="1" applyFill="1" applyBorder="1" applyAlignment="1" applyProtection="1">
      <alignment horizontal="center" vertical="top"/>
      <protection hidden="1"/>
    </xf>
    <xf numFmtId="0" fontId="21" fillId="0" borderId="29" xfId="0" applyNumberFormat="1" applyFont="1" applyFill="1" applyBorder="1" applyAlignment="1" applyProtection="1">
      <alignment horizontal="left" vertical="top" wrapText="1"/>
      <protection hidden="1"/>
    </xf>
    <xf numFmtId="0" fontId="21" fillId="0" borderId="37" xfId="0" applyNumberFormat="1" applyFont="1" applyFill="1" applyBorder="1" applyAlignment="1" applyProtection="1">
      <alignment horizontal="left" vertical="top" wrapText="1"/>
      <protection hidden="1"/>
    </xf>
    <xf numFmtId="0" fontId="21" fillId="0" borderId="32" xfId="0" applyNumberFormat="1" applyFont="1" applyFill="1" applyBorder="1" applyAlignment="1" applyProtection="1">
      <alignment horizontal="left" vertical="top" wrapText="1"/>
      <protection hidden="1"/>
    </xf>
    <xf numFmtId="0" fontId="65" fillId="0" borderId="0" xfId="0" applyNumberFormat="1" applyFont="1" applyFill="1" applyBorder="1" applyAlignment="1">
      <alignment vertical="top"/>
    </xf>
    <xf numFmtId="1" fontId="31" fillId="0" borderId="0" xfId="8" applyNumberFormat="1" applyFont="1" applyFill="1" applyBorder="1" applyAlignment="1">
      <alignment horizontal="left"/>
    </xf>
    <xf numFmtId="0" fontId="21" fillId="0" borderId="27" xfId="0" applyFont="1" applyFill="1" applyBorder="1" applyAlignment="1">
      <alignment horizontal="left" vertical="top"/>
    </xf>
    <xf numFmtId="0" fontId="21" fillId="0" borderId="36" xfId="0" applyFont="1" applyFill="1" applyBorder="1" applyAlignment="1">
      <alignment horizontal="left" vertical="top"/>
    </xf>
    <xf numFmtId="0" fontId="14" fillId="0" borderId="0" xfId="6" applyNumberFormat="1" applyFont="1" applyFill="1" applyBorder="1" applyAlignment="1">
      <alignment horizontal="left" vertical="top"/>
    </xf>
    <xf numFmtId="1" fontId="21" fillId="0" borderId="0" xfId="8" applyNumberFormat="1" applyFont="1" applyFill="1" applyBorder="1" applyAlignment="1" applyProtection="1">
      <alignment horizontal="center" vertical="center"/>
      <protection hidden="1"/>
    </xf>
    <xf numFmtId="1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14" fillId="0" borderId="0" xfId="0" applyNumberFormat="1" applyFont="1" applyBorder="1" applyAlignment="1">
      <alignment vertical="center"/>
    </xf>
    <xf numFmtId="0" fontId="16" fillId="5" borderId="11" xfId="0" applyNumberFormat="1" applyFont="1" applyFill="1" applyBorder="1" applyAlignment="1">
      <alignment horizontal="left" vertical="center"/>
    </xf>
    <xf numFmtId="0" fontId="16" fillId="5" borderId="0" xfId="0" applyNumberFormat="1" applyFont="1" applyFill="1" applyBorder="1" applyAlignment="1">
      <alignment horizontal="left" vertical="center" wrapText="1"/>
    </xf>
    <xf numFmtId="0" fontId="66" fillId="0" borderId="0" xfId="0" applyNumberFormat="1" applyFont="1" applyFill="1" applyBorder="1" applyAlignment="1">
      <alignment vertical="top"/>
    </xf>
    <xf numFmtId="0" fontId="64" fillId="0" borderId="37" xfId="0" applyNumberFormat="1" applyFont="1" applyFill="1" applyBorder="1" applyAlignment="1" applyProtection="1">
      <alignment horizontal="right" vertical="top"/>
      <protection hidden="1"/>
    </xf>
    <xf numFmtId="1" fontId="66" fillId="0" borderId="0" xfId="8" applyNumberFormat="1" applyFont="1" applyFill="1" applyBorder="1" applyAlignment="1">
      <alignment horizontal="left"/>
    </xf>
    <xf numFmtId="0" fontId="67" fillId="0" borderId="37" xfId="10" applyNumberFormat="1" applyFont="1" applyFill="1" applyBorder="1" applyAlignment="1">
      <alignment vertical="top"/>
    </xf>
    <xf numFmtId="0" fontId="16" fillId="5" borderId="8" xfId="0" applyNumberFormat="1" applyFont="1" applyFill="1" applyBorder="1" applyAlignment="1">
      <alignment horizontal="left" vertical="center"/>
    </xf>
    <xf numFmtId="0" fontId="14" fillId="0" borderId="0" xfId="0" applyNumberFormat="1" applyFont="1" applyBorder="1" applyAlignment="1">
      <alignment vertical="top"/>
    </xf>
    <xf numFmtId="0" fontId="10" fillId="0" borderId="0" xfId="0" applyFont="1" applyAlignment="1">
      <alignment horizontal="left" vertical="center"/>
    </xf>
    <xf numFmtId="0" fontId="68" fillId="0" borderId="0" xfId="0" applyFont="1"/>
    <xf numFmtId="0" fontId="36" fillId="0" borderId="0" xfId="0" applyFont="1" applyBorder="1"/>
    <xf numFmtId="0" fontId="14" fillId="0" borderId="11" xfId="0" applyNumberFormat="1" applyFont="1" applyBorder="1" applyAlignment="1">
      <alignment horizontal="left" vertical="center"/>
    </xf>
    <xf numFmtId="0" fontId="14" fillId="0" borderId="32" xfId="10" applyNumberFormat="1" applyFont="1" applyFill="1" applyBorder="1" applyAlignment="1">
      <alignment vertical="top"/>
    </xf>
    <xf numFmtId="0" fontId="9" fillId="0" borderId="0" xfId="0" applyFont="1" applyBorder="1" applyAlignment="1">
      <alignment vertical="center"/>
    </xf>
    <xf numFmtId="0" fontId="14" fillId="0" borderId="27" xfId="0" applyNumberFormat="1" applyFont="1" applyFill="1" applyBorder="1" applyAlignment="1">
      <alignment horizontal="left" vertical="center"/>
    </xf>
    <xf numFmtId="0" fontId="14" fillId="0" borderId="36" xfId="0" applyNumberFormat="1" applyFont="1" applyFill="1" applyBorder="1" applyAlignment="1">
      <alignment horizontal="left" vertical="center"/>
    </xf>
    <xf numFmtId="0" fontId="14" fillId="0" borderId="30" xfId="0" applyNumberFormat="1" applyFont="1" applyFill="1" applyBorder="1" applyAlignment="1">
      <alignment horizontal="left" vertical="center"/>
    </xf>
    <xf numFmtId="0" fontId="22" fillId="0" borderId="0" xfId="0" applyNumberFormat="1" applyFont="1" applyAlignment="1">
      <alignment horizontal="center" vertical="center"/>
    </xf>
    <xf numFmtId="0" fontId="22" fillId="0" borderId="0" xfId="0" applyNumberFormat="1" applyFont="1" applyFill="1" applyBorder="1" applyAlignment="1">
      <alignment horizontal="right" vertical="center"/>
    </xf>
    <xf numFmtId="0" fontId="22" fillId="0" borderId="23" xfId="0" applyNumberFormat="1" applyFont="1" applyFill="1" applyBorder="1" applyAlignment="1" applyProtection="1">
      <alignment horizontal="center" vertical="center"/>
      <protection hidden="1"/>
    </xf>
    <xf numFmtId="0" fontId="22" fillId="0" borderId="27" xfId="0" applyNumberFormat="1" applyFont="1" applyFill="1" applyBorder="1" applyAlignment="1">
      <alignment horizontal="left" vertical="top"/>
    </xf>
    <xf numFmtId="0" fontId="22" fillId="0" borderId="36" xfId="0" applyNumberFormat="1" applyFont="1" applyFill="1" applyBorder="1" applyAlignment="1" applyProtection="1">
      <alignment horizontal="left" vertical="top"/>
      <protection hidden="1"/>
    </xf>
    <xf numFmtId="0" fontId="14" fillId="0" borderId="27" xfId="0" applyNumberFormat="1" applyFont="1" applyFill="1" applyBorder="1" applyAlignment="1">
      <alignment horizontal="left" vertical="top"/>
    </xf>
    <xf numFmtId="0" fontId="14" fillId="0" borderId="30" xfId="0" applyNumberFormat="1" applyFont="1" applyFill="1" applyBorder="1" applyAlignment="1">
      <alignment horizontal="left" vertical="top"/>
    </xf>
    <xf numFmtId="1" fontId="14" fillId="0" borderId="27" xfId="8" applyNumberFormat="1" applyFont="1" applyFill="1" applyBorder="1" applyAlignment="1">
      <alignment horizontal="left" vertical="center"/>
    </xf>
    <xf numFmtId="1" fontId="14" fillId="0" borderId="36" xfId="8" applyNumberFormat="1" applyFont="1" applyFill="1" applyBorder="1" applyAlignment="1"/>
    <xf numFmtId="1" fontId="14" fillId="0" borderId="36" xfId="8" applyNumberFormat="1" applyFont="1" applyFill="1" applyBorder="1" applyAlignment="1">
      <alignment horizontal="left" vertical="center"/>
    </xf>
    <xf numFmtId="1" fontId="14" fillId="0" borderId="24" xfId="8" applyNumberFormat="1" applyFont="1" applyFill="1" applyBorder="1" applyAlignment="1">
      <alignment horizontal="left" vertical="center"/>
    </xf>
    <xf numFmtId="0" fontId="14" fillId="0" borderId="11" xfId="8" applyNumberFormat="1" applyFont="1" applyBorder="1" applyAlignment="1">
      <alignment vertical="center"/>
    </xf>
    <xf numFmtId="0" fontId="14" fillId="0" borderId="27" xfId="0" applyNumberFormat="1" applyFont="1" applyFill="1" applyBorder="1" applyAlignment="1" applyProtection="1">
      <alignment horizontal="left" vertical="center"/>
      <protection hidden="1"/>
    </xf>
    <xf numFmtId="1" fontId="14" fillId="0" borderId="27" xfId="8" applyNumberFormat="1" applyFont="1" applyFill="1" applyBorder="1" applyAlignment="1">
      <alignment horizontal="left" vertical="top"/>
    </xf>
    <xf numFmtId="1" fontId="14" fillId="0" borderId="36" xfId="8" applyNumberFormat="1" applyFont="1" applyFill="1" applyBorder="1" applyAlignment="1">
      <alignment horizontal="left" vertical="top"/>
    </xf>
    <xf numFmtId="1" fontId="14" fillId="0" borderId="30" xfId="8" applyNumberFormat="1" applyFont="1" applyFill="1" applyBorder="1" applyAlignment="1">
      <alignment horizontal="left" vertical="top"/>
    </xf>
    <xf numFmtId="0" fontId="14" fillId="0" borderId="24" xfId="0" applyNumberFormat="1" applyFont="1" applyFill="1" applyBorder="1" applyAlignment="1">
      <alignment vertical="center"/>
    </xf>
    <xf numFmtId="0" fontId="14" fillId="0" borderId="27" xfId="0" applyNumberFormat="1" applyFont="1" applyFill="1" applyBorder="1" applyAlignment="1">
      <alignment vertical="center"/>
    </xf>
    <xf numFmtId="1" fontId="14" fillId="0" borderId="36" xfId="8" applyNumberFormat="1" applyFont="1" applyFill="1" applyBorder="1" applyAlignment="1" applyProtection="1">
      <alignment horizontal="left" vertical="center"/>
      <protection hidden="1"/>
    </xf>
    <xf numFmtId="1" fontId="14" fillId="0" borderId="36" xfId="8" quotePrefix="1" applyNumberFormat="1" applyFont="1" applyFill="1" applyBorder="1" applyAlignment="1" applyProtection="1">
      <alignment horizontal="left" vertical="top"/>
      <protection hidden="1"/>
    </xf>
    <xf numFmtId="1" fontId="14" fillId="0" borderId="36" xfId="8" applyNumberFormat="1" applyFont="1" applyFill="1" applyBorder="1" applyAlignment="1" applyProtection="1">
      <alignment horizontal="left" vertical="top"/>
      <protection hidden="1"/>
    </xf>
    <xf numFmtId="1" fontId="14" fillId="0" borderId="30" xfId="8" applyNumberFormat="1" applyFont="1" applyFill="1" applyBorder="1" applyAlignment="1" applyProtection="1">
      <alignment horizontal="left" vertical="top"/>
      <protection hidden="1"/>
    </xf>
    <xf numFmtId="1" fontId="14" fillId="0" borderId="30" xfId="8" quotePrefix="1" applyNumberFormat="1" applyFont="1" applyFill="1" applyBorder="1" applyAlignment="1" applyProtection="1">
      <alignment horizontal="left" vertical="top"/>
      <protection hidden="1"/>
    </xf>
    <xf numFmtId="0" fontId="23" fillId="0" borderId="24" xfId="0" applyNumberFormat="1" applyFont="1" applyFill="1" applyBorder="1" applyAlignment="1">
      <alignment vertical="center"/>
    </xf>
    <xf numFmtId="0" fontId="16" fillId="5" borderId="0" xfId="0" applyNumberFormat="1" applyFont="1" applyFill="1" applyBorder="1" applyAlignment="1">
      <alignment horizontal="left" vertical="center"/>
    </xf>
    <xf numFmtId="0" fontId="16" fillId="5" borderId="0" xfId="0" applyNumberFormat="1" applyFont="1" applyFill="1" applyBorder="1" applyAlignment="1">
      <alignment horizontal="left" vertical="top"/>
    </xf>
    <xf numFmtId="0" fontId="14" fillId="0" borderId="0" xfId="0" applyNumberFormat="1" applyFont="1" applyFill="1" applyBorder="1" applyAlignment="1">
      <alignment horizontal="left" vertical="top"/>
    </xf>
    <xf numFmtId="0" fontId="14" fillId="0" borderId="0" xfId="0" applyNumberFormat="1" applyFont="1" applyFill="1" applyBorder="1" applyAlignment="1">
      <alignment horizontal="left" vertical="top" wrapText="1"/>
    </xf>
    <xf numFmtId="0" fontId="14" fillId="0" borderId="0" xfId="0" applyNumberFormat="1" applyFont="1" applyBorder="1" applyAlignment="1">
      <alignment vertical="top"/>
    </xf>
    <xf numFmtId="0" fontId="14" fillId="0" borderId="0" xfId="0" applyNumberFormat="1" applyFont="1" applyFill="1" applyBorder="1" applyAlignment="1">
      <alignment vertical="top"/>
    </xf>
    <xf numFmtId="0" fontId="21" fillId="0" borderId="28" xfId="10" applyNumberFormat="1" applyFont="1" applyFill="1" applyBorder="1" applyAlignment="1">
      <alignment vertical="top"/>
    </xf>
    <xf numFmtId="0" fontId="14" fillId="0" borderId="29" xfId="10" applyNumberFormat="1" applyFont="1" applyFill="1" applyBorder="1" applyAlignment="1">
      <alignment vertical="top"/>
    </xf>
    <xf numFmtId="0" fontId="14" fillId="0" borderId="37" xfId="10" applyNumberFormat="1" applyFont="1" applyFill="1" applyBorder="1" applyAlignment="1">
      <alignment vertical="top"/>
    </xf>
    <xf numFmtId="0" fontId="21" fillId="0" borderId="30" xfId="10" applyNumberFormat="1" applyFont="1" applyFill="1" applyBorder="1" applyAlignment="1">
      <alignment vertical="top"/>
    </xf>
    <xf numFmtId="0" fontId="54" fillId="0" borderId="0" xfId="0" applyNumberFormat="1" applyFont="1" applyAlignment="1"/>
    <xf numFmtId="0" fontId="54" fillId="0" borderId="0" xfId="0" applyNumberFormat="1" applyFont="1" applyFill="1" applyAlignment="1">
      <alignment horizontal="left"/>
    </xf>
    <xf numFmtId="0" fontId="69" fillId="0" borderId="0" xfId="0" applyNumberFormat="1" applyFont="1" applyFill="1" applyBorder="1" applyAlignment="1">
      <alignment vertical="top"/>
    </xf>
    <xf numFmtId="0" fontId="59" fillId="0" borderId="0" xfId="0" applyNumberFormat="1" applyFont="1" applyFill="1" applyBorder="1" applyAlignment="1">
      <alignment vertical="top"/>
    </xf>
    <xf numFmtId="0" fontId="16" fillId="17" borderId="42" xfId="0" applyNumberFormat="1" applyFont="1" applyFill="1" applyBorder="1" applyAlignment="1">
      <alignment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Alignment="1">
      <alignment wrapText="1"/>
    </xf>
    <xf numFmtId="0" fontId="14" fillId="0" borderId="0" xfId="1" applyNumberFormat="1" applyFont="1" applyFill="1" applyAlignment="1">
      <alignment horizontal="left" vertical="center"/>
    </xf>
    <xf numFmtId="0" fontId="36" fillId="0" borderId="0" xfId="0" applyFont="1" applyFill="1" applyAlignment="1"/>
    <xf numFmtId="1" fontId="16" fillId="5" borderId="0" xfId="0" applyNumberFormat="1" applyFont="1" applyFill="1" applyBorder="1" applyAlignment="1">
      <alignment horizontal="left" vertical="top"/>
    </xf>
    <xf numFmtId="0" fontId="59" fillId="0" borderId="0" xfId="0" applyFont="1"/>
    <xf numFmtId="0" fontId="15" fillId="0" borderId="0" xfId="0" applyFont="1" applyFill="1" applyAlignment="1"/>
    <xf numFmtId="1" fontId="31" fillId="0" borderId="27" xfId="8" applyNumberFormat="1" applyFont="1" applyFill="1" applyBorder="1" applyAlignment="1">
      <alignment horizontal="left" vertical="center"/>
    </xf>
    <xf numFmtId="1" fontId="31" fillId="0" borderId="36" xfId="8" applyNumberFormat="1" applyFont="1" applyFill="1" applyBorder="1" applyAlignment="1">
      <alignment horizontal="left" vertical="center"/>
    </xf>
    <xf numFmtId="0" fontId="31" fillId="0" borderId="36" xfId="0" applyNumberFormat="1" applyFont="1" applyFill="1" applyBorder="1" applyAlignment="1">
      <alignment vertical="center"/>
    </xf>
    <xf numFmtId="0" fontId="31" fillId="0" borderId="30" xfId="0" applyNumberFormat="1" applyFont="1" applyFill="1" applyBorder="1" applyAlignment="1">
      <alignment vertical="center"/>
    </xf>
    <xf numFmtId="0" fontId="45" fillId="0" borderId="29" xfId="10" applyNumberFormat="1" applyFont="1" applyFill="1" applyBorder="1" applyAlignment="1">
      <alignment vertical="top"/>
    </xf>
    <xf numFmtId="1" fontId="23" fillId="0" borderId="0" xfId="8" applyNumberFormat="1" applyFont="1" applyFill="1" applyBorder="1" applyAlignment="1">
      <alignment vertical="center"/>
    </xf>
    <xf numFmtId="0" fontId="23" fillId="0" borderId="27" xfId="0" applyNumberFormat="1" applyFont="1" applyFill="1" applyBorder="1" applyAlignment="1">
      <alignment horizontal="left" vertical="center"/>
    </xf>
    <xf numFmtId="0" fontId="23" fillId="0" borderId="36" xfId="0" applyNumberFormat="1" applyFont="1" applyFill="1" applyBorder="1" applyAlignment="1">
      <alignment horizontal="left" vertical="center"/>
    </xf>
    <xf numFmtId="0" fontId="23" fillId="0" borderId="30" xfId="0" applyNumberFormat="1" applyFont="1" applyFill="1" applyBorder="1" applyAlignment="1">
      <alignment horizontal="left" vertical="center"/>
    </xf>
    <xf numFmtId="0" fontId="14" fillId="0" borderId="0" xfId="0" applyNumberFormat="1" applyFont="1" applyAlignment="1">
      <alignment horizontal="center"/>
    </xf>
    <xf numFmtId="0" fontId="14" fillId="0" borderId="29" xfId="0" applyFont="1" applyFill="1" applyBorder="1" applyAlignment="1">
      <alignment vertical="center"/>
    </xf>
    <xf numFmtId="0" fontId="14" fillId="0" borderId="37" xfId="0" applyFont="1" applyFill="1" applyBorder="1" applyAlignment="1">
      <alignment vertical="center"/>
    </xf>
    <xf numFmtId="0" fontId="14" fillId="0" borderId="32" xfId="0" applyFont="1" applyFill="1" applyBorder="1" applyAlignment="1">
      <alignment vertical="center"/>
    </xf>
    <xf numFmtId="0" fontId="23" fillId="0" borderId="45" xfId="0" applyFont="1" applyFill="1" applyBorder="1" applyAlignment="1">
      <alignment vertical="center"/>
    </xf>
    <xf numFmtId="0" fontId="23" fillId="0" borderId="36" xfId="10" applyNumberFormat="1" applyFont="1" applyFill="1" applyBorder="1" applyAlignment="1">
      <alignment vertical="top"/>
    </xf>
    <xf numFmtId="0" fontId="16" fillId="5" borderId="0" xfId="0" applyNumberFormat="1" applyFont="1" applyFill="1" applyAlignment="1">
      <alignment vertical="top"/>
    </xf>
    <xf numFmtId="0" fontId="21" fillId="0" borderId="25" xfId="0" applyNumberFormat="1" applyFont="1" applyFill="1" applyBorder="1" applyAlignment="1" applyProtection="1">
      <alignment horizontal="left" vertical="top"/>
      <protection hidden="1"/>
    </xf>
    <xf numFmtId="0" fontId="21" fillId="0" borderId="37" xfId="0" applyNumberFormat="1" applyFont="1" applyBorder="1" applyAlignment="1"/>
    <xf numFmtId="0" fontId="21" fillId="0" borderId="24" xfId="0" applyNumberFormat="1" applyFont="1" applyFill="1" applyBorder="1" applyAlignment="1">
      <alignment vertical="center"/>
    </xf>
    <xf numFmtId="0" fontId="25" fillId="0" borderId="30" xfId="1" applyNumberFormat="1" applyFont="1" applyFill="1" applyBorder="1" applyAlignment="1">
      <alignment horizontal="right" vertical="center"/>
    </xf>
    <xf numFmtId="0" fontId="25" fillId="0" borderId="24" xfId="1" applyNumberFormat="1" applyFont="1" applyFill="1" applyBorder="1" applyAlignment="1">
      <alignment horizontal="right" vertical="center"/>
    </xf>
    <xf numFmtId="0" fontId="14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/>
    </xf>
    <xf numFmtId="0" fontId="14" fillId="0" borderId="0" xfId="0" applyNumberFormat="1" applyFont="1" applyBorder="1" applyAlignment="1">
      <alignment vertical="center"/>
    </xf>
    <xf numFmtId="0" fontId="14" fillId="0" borderId="11" xfId="0" applyNumberFormat="1" applyFont="1" applyBorder="1" applyAlignment="1">
      <alignment vertical="center"/>
    </xf>
    <xf numFmtId="0" fontId="14" fillId="0" borderId="0" xfId="0" applyNumberFormat="1" applyFont="1" applyAlignment="1">
      <alignment vertical="center"/>
    </xf>
    <xf numFmtId="0" fontId="16" fillId="0" borderId="0" xfId="0" applyNumberFormat="1" applyFont="1" applyFill="1" applyBorder="1" applyAlignment="1">
      <alignment vertical="top"/>
    </xf>
    <xf numFmtId="0" fontId="14" fillId="0" borderId="0" xfId="0" applyNumberFormat="1" applyFont="1" applyAlignment="1">
      <alignment vertical="top"/>
    </xf>
    <xf numFmtId="0" fontId="21" fillId="0" borderId="0" xfId="0" applyNumberFormat="1" applyFont="1" applyAlignment="1">
      <alignment vertical="top"/>
    </xf>
    <xf numFmtId="0" fontId="21" fillId="0" borderId="0" xfId="0" applyNumberFormat="1" applyFont="1" applyBorder="1" applyAlignment="1">
      <alignment vertical="top"/>
    </xf>
    <xf numFmtId="0" fontId="14" fillId="0" borderId="0" xfId="0" applyNumberFormat="1" applyFont="1" applyAlignment="1">
      <alignment vertical="top" wrapText="1"/>
    </xf>
    <xf numFmtId="0" fontId="14" fillId="0" borderId="11" xfId="0" applyNumberFormat="1" applyFont="1" applyBorder="1" applyAlignment="1">
      <alignment horizontal="left" vertical="top" indent="1"/>
    </xf>
    <xf numFmtId="0" fontId="9" fillId="0" borderId="0" xfId="0" applyNumberFormat="1" applyFont="1" applyAlignment="1">
      <alignment vertical="top"/>
    </xf>
    <xf numFmtId="0" fontId="14" fillId="0" borderId="24" xfId="0" applyNumberFormat="1" applyFont="1" applyFill="1" applyBorder="1" applyAlignment="1" applyProtection="1">
      <alignment horizontal="left" vertical="top"/>
      <protection hidden="1"/>
    </xf>
    <xf numFmtId="0" fontId="21" fillId="0" borderId="26" xfId="0" applyNumberFormat="1" applyFont="1" applyFill="1" applyBorder="1" applyAlignment="1" applyProtection="1">
      <alignment horizontal="left" vertical="top"/>
      <protection hidden="1"/>
    </xf>
    <xf numFmtId="0" fontId="9" fillId="0" borderId="0" xfId="0" applyNumberFormat="1" applyFont="1" applyAlignment="1">
      <alignment vertical="top" wrapText="1"/>
    </xf>
    <xf numFmtId="0" fontId="6" fillId="0" borderId="0" xfId="0" applyNumberFormat="1" applyFont="1" applyAlignment="1">
      <alignment vertical="top"/>
    </xf>
    <xf numFmtId="0" fontId="11" fillId="0" borderId="0" xfId="0" applyNumberFormat="1" applyFont="1" applyFill="1" applyBorder="1" applyAlignment="1">
      <alignment vertical="top"/>
    </xf>
    <xf numFmtId="0" fontId="14" fillId="0" borderId="0" xfId="0" applyNumberFormat="1" applyFont="1" applyFill="1" applyBorder="1" applyAlignment="1" applyProtection="1">
      <alignment horizontal="left" vertical="top"/>
      <protection hidden="1"/>
    </xf>
    <xf numFmtId="0" fontId="14" fillId="0" borderId="0" xfId="0" applyNumberFormat="1" applyFont="1" applyFill="1" applyBorder="1" applyAlignment="1">
      <alignment horizontal="right" vertical="top"/>
    </xf>
    <xf numFmtId="0" fontId="14" fillId="0" borderId="0" xfId="0" applyNumberFormat="1" applyFont="1" applyFill="1" applyBorder="1" applyAlignment="1" applyProtection="1">
      <alignment horizontal="right" vertical="center"/>
      <protection hidden="1"/>
    </xf>
    <xf numFmtId="0" fontId="21" fillId="0" borderId="0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vertical="top"/>
    </xf>
    <xf numFmtId="0" fontId="9" fillId="0" borderId="0" xfId="0" applyNumberFormat="1" applyFont="1" applyBorder="1" applyAlignment="1">
      <alignment vertical="top"/>
    </xf>
    <xf numFmtId="0" fontId="21" fillId="0" borderId="30" xfId="0" applyNumberFormat="1" applyFont="1" applyFill="1" applyBorder="1" applyAlignment="1">
      <alignment horizontal="left" vertical="top" wrapText="1"/>
    </xf>
    <xf numFmtId="0" fontId="21" fillId="0" borderId="31" xfId="0" applyNumberFormat="1" applyFont="1" applyFill="1" applyBorder="1" applyAlignment="1">
      <alignment horizontal="left" vertical="top" wrapText="1"/>
    </xf>
    <xf numFmtId="0" fontId="14" fillId="0" borderId="0" xfId="0" applyNumberFormat="1" applyFont="1" applyBorder="1" applyAlignment="1"/>
    <xf numFmtId="0" fontId="21" fillId="0" borderId="0" xfId="0" applyNumberFormat="1" applyFont="1" applyAlignment="1">
      <alignment vertical="top" wrapText="1"/>
    </xf>
    <xf numFmtId="0" fontId="14" fillId="0" borderId="25" xfId="0" applyNumberFormat="1" applyFont="1" applyFill="1" applyBorder="1" applyAlignment="1" applyProtection="1">
      <alignment horizontal="left" vertical="top"/>
      <protection hidden="1"/>
    </xf>
    <xf numFmtId="0" fontId="14" fillId="0" borderId="26" xfId="0" applyNumberFormat="1" applyFont="1" applyFill="1" applyBorder="1" applyAlignment="1" applyProtection="1">
      <alignment horizontal="left" vertical="top"/>
      <protection hidden="1"/>
    </xf>
    <xf numFmtId="0" fontId="14" fillId="0" borderId="0" xfId="0" applyNumberFormat="1" applyFont="1" applyFill="1" applyBorder="1" applyAlignment="1">
      <alignment horizontal="left" vertical="top"/>
    </xf>
    <xf numFmtId="0" fontId="14" fillId="0" borderId="11" xfId="0" applyNumberFormat="1" applyFont="1" applyBorder="1" applyAlignment="1">
      <alignment vertical="top"/>
    </xf>
    <xf numFmtId="0" fontId="16" fillId="0" borderId="0" xfId="0" applyNumberFormat="1" applyFont="1" applyFill="1" applyBorder="1" applyAlignment="1">
      <alignment horizontal="left" vertical="top"/>
    </xf>
    <xf numFmtId="0" fontId="22" fillId="0" borderId="0" xfId="0" applyNumberFormat="1" applyFont="1" applyAlignment="1">
      <alignment vertical="top"/>
    </xf>
    <xf numFmtId="0" fontId="24" fillId="0" borderId="0" xfId="0" applyNumberFormat="1" applyFont="1" applyAlignment="1">
      <alignment horizontal="left" vertical="top" indent="3"/>
    </xf>
    <xf numFmtId="0" fontId="24" fillId="0" borderId="0" xfId="0" applyNumberFormat="1" applyFont="1" applyBorder="1" applyAlignment="1">
      <alignment horizontal="left" vertical="top" indent="3"/>
    </xf>
    <xf numFmtId="0" fontId="14" fillId="0" borderId="0" xfId="0" applyNumberFormat="1" applyFont="1" applyFill="1" applyBorder="1" applyAlignment="1">
      <alignment vertical="top"/>
    </xf>
    <xf numFmtId="0" fontId="14" fillId="0" borderId="0" xfId="0" applyNumberFormat="1" applyFont="1" applyFill="1" applyBorder="1" applyAlignment="1"/>
    <xf numFmtId="0" fontId="71" fillId="0" borderId="0" xfId="0" applyNumberFormat="1" applyFont="1" applyAlignment="1"/>
    <xf numFmtId="0" fontId="71" fillId="0" borderId="0" xfId="0" applyNumberFormat="1" applyFont="1" applyFill="1" applyAlignment="1">
      <alignment horizontal="left"/>
    </xf>
    <xf numFmtId="0" fontId="71" fillId="0" borderId="0" xfId="0" applyNumberFormat="1" applyFont="1" applyFill="1" applyAlignment="1">
      <alignment horizontal="center"/>
    </xf>
    <xf numFmtId="0" fontId="71" fillId="0" borderId="0" xfId="0" applyNumberFormat="1" applyFont="1" applyBorder="1" applyAlignment="1"/>
    <xf numFmtId="0" fontId="72" fillId="0" borderId="0" xfId="0" quotePrefix="1" applyNumberFormat="1" applyFont="1" applyFill="1" applyBorder="1" applyAlignment="1">
      <alignment horizontal="left" vertical="top"/>
    </xf>
    <xf numFmtId="0" fontId="73" fillId="0" borderId="0" xfId="0" applyNumberFormat="1" applyFont="1" applyFill="1" applyBorder="1" applyAlignment="1">
      <alignment horizontal="left" vertical="top"/>
    </xf>
    <xf numFmtId="0" fontId="72" fillId="0" borderId="0" xfId="0" applyNumberFormat="1" applyFont="1" applyFill="1" applyBorder="1" applyAlignment="1" applyProtection="1">
      <alignment horizontal="left" vertical="top"/>
      <protection hidden="1"/>
    </xf>
    <xf numFmtId="0" fontId="71" fillId="0" borderId="0" xfId="0" applyNumberFormat="1" applyFont="1" applyAlignment="1">
      <alignment vertical="top"/>
    </xf>
    <xf numFmtId="0" fontId="71" fillId="0" borderId="0" xfId="0" applyNumberFormat="1" applyFont="1" applyAlignment="1">
      <alignment horizontal="right" vertical="top"/>
    </xf>
    <xf numFmtId="0" fontId="74" fillId="0" borderId="0" xfId="0" applyNumberFormat="1" applyFont="1" applyFill="1" applyBorder="1" applyAlignment="1" applyProtection="1">
      <alignment horizontal="right" vertical="top"/>
      <protection hidden="1"/>
    </xf>
    <xf numFmtId="0" fontId="14" fillId="20" borderId="52" xfId="0" applyNumberFormat="1" applyFont="1" applyFill="1" applyBorder="1" applyAlignment="1" applyProtection="1">
      <alignment horizontal="right" vertical="center"/>
      <protection hidden="1"/>
    </xf>
    <xf numFmtId="0" fontId="14" fillId="0" borderId="26" xfId="0" applyNumberFormat="1" applyFont="1" applyBorder="1" applyAlignment="1">
      <alignment horizontal="right" vertical="center"/>
    </xf>
    <xf numFmtId="0" fontId="14" fillId="0" borderId="0" xfId="0" applyNumberFormat="1" applyFont="1" applyAlignment="1">
      <alignment horizontal="left" vertical="center" indent="1"/>
    </xf>
    <xf numFmtId="0" fontId="37" fillId="0" borderId="0" xfId="0" applyFont="1" applyAlignment="1">
      <alignment vertical="center"/>
    </xf>
    <xf numFmtId="0" fontId="26" fillId="0" borderId="0" xfId="0" applyNumberFormat="1" applyFont="1" applyAlignment="1">
      <alignment vertical="center"/>
    </xf>
    <xf numFmtId="0" fontId="5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4" fillId="0" borderId="0" xfId="7" applyNumberFormat="1" applyFont="1" applyAlignment="1">
      <alignment horizontal="left" vertical="center" indent="3"/>
    </xf>
    <xf numFmtId="0" fontId="14" fillId="0" borderId="11" xfId="0" applyNumberFormat="1" applyFont="1" applyBorder="1" applyAlignment="1">
      <alignment horizontal="left" vertical="center" indent="3"/>
    </xf>
    <xf numFmtId="0" fontId="24" fillId="0" borderId="0" xfId="0" applyNumberFormat="1" applyFont="1" applyAlignment="1">
      <alignment horizontal="left" vertical="center" indent="3"/>
    </xf>
    <xf numFmtId="0" fontId="24" fillId="0" borderId="0" xfId="0" applyNumberFormat="1" applyFont="1" applyBorder="1" applyAlignment="1">
      <alignment horizontal="left" vertical="center" indent="3"/>
    </xf>
    <xf numFmtId="0" fontId="38" fillId="0" borderId="0" xfId="0" applyFont="1" applyAlignment="1">
      <alignment vertical="center"/>
    </xf>
    <xf numFmtId="0" fontId="15" fillId="15" borderId="0" xfId="2" applyNumberFormat="1" applyFont="1" applyFill="1" applyAlignment="1">
      <alignment horizontal="left" vertical="top"/>
    </xf>
    <xf numFmtId="0" fontId="21" fillId="15" borderId="0" xfId="0" applyNumberFormat="1" applyFont="1" applyFill="1" applyBorder="1" applyAlignment="1">
      <alignment horizontal="left" vertical="center"/>
    </xf>
    <xf numFmtId="0" fontId="16" fillId="15" borderId="8" xfId="0" applyNumberFormat="1" applyFont="1" applyFill="1" applyBorder="1" applyAlignment="1">
      <alignment horizontal="left" vertical="center"/>
    </xf>
    <xf numFmtId="0" fontId="16" fillId="15" borderId="0" xfId="0" applyNumberFormat="1" applyFont="1" applyFill="1" applyBorder="1" applyAlignment="1">
      <alignment horizontal="left" vertical="top"/>
    </xf>
    <xf numFmtId="0" fontId="16" fillId="15" borderId="0" xfId="0" applyNumberFormat="1" applyFont="1" applyFill="1" applyBorder="1" applyAlignment="1">
      <alignment horizontal="left" vertical="center"/>
    </xf>
    <xf numFmtId="0" fontId="14" fillId="0" borderId="54" xfId="0" applyNumberFormat="1" applyFont="1" applyFill="1" applyBorder="1" applyAlignment="1" applyProtection="1">
      <alignment horizontal="right" vertical="top"/>
      <protection hidden="1"/>
    </xf>
    <xf numFmtId="1" fontId="22" fillId="0" borderId="0" xfId="0" applyNumberFormat="1" applyFont="1" applyBorder="1" applyAlignment="1">
      <alignment vertical="top"/>
    </xf>
    <xf numFmtId="0" fontId="14" fillId="0" borderId="55" xfId="0" applyNumberFormat="1" applyFont="1" applyFill="1" applyBorder="1" applyAlignment="1" applyProtection="1">
      <alignment horizontal="right" vertical="center"/>
      <protection hidden="1"/>
    </xf>
    <xf numFmtId="0" fontId="14" fillId="0" borderId="56" xfId="0" applyNumberFormat="1" applyFont="1" applyFill="1" applyBorder="1" applyAlignment="1" applyProtection="1">
      <alignment horizontal="right" vertical="top"/>
      <protection hidden="1"/>
    </xf>
    <xf numFmtId="0" fontId="16" fillId="0" borderId="8" xfId="0" applyNumberFormat="1" applyFont="1" applyFill="1" applyBorder="1" applyAlignment="1">
      <alignment vertical="top"/>
    </xf>
    <xf numFmtId="0" fontId="9" fillId="0" borderId="0" xfId="0" applyNumberFormat="1" applyFont="1" applyAlignment="1">
      <alignment vertical="top"/>
    </xf>
    <xf numFmtId="0" fontId="14" fillId="0" borderId="0" xfId="0" applyNumberFormat="1" applyFont="1" applyBorder="1" applyAlignment="1">
      <alignment vertical="center"/>
    </xf>
    <xf numFmtId="0" fontId="14" fillId="0" borderId="0" xfId="0" applyNumberFormat="1" applyFont="1" applyBorder="1" applyAlignment="1"/>
    <xf numFmtId="0" fontId="6" fillId="0" borderId="0" xfId="0" applyNumberFormat="1" applyFont="1" applyAlignment="1">
      <alignment horizontal="left" vertical="top"/>
    </xf>
    <xf numFmtId="0" fontId="6" fillId="0" borderId="0" xfId="0" applyNumberFormat="1" applyFont="1" applyFill="1" applyBorder="1" applyAlignment="1">
      <alignment horizontal="left" vertical="top"/>
    </xf>
    <xf numFmtId="0" fontId="13" fillId="0" borderId="0" xfId="0" applyNumberFormat="1" applyFont="1" applyAlignment="1">
      <alignment vertical="top"/>
    </xf>
    <xf numFmtId="0" fontId="6" fillId="0" borderId="0" xfId="4" applyNumberFormat="1" applyFont="1" applyFill="1" applyAlignment="1">
      <alignment vertical="top"/>
    </xf>
    <xf numFmtId="0" fontId="34" fillId="0" borderId="0" xfId="0" applyNumberFormat="1" applyFont="1" applyAlignment="1">
      <alignment horizontal="right" vertical="top"/>
    </xf>
    <xf numFmtId="0" fontId="76" fillId="0" borderId="0" xfId="0" applyNumberFormat="1" applyFont="1" applyAlignment="1">
      <alignment horizontal="left" vertical="top"/>
    </xf>
    <xf numFmtId="0" fontId="14" fillId="0" borderId="0" xfId="0" applyNumberFormat="1" applyFont="1" applyBorder="1" applyAlignment="1">
      <alignment vertical="top"/>
    </xf>
    <xf numFmtId="0" fontId="14" fillId="0" borderId="0" xfId="0" applyNumberFormat="1" applyFont="1" applyBorder="1" applyAlignment="1">
      <alignment vertical="center"/>
    </xf>
    <xf numFmtId="0" fontId="14" fillId="0" borderId="0" xfId="0" applyNumberFormat="1" applyFont="1" applyFill="1" applyBorder="1" applyAlignment="1">
      <alignment vertical="top"/>
    </xf>
    <xf numFmtId="0" fontId="21" fillId="0" borderId="0" xfId="0" applyFont="1" applyAlignment="1">
      <alignment horizontal="left" vertical="center" indent="2"/>
    </xf>
    <xf numFmtId="0" fontId="16" fillId="14" borderId="15" xfId="0" applyNumberFormat="1" applyFont="1" applyFill="1" applyBorder="1" applyAlignment="1">
      <alignment vertical="top"/>
    </xf>
    <xf numFmtId="0" fontId="16" fillId="14" borderId="16" xfId="0" applyNumberFormat="1" applyFont="1" applyFill="1" applyBorder="1" applyAlignment="1">
      <alignment vertical="top"/>
    </xf>
    <xf numFmtId="0" fontId="14" fillId="0" borderId="11" xfId="0" applyNumberFormat="1" applyFont="1" applyBorder="1" applyAlignment="1">
      <alignment vertical="center"/>
    </xf>
    <xf numFmtId="0" fontId="14" fillId="0" borderId="0" xfId="0" applyNumberFormat="1" applyFont="1" applyAlignment="1">
      <alignment vertical="center"/>
    </xf>
    <xf numFmtId="0" fontId="14" fillId="0" borderId="0" xfId="0" applyNumberFormat="1" applyFont="1" applyBorder="1" applyAlignment="1">
      <alignment vertical="center"/>
    </xf>
    <xf numFmtId="0" fontId="16" fillId="6" borderId="14" xfId="0" applyNumberFormat="1" applyFont="1" applyFill="1" applyBorder="1" applyAlignment="1">
      <alignment vertical="top"/>
    </xf>
    <xf numFmtId="0" fontId="16" fillId="6" borderId="13" xfId="0" applyNumberFormat="1" applyFont="1" applyFill="1" applyBorder="1" applyAlignment="1">
      <alignment vertical="top"/>
    </xf>
    <xf numFmtId="0" fontId="21" fillId="0" borderId="0" xfId="0" applyNumberFormat="1" applyFont="1" applyAlignment="1">
      <alignment vertical="center"/>
    </xf>
    <xf numFmtId="0" fontId="6" fillId="0" borderId="0" xfId="0" applyNumberFormat="1" applyFont="1" applyAlignment="1">
      <alignment vertical="top"/>
    </xf>
    <xf numFmtId="0" fontId="6" fillId="0" borderId="0" xfId="0" applyNumberFormat="1" applyFont="1" applyBorder="1" applyAlignment="1">
      <alignment vertical="top"/>
    </xf>
    <xf numFmtId="0" fontId="14" fillId="0" borderId="11" xfId="8" applyNumberFormat="1" applyFont="1" applyBorder="1" applyAlignment="1">
      <alignment vertical="top"/>
    </xf>
    <xf numFmtId="0" fontId="6" fillId="0" borderId="0" xfId="8" applyNumberFormat="1" applyFont="1" applyAlignment="1">
      <alignment vertical="top"/>
    </xf>
    <xf numFmtId="0" fontId="6" fillId="0" borderId="0" xfId="8" applyNumberFormat="1" applyFont="1" applyBorder="1" applyAlignment="1">
      <alignment vertical="top"/>
    </xf>
    <xf numFmtId="0" fontId="14" fillId="0" borderId="11" xfId="0" applyNumberFormat="1" applyFont="1" applyBorder="1" applyAlignment="1">
      <alignment horizontal="left" vertical="top" indent="1"/>
    </xf>
    <xf numFmtId="0" fontId="24" fillId="0" borderId="0" xfId="0" applyNumberFormat="1" applyFont="1" applyAlignment="1">
      <alignment horizontal="left" vertical="top" indent="1"/>
    </xf>
    <xf numFmtId="0" fontId="24" fillId="0" borderId="0" xfId="0" applyNumberFormat="1" applyFont="1" applyBorder="1" applyAlignment="1">
      <alignment horizontal="left" vertical="top" indent="1"/>
    </xf>
    <xf numFmtId="0" fontId="14" fillId="0" borderId="0" xfId="0" applyNumberFormat="1" applyFont="1" applyAlignment="1">
      <alignment vertical="top"/>
    </xf>
    <xf numFmtId="0" fontId="6" fillId="0" borderId="0" xfId="8" applyNumberFormat="1" applyFont="1" applyAlignment="1">
      <alignment vertical="top" wrapText="1"/>
    </xf>
    <xf numFmtId="0" fontId="6" fillId="0" borderId="0" xfId="8" applyNumberFormat="1" applyFont="1" applyBorder="1" applyAlignment="1">
      <alignment vertical="top" wrapText="1"/>
    </xf>
    <xf numFmtId="0" fontId="26" fillId="0" borderId="0" xfId="0" applyNumberFormat="1" applyFont="1" applyFill="1" applyBorder="1" applyAlignment="1">
      <alignment horizontal="right" vertical="center" indent="2"/>
    </xf>
    <xf numFmtId="0" fontId="26" fillId="0" borderId="0" xfId="0" applyNumberFormat="1" applyFont="1" applyFill="1" applyBorder="1" applyAlignment="1">
      <alignment vertical="center"/>
    </xf>
    <xf numFmtId="0" fontId="14" fillId="0" borderId="24" xfId="0" applyNumberFormat="1" applyFont="1" applyFill="1" applyBorder="1" applyAlignment="1" applyProtection="1">
      <alignment vertical="top"/>
      <protection hidden="1"/>
    </xf>
    <xf numFmtId="0" fontId="6" fillId="0" borderId="26" xfId="0" applyNumberFormat="1" applyFont="1" applyFill="1" applyBorder="1" applyAlignment="1" applyProtection="1">
      <alignment vertical="top"/>
      <protection hidden="1"/>
    </xf>
    <xf numFmtId="0" fontId="21" fillId="0" borderId="26" xfId="0" applyNumberFormat="1" applyFont="1" applyFill="1" applyBorder="1" applyAlignment="1" applyProtection="1">
      <alignment vertical="top"/>
      <protection hidden="1"/>
    </xf>
    <xf numFmtId="0" fontId="21" fillId="0" borderId="25" xfId="0" applyNumberFormat="1" applyFont="1" applyFill="1" applyBorder="1" applyAlignment="1" applyProtection="1">
      <alignment vertical="top"/>
      <protection hidden="1"/>
    </xf>
    <xf numFmtId="0" fontId="24" fillId="0" borderId="0" xfId="0" applyNumberFormat="1" applyFont="1" applyAlignment="1">
      <alignment vertical="top"/>
    </xf>
    <xf numFmtId="0" fontId="24" fillId="0" borderId="0" xfId="0" applyNumberFormat="1" applyFont="1" applyBorder="1" applyAlignment="1">
      <alignment vertical="top"/>
    </xf>
    <xf numFmtId="0" fontId="14" fillId="0" borderId="0" xfId="0" applyNumberFormat="1" applyFont="1" applyAlignment="1">
      <alignment vertical="top"/>
    </xf>
    <xf numFmtId="0" fontId="6" fillId="0" borderId="0" xfId="0" applyNumberFormat="1" applyFont="1" applyAlignment="1">
      <alignment vertical="top"/>
    </xf>
    <xf numFmtId="0" fontId="6" fillId="0" borderId="0" xfId="0" applyNumberFormat="1" applyFont="1" applyBorder="1" applyAlignment="1">
      <alignment vertical="top"/>
    </xf>
    <xf numFmtId="0" fontId="14" fillId="0" borderId="0" xfId="0" applyNumberFormat="1" applyFont="1" applyFill="1" applyBorder="1" applyAlignment="1">
      <alignment horizontal="left" vertical="top"/>
    </xf>
    <xf numFmtId="0" fontId="14" fillId="0" borderId="0" xfId="0" applyNumberFormat="1" applyFont="1" applyBorder="1" applyAlignment="1">
      <alignment vertical="top"/>
    </xf>
    <xf numFmtId="0" fontId="14" fillId="0" borderId="11" xfId="0" applyNumberFormat="1" applyFont="1" applyBorder="1" applyAlignment="1">
      <alignment vertical="top"/>
    </xf>
    <xf numFmtId="0" fontId="14" fillId="0" borderId="0" xfId="0" applyNumberFormat="1" applyFont="1" applyFill="1" applyBorder="1" applyAlignment="1" applyProtection="1">
      <alignment horizontal="left" vertical="top"/>
      <protection hidden="1"/>
    </xf>
    <xf numFmtId="0" fontId="48" fillId="0" borderId="0" xfId="0" applyNumberFormat="1" applyFont="1" applyFill="1" applyBorder="1" applyAlignment="1">
      <alignment horizontal="center" vertical="center"/>
    </xf>
    <xf numFmtId="0" fontId="48" fillId="0" borderId="0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Font="1" applyBorder="1" applyAlignment="1">
      <alignment horizontal="right" indent="1"/>
    </xf>
    <xf numFmtId="0" fontId="21" fillId="24" borderId="27" xfId="0" applyFont="1" applyFill="1" applyBorder="1" applyAlignment="1">
      <alignment vertical="top"/>
    </xf>
    <xf numFmtId="0" fontId="21" fillId="24" borderId="28" xfId="0" applyFont="1" applyFill="1" applyBorder="1" applyAlignment="1">
      <alignment vertical="top" wrapText="1"/>
    </xf>
    <xf numFmtId="0" fontId="21" fillId="0" borderId="28" xfId="0" applyFont="1" applyBorder="1"/>
    <xf numFmtId="0" fontId="21" fillId="24" borderId="29" xfId="0" applyFont="1" applyFill="1" applyBorder="1" applyAlignment="1">
      <alignment vertical="top" wrapText="1"/>
    </xf>
    <xf numFmtId="0" fontId="23" fillId="0" borderId="24" xfId="0" applyFont="1" applyBorder="1" applyAlignment="1">
      <alignment horizontal="left" vertical="top"/>
    </xf>
    <xf numFmtId="0" fontId="21" fillId="0" borderId="25" xfId="0" applyFont="1" applyBorder="1"/>
    <xf numFmtId="0" fontId="21" fillId="24" borderId="36" xfId="0" applyFont="1" applyFill="1" applyBorder="1" applyAlignment="1">
      <alignment vertical="top"/>
    </xf>
    <xf numFmtId="0" fontId="21" fillId="24" borderId="0" xfId="0" applyFont="1" applyFill="1" applyBorder="1" applyAlignment="1">
      <alignment horizontal="left" vertical="top" wrapText="1"/>
    </xf>
    <xf numFmtId="0" fontId="21" fillId="24" borderId="0" xfId="0" applyFont="1" applyFill="1" applyBorder="1" applyAlignment="1">
      <alignment horizontal="left" vertical="top"/>
    </xf>
    <xf numFmtId="0" fontId="21" fillId="24" borderId="37" xfId="0" applyFont="1" applyFill="1" applyBorder="1" applyAlignment="1">
      <alignment horizontal="left" vertical="top" wrapText="1"/>
    </xf>
    <xf numFmtId="0" fontId="23" fillId="0" borderId="26" xfId="0" applyFont="1" applyBorder="1" applyAlignment="1">
      <alignment horizontal="left" vertical="top"/>
    </xf>
    <xf numFmtId="0" fontId="21" fillId="24" borderId="30" xfId="0" applyFont="1" applyFill="1" applyBorder="1" applyAlignment="1">
      <alignment horizontal="left" vertical="top"/>
    </xf>
    <xf numFmtId="1" fontId="26" fillId="0" borderId="31" xfId="0" applyNumberFormat="1" applyFont="1" applyFill="1" applyBorder="1" applyAlignment="1">
      <alignment horizontal="center"/>
    </xf>
    <xf numFmtId="0" fontId="21" fillId="0" borderId="31" xfId="0" applyNumberFormat="1" applyFont="1" applyFill="1" applyBorder="1" applyAlignment="1">
      <alignment horizontal="center" vertical="top"/>
    </xf>
    <xf numFmtId="0" fontId="21" fillId="0" borderId="32" xfId="0" applyFont="1" applyBorder="1"/>
    <xf numFmtId="0" fontId="14" fillId="0" borderId="25" xfId="0" applyFont="1" applyBorder="1"/>
    <xf numFmtId="0" fontId="21" fillId="0" borderId="0" xfId="0" applyFont="1" applyFill="1" applyBorder="1" applyAlignment="1">
      <alignment vertical="top" wrapText="1"/>
    </xf>
    <xf numFmtId="0" fontId="25" fillId="0" borderId="28" xfId="0" applyFont="1" applyFill="1" applyBorder="1" applyAlignment="1">
      <alignment vertical="top"/>
    </xf>
    <xf numFmtId="0" fontId="21" fillId="0" borderId="29" xfId="0" applyFont="1" applyFill="1" applyBorder="1" applyAlignment="1">
      <alignment vertical="top"/>
    </xf>
    <xf numFmtId="0" fontId="25" fillId="0" borderId="31" xfId="0" applyFont="1" applyFill="1" applyBorder="1" applyAlignment="1">
      <alignment vertical="top"/>
    </xf>
    <xf numFmtId="0" fontId="21" fillId="0" borderId="32" xfId="0" applyFont="1" applyFill="1" applyBorder="1" applyAlignment="1">
      <alignment vertical="top"/>
    </xf>
    <xf numFmtId="0" fontId="21" fillId="0" borderId="27" xfId="0" applyFont="1" applyFill="1" applyBorder="1" applyAlignment="1">
      <alignment vertical="top"/>
    </xf>
    <xf numFmtId="0" fontId="21" fillId="0" borderId="36" xfId="0" applyFont="1" applyFill="1" applyBorder="1" applyAlignment="1">
      <alignment vertical="top"/>
    </xf>
    <xf numFmtId="1" fontId="21" fillId="0" borderId="37" xfId="8" applyNumberFormat="1" applyFont="1" applyFill="1" applyBorder="1" applyAlignment="1" applyProtection="1">
      <alignment horizontal="center" vertical="center"/>
      <protection hidden="1"/>
    </xf>
    <xf numFmtId="0" fontId="25" fillId="0" borderId="36" xfId="0" applyFont="1" applyFill="1" applyBorder="1" applyAlignment="1">
      <alignment vertical="top"/>
    </xf>
    <xf numFmtId="0" fontId="21" fillId="0" borderId="37" xfId="0" applyFont="1" applyFill="1" applyBorder="1" applyAlignment="1">
      <alignment vertical="top"/>
    </xf>
    <xf numFmtId="0" fontId="25" fillId="0" borderId="30" xfId="0" applyFont="1" applyFill="1" applyBorder="1" applyAlignment="1">
      <alignment vertical="top"/>
    </xf>
    <xf numFmtId="0" fontId="21" fillId="0" borderId="28" xfId="0" applyFont="1" applyFill="1" applyBorder="1" applyAlignment="1">
      <alignment vertical="top"/>
    </xf>
    <xf numFmtId="0" fontId="25" fillId="0" borderId="29" xfId="0" applyFont="1" applyFill="1" applyBorder="1" applyAlignment="1">
      <alignment vertical="top"/>
    </xf>
    <xf numFmtId="0" fontId="25" fillId="0" borderId="37" xfId="0" applyFont="1" applyFill="1" applyBorder="1" applyAlignment="1">
      <alignment vertical="top"/>
    </xf>
    <xf numFmtId="0" fontId="21" fillId="0" borderId="31" xfId="0" applyFont="1" applyFill="1" applyBorder="1" applyAlignment="1">
      <alignment vertical="top"/>
    </xf>
    <xf numFmtId="0" fontId="25" fillId="0" borderId="32" xfId="0" applyFont="1" applyFill="1" applyBorder="1" applyAlignment="1">
      <alignment vertical="top"/>
    </xf>
    <xf numFmtId="0" fontId="25" fillId="0" borderId="26" xfId="0" applyFont="1" applyFill="1" applyBorder="1" applyAlignment="1">
      <alignment vertical="top"/>
    </xf>
    <xf numFmtId="0" fontId="21" fillId="0" borderId="30" xfId="0" applyFont="1" applyFill="1" applyBorder="1" applyAlignment="1">
      <alignment vertical="top"/>
    </xf>
    <xf numFmtId="0" fontId="21" fillId="0" borderId="31" xfId="0" applyFont="1" applyFill="1" applyBorder="1" applyAlignment="1">
      <alignment vertical="top" wrapText="1"/>
    </xf>
    <xf numFmtId="0" fontId="21" fillId="0" borderId="32" xfId="0" applyFont="1" applyFill="1" applyBorder="1" applyAlignment="1">
      <alignment vertical="top" wrapText="1"/>
    </xf>
    <xf numFmtId="0" fontId="21" fillId="0" borderId="26" xfId="0" applyFont="1" applyFill="1" applyBorder="1" applyAlignment="1">
      <alignment vertical="top" wrapText="1"/>
    </xf>
    <xf numFmtId="0" fontId="14" fillId="21" borderId="23" xfId="0" applyNumberFormat="1" applyFont="1" applyFill="1" applyBorder="1" applyAlignment="1" applyProtection="1">
      <alignment horizontal="right" vertical="center"/>
      <protection hidden="1"/>
    </xf>
    <xf numFmtId="0" fontId="21" fillId="0" borderId="0" xfId="0" applyNumberFormat="1" applyFont="1" applyFill="1" applyBorder="1" applyAlignment="1">
      <alignment horizontal="left" vertical="top"/>
    </xf>
    <xf numFmtId="0" fontId="21" fillId="0" borderId="0" xfId="0" applyNumberFormat="1" applyFont="1" applyFill="1" applyBorder="1" applyAlignment="1" applyProtection="1">
      <alignment horizontal="left" vertical="top"/>
      <protection hidden="1"/>
    </xf>
    <xf numFmtId="0" fontId="14" fillId="0" borderId="0" xfId="0" applyNumberFormat="1" applyFont="1" applyBorder="1" applyAlignment="1">
      <alignment horizontal="center" vertical="top"/>
    </xf>
    <xf numFmtId="0" fontId="21" fillId="0" borderId="0" xfId="0" applyNumberFormat="1" applyFont="1" applyBorder="1" applyAlignment="1">
      <alignment vertical="top"/>
    </xf>
    <xf numFmtId="0" fontId="14" fillId="0" borderId="0" xfId="0" applyNumberFormat="1" applyFont="1" applyBorder="1" applyAlignment="1">
      <alignment vertical="top"/>
    </xf>
    <xf numFmtId="0" fontId="14" fillId="0" borderId="0" xfId="0" applyNumberFormat="1" applyFont="1" applyFill="1" applyBorder="1" applyAlignment="1">
      <alignment horizontal="left" vertical="top"/>
    </xf>
    <xf numFmtId="1" fontId="52" fillId="0" borderId="0" xfId="0" applyNumberFormat="1" applyFont="1" applyFill="1" applyBorder="1" applyAlignment="1" applyProtection="1">
      <alignment horizontal="left" vertical="center"/>
      <protection hidden="1"/>
    </xf>
    <xf numFmtId="1" fontId="21" fillId="0" borderId="0" xfId="0" applyNumberFormat="1" applyFont="1" applyFill="1" applyBorder="1" applyAlignment="1" applyProtection="1">
      <alignment horizontal="left" vertical="top"/>
      <protection hidden="1"/>
    </xf>
    <xf numFmtId="0" fontId="21" fillId="0" borderId="0" xfId="0" applyFont="1" applyAlignment="1">
      <alignment horizontal="left"/>
    </xf>
    <xf numFmtId="1" fontId="21" fillId="0" borderId="0" xfId="8" applyNumberFormat="1" applyFont="1" applyFill="1" applyBorder="1" applyAlignment="1">
      <alignment horizontal="left" vertical="center"/>
    </xf>
    <xf numFmtId="1" fontId="21" fillId="0" borderId="0" xfId="8" applyNumberFormat="1" applyFont="1" applyFill="1" applyAlignment="1">
      <alignment horizontal="left" vertical="center"/>
    </xf>
    <xf numFmtId="0" fontId="21" fillId="0" borderId="0" xfId="0" applyNumberFormat="1" applyFont="1" applyFill="1" applyBorder="1" applyAlignment="1">
      <alignment horizontal="left" vertical="center"/>
    </xf>
    <xf numFmtId="0" fontId="21" fillId="7" borderId="0" xfId="0" applyFont="1" applyFill="1" applyBorder="1" applyAlignment="1">
      <alignment horizontal="left" vertical="center"/>
    </xf>
    <xf numFmtId="0" fontId="21" fillId="7" borderId="0" xfId="0" applyFont="1" applyFill="1" applyBorder="1" applyAlignment="1">
      <alignment horizontal="left"/>
    </xf>
    <xf numFmtId="0" fontId="21" fillId="17" borderId="43" xfId="0" quotePrefix="1" applyNumberFormat="1" applyFont="1" applyFill="1" applyBorder="1" applyAlignment="1">
      <alignment horizontal="left" vertical="center"/>
    </xf>
    <xf numFmtId="1" fontId="21" fillId="0" borderId="0" xfId="0" applyNumberFormat="1" applyFont="1" applyFill="1" applyBorder="1" applyAlignment="1" applyProtection="1">
      <alignment horizontal="left" vertical="center"/>
      <protection hidden="1"/>
    </xf>
    <xf numFmtId="0" fontId="21" fillId="0" borderId="0" xfId="0" applyNumberFormat="1" applyFont="1" applyAlignment="1">
      <alignment horizontal="left"/>
    </xf>
    <xf numFmtId="0" fontId="2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Alignment="1">
      <alignment horizontal="left" vertical="center"/>
    </xf>
    <xf numFmtId="0" fontId="23" fillId="0" borderId="0" xfId="3" applyNumberFormat="1" applyFont="1" applyFill="1" applyAlignment="1">
      <alignment horizontal="left" vertical="center"/>
    </xf>
    <xf numFmtId="0" fontId="23" fillId="0" borderId="0" xfId="0" applyNumberFormat="1" applyFont="1" applyBorder="1" applyAlignment="1">
      <alignment horizontal="left" vertical="center"/>
    </xf>
    <xf numFmtId="0" fontId="21" fillId="0" borderId="0" xfId="0" applyNumberFormat="1" applyFont="1" applyFill="1" applyAlignment="1">
      <alignment horizontal="left" vertical="center"/>
    </xf>
    <xf numFmtId="0" fontId="23" fillId="0" borderId="0" xfId="0" applyNumberFormat="1" applyFont="1" applyAlignment="1">
      <alignment horizontal="left" vertical="center"/>
    </xf>
    <xf numFmtId="0" fontId="23" fillId="0" borderId="0" xfId="0" applyNumberFormat="1" applyFont="1" applyFill="1" applyAlignment="1">
      <alignment horizontal="left" vertical="center"/>
    </xf>
    <xf numFmtId="0" fontId="23" fillId="0" borderId="0" xfId="0" applyNumberFormat="1" applyFont="1" applyFill="1" applyBorder="1" applyAlignment="1">
      <alignment horizontal="left" vertical="center"/>
    </xf>
    <xf numFmtId="0" fontId="21" fillId="5" borderId="4" xfId="0" quotePrefix="1" applyNumberFormat="1" applyFont="1" applyFill="1" applyBorder="1" applyAlignment="1">
      <alignment horizontal="left" vertical="center"/>
    </xf>
    <xf numFmtId="0" fontId="52" fillId="0" borderId="0" xfId="0" applyNumberFormat="1" applyFont="1" applyFill="1" applyBorder="1" applyAlignment="1">
      <alignment horizontal="left" vertical="center"/>
    </xf>
    <xf numFmtId="0" fontId="55" fillId="0" borderId="0" xfId="0" applyNumberFormat="1" applyFont="1" applyFill="1" applyBorder="1" applyAlignment="1">
      <alignment horizontal="left" vertical="center"/>
    </xf>
    <xf numFmtId="0" fontId="46" fillId="0" borderId="0" xfId="0" applyNumberFormat="1" applyFont="1" applyFill="1" applyBorder="1" applyAlignment="1">
      <alignment horizontal="left" vertical="center"/>
    </xf>
    <xf numFmtId="0" fontId="66" fillId="0" borderId="0" xfId="0" applyNumberFormat="1" applyFont="1" applyFill="1" applyBorder="1" applyAlignment="1">
      <alignment horizontal="left" vertical="center"/>
    </xf>
    <xf numFmtId="0" fontId="21" fillId="0" borderId="0" xfId="0" quotePrefix="1" applyNumberFormat="1" applyFont="1" applyFill="1" applyBorder="1" applyAlignment="1">
      <alignment horizontal="left" vertical="center"/>
    </xf>
    <xf numFmtId="0" fontId="45" fillId="0" borderId="0" xfId="0" applyNumberFormat="1" applyFont="1" applyBorder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1" fillId="5" borderId="7" xfId="0" applyNumberFormat="1" applyFont="1" applyFill="1" applyBorder="1" applyAlignment="1">
      <alignment horizontal="left" vertical="center"/>
    </xf>
    <xf numFmtId="0" fontId="21" fillId="5" borderId="4" xfId="0" applyNumberFormat="1" applyFont="1" applyFill="1" applyBorder="1" applyAlignment="1">
      <alignment horizontal="left" vertical="center"/>
    </xf>
    <xf numFmtId="0" fontId="21" fillId="0" borderId="9" xfId="0" quotePrefix="1" applyNumberFormat="1" applyFont="1" applyFill="1" applyBorder="1" applyAlignment="1">
      <alignment horizontal="left" vertical="center"/>
    </xf>
    <xf numFmtId="1" fontId="21" fillId="5" borderId="4" xfId="0" quotePrefix="1" applyNumberFormat="1" applyFont="1" applyFill="1" applyBorder="1" applyAlignment="1">
      <alignment horizontal="left" vertical="center"/>
    </xf>
    <xf numFmtId="0" fontId="21" fillId="0" borderId="0" xfId="0" applyFont="1" applyAlignment="1">
      <alignment horizontal="left" wrapText="1"/>
    </xf>
    <xf numFmtId="0" fontId="40" fillId="0" borderId="0" xfId="0" applyNumberFormat="1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21" fillId="0" borderId="0" xfId="0" applyFont="1" applyBorder="1" applyAlignment="1">
      <alignment horizontal="left"/>
    </xf>
    <xf numFmtId="1" fontId="21" fillId="5" borderId="4" xfId="0" applyNumberFormat="1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1" fontId="40" fillId="0" borderId="0" xfId="0" applyNumberFormat="1" applyFont="1" applyFill="1" applyBorder="1" applyAlignment="1" applyProtection="1">
      <alignment horizontal="left" vertical="center"/>
      <protection hidden="1"/>
    </xf>
    <xf numFmtId="0" fontId="21" fillId="0" borderId="4" xfId="0" quotePrefix="1" applyNumberFormat="1" applyFont="1" applyFill="1" applyBorder="1" applyAlignment="1">
      <alignment horizontal="left" vertical="center"/>
    </xf>
    <xf numFmtId="1" fontId="21" fillId="5" borderId="0" xfId="0" applyNumberFormat="1" applyFont="1" applyFill="1" applyBorder="1" applyAlignment="1">
      <alignment horizontal="left" vertical="center"/>
    </xf>
    <xf numFmtId="0" fontId="52" fillId="0" borderId="0" xfId="0" applyFont="1" applyAlignment="1">
      <alignment horizontal="left"/>
    </xf>
    <xf numFmtId="0" fontId="23" fillId="0" borderId="24" xfId="0" applyNumberFormat="1" applyFont="1" applyBorder="1" applyAlignment="1">
      <alignment horizontal="left" vertical="center"/>
    </xf>
    <xf numFmtId="0" fontId="9" fillId="0" borderId="0" xfId="0" applyNumberFormat="1" applyFont="1" applyAlignment="1">
      <alignment vertical="top" wrapText="1"/>
    </xf>
    <xf numFmtId="0" fontId="9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top"/>
    </xf>
    <xf numFmtId="0" fontId="9" fillId="0" borderId="0" xfId="0" applyNumberFormat="1" applyFont="1" applyAlignment="1">
      <alignment vertical="top"/>
    </xf>
    <xf numFmtId="0" fontId="9" fillId="0" borderId="0" xfId="0" applyNumberFormat="1" applyFont="1" applyBorder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Border="1" applyAlignment="1">
      <alignment vertical="top"/>
    </xf>
    <xf numFmtId="0" fontId="22" fillId="0" borderId="0" xfId="0" applyNumberFormat="1" applyFont="1" applyAlignment="1">
      <alignment vertical="top"/>
    </xf>
    <xf numFmtId="0" fontId="14" fillId="0" borderId="0" xfId="0" applyNumberFormat="1" applyFont="1" applyBorder="1" applyAlignment="1"/>
    <xf numFmtId="0" fontId="6" fillId="0" borderId="0" xfId="0" applyNumberFormat="1" applyFont="1" applyBorder="1" applyAlignment="1"/>
    <xf numFmtId="0" fontId="21" fillId="0" borderId="0" xfId="0" applyNumberFormat="1" applyFont="1" applyAlignment="1">
      <alignment vertical="top" wrapText="1"/>
    </xf>
    <xf numFmtId="0" fontId="14" fillId="0" borderId="0" xfId="0" applyNumberFormat="1" applyFont="1" applyFill="1" applyBorder="1" applyAlignment="1">
      <alignment vertical="top"/>
    </xf>
    <xf numFmtId="0" fontId="16" fillId="5" borderId="0" xfId="0" applyNumberFormat="1" applyFont="1" applyFill="1" applyBorder="1" applyAlignment="1">
      <alignment vertical="top"/>
    </xf>
    <xf numFmtId="0" fontId="14" fillId="0" borderId="23" xfId="0" applyNumberFormat="1" applyFont="1" applyFill="1" applyBorder="1" applyAlignment="1" applyProtection="1">
      <alignment vertical="center"/>
      <protection hidden="1"/>
    </xf>
    <xf numFmtId="0" fontId="21" fillId="14" borderId="20" xfId="0" applyNumberFormat="1" applyFont="1" applyFill="1" applyBorder="1" applyAlignment="1" applyProtection="1">
      <alignment horizontal="left" vertical="center"/>
      <protection hidden="1"/>
    </xf>
    <xf numFmtId="0" fontId="21" fillId="14" borderId="0" xfId="0" applyNumberFormat="1" applyFont="1" applyFill="1" applyBorder="1" applyAlignment="1" applyProtection="1">
      <alignment horizontal="left" vertical="top"/>
      <protection hidden="1"/>
    </xf>
    <xf numFmtId="0" fontId="78" fillId="23" borderId="0" xfId="1" applyNumberFormat="1" applyFont="1" applyFill="1" applyBorder="1" applyAlignment="1" applyProtection="1">
      <alignment horizontal="left" vertical="top"/>
      <protection hidden="1"/>
    </xf>
    <xf numFmtId="0" fontId="79" fillId="23" borderId="0" xfId="1" applyNumberFormat="1" applyFont="1" applyFill="1" applyBorder="1" applyAlignment="1" applyProtection="1">
      <alignment horizontal="center" vertical="top"/>
      <protection hidden="1"/>
    </xf>
    <xf numFmtId="0" fontId="79" fillId="23" borderId="0" xfId="1" applyNumberFormat="1" applyFont="1" applyFill="1" applyBorder="1" applyAlignment="1">
      <alignment horizontal="left" vertical="top"/>
    </xf>
    <xf numFmtId="0" fontId="79" fillId="23" borderId="0" xfId="1" applyNumberFormat="1" applyFont="1" applyFill="1" applyBorder="1" applyAlignment="1">
      <alignment horizontal="right" vertical="top"/>
    </xf>
    <xf numFmtId="0" fontId="79" fillId="23" borderId="0" xfId="1" applyNumberFormat="1" applyFont="1" applyFill="1" applyBorder="1" applyAlignment="1">
      <alignment horizontal="left" vertical="center"/>
    </xf>
    <xf numFmtId="0" fontId="80" fillId="23" borderId="0" xfId="1" applyNumberFormat="1" applyFont="1" applyFill="1" applyBorder="1" applyAlignment="1">
      <alignment vertical="center"/>
    </xf>
    <xf numFmtId="0" fontId="79" fillId="23" borderId="0" xfId="1" applyNumberFormat="1" applyFont="1" applyFill="1" applyBorder="1" applyAlignment="1">
      <alignment vertical="top"/>
    </xf>
    <xf numFmtId="0" fontId="15" fillId="0" borderId="0" xfId="0" applyNumberFormat="1" applyFont="1" applyFill="1" applyBorder="1" applyAlignment="1">
      <alignment horizontal="left" vertical="center"/>
    </xf>
    <xf numFmtId="0" fontId="52" fillId="0" borderId="0" xfId="0" applyNumberFormat="1" applyFont="1" applyBorder="1" applyAlignment="1">
      <alignment horizontal="left" vertical="center"/>
    </xf>
    <xf numFmtId="1" fontId="23" fillId="0" borderId="27" xfId="8" applyNumberFormat="1" applyFont="1" applyFill="1" applyBorder="1" applyAlignment="1"/>
    <xf numFmtId="1" fontId="23" fillId="0" borderId="36" xfId="8" applyNumberFormat="1" applyFont="1" applyFill="1" applyBorder="1" applyAlignment="1"/>
    <xf numFmtId="1" fontId="23" fillId="0" borderId="30" xfId="8" applyNumberFormat="1" applyFont="1" applyFill="1" applyBorder="1" applyAlignment="1"/>
    <xf numFmtId="0" fontId="23" fillId="14" borderId="0" xfId="0" applyNumberFormat="1" applyFont="1" applyFill="1" applyBorder="1" applyAlignment="1" applyProtection="1">
      <alignment horizontal="left" vertical="center"/>
      <protection hidden="1"/>
    </xf>
    <xf numFmtId="0" fontId="23" fillId="14" borderId="20" xfId="0" applyNumberFormat="1" applyFont="1" applyFill="1" applyBorder="1" applyAlignment="1" applyProtection="1">
      <alignment horizontal="left" vertical="center"/>
      <protection hidden="1"/>
    </xf>
    <xf numFmtId="0" fontId="52" fillId="0" borderId="7" xfId="0" applyNumberFormat="1" applyFont="1" applyFill="1" applyBorder="1" applyAlignment="1" applyProtection="1">
      <alignment horizontal="left" vertical="top"/>
      <protection hidden="1"/>
    </xf>
    <xf numFmtId="0" fontId="22" fillId="0" borderId="11" xfId="0" applyNumberFormat="1" applyFont="1" applyBorder="1" applyAlignment="1">
      <alignment vertical="top"/>
    </xf>
    <xf numFmtId="0" fontId="22" fillId="0" borderId="27" xfId="0" applyNumberFormat="1" applyFont="1" applyBorder="1" applyAlignment="1">
      <alignment vertical="top"/>
    </xf>
    <xf numFmtId="0" fontId="22" fillId="0" borderId="28" xfId="0" applyNumberFormat="1" applyFont="1" applyBorder="1" applyAlignment="1">
      <alignment vertical="top"/>
    </xf>
    <xf numFmtId="0" fontId="22" fillId="0" borderId="29" xfId="0" applyFont="1" applyBorder="1"/>
    <xf numFmtId="0" fontId="57" fillId="0" borderId="36" xfId="0" applyNumberFormat="1" applyFont="1" applyBorder="1" applyAlignment="1">
      <alignment horizontal="left" vertical="top"/>
    </xf>
    <xf numFmtId="0" fontId="22" fillId="0" borderId="37" xfId="0" applyFont="1" applyBorder="1"/>
    <xf numFmtId="0" fontId="22" fillId="0" borderId="30" xfId="0" applyFont="1" applyBorder="1" applyAlignment="1">
      <alignment horizontal="left" indent="2"/>
    </xf>
    <xf numFmtId="0" fontId="22" fillId="0" borderId="31" xfId="0" applyFont="1" applyBorder="1"/>
    <xf numFmtId="0" fontId="22" fillId="0" borderId="31" xfId="0" applyNumberFormat="1" applyFont="1" applyBorder="1" applyAlignment="1">
      <alignment vertical="top"/>
    </xf>
    <xf numFmtId="0" fontId="22" fillId="0" borderId="32" xfId="0" applyFont="1" applyBorder="1"/>
    <xf numFmtId="0" fontId="22" fillId="0" borderId="0" xfId="0" applyFont="1" applyBorder="1" applyAlignment="1">
      <alignment horizontal="left" indent="2"/>
    </xf>
    <xf numFmtId="0" fontId="22" fillId="0" borderId="28" xfId="0" applyFont="1" applyBorder="1"/>
    <xf numFmtId="0" fontId="22" fillId="0" borderId="36" xfId="0" applyNumberFormat="1" applyFont="1" applyBorder="1" applyAlignment="1">
      <alignment horizontal="left" vertical="top" indent="2"/>
    </xf>
    <xf numFmtId="0" fontId="22" fillId="0" borderId="36" xfId="0" applyNumberFormat="1" applyFont="1" applyBorder="1" applyAlignment="1">
      <alignment horizontal="left" vertical="top" indent="1"/>
    </xf>
    <xf numFmtId="0" fontId="22" fillId="0" borderId="30" xfId="0" applyNumberFormat="1" applyFont="1" applyBorder="1" applyAlignment="1">
      <alignment horizontal="left" vertical="top" indent="1"/>
    </xf>
    <xf numFmtId="0" fontId="22" fillId="0" borderId="0" xfId="0" applyNumberFormat="1" applyFont="1" applyFill="1" applyAlignment="1">
      <alignment horizontal="left" vertical="top"/>
    </xf>
    <xf numFmtId="0" fontId="22" fillId="0" borderId="29" xfId="0" applyNumberFormat="1" applyFont="1" applyBorder="1" applyAlignment="1">
      <alignment vertical="top"/>
    </xf>
    <xf numFmtId="0" fontId="22" fillId="0" borderId="37" xfId="0" applyNumberFormat="1" applyFont="1" applyBorder="1" applyAlignment="1">
      <alignment vertical="top"/>
    </xf>
    <xf numFmtId="0" fontId="22" fillId="0" borderId="36" xfId="0" applyNumberFormat="1" applyFont="1" applyFill="1" applyBorder="1" applyAlignment="1" applyProtection="1">
      <alignment horizontal="right" vertical="top"/>
      <protection hidden="1"/>
    </xf>
    <xf numFmtId="0" fontId="22" fillId="0" borderId="32" xfId="0" applyNumberFormat="1" applyFont="1" applyBorder="1" applyAlignment="1">
      <alignment vertical="top"/>
    </xf>
    <xf numFmtId="0" fontId="22" fillId="0" borderId="0" xfId="0" applyNumberFormat="1" applyFont="1" applyBorder="1" applyAlignment="1">
      <alignment horizontal="center" vertical="top"/>
    </xf>
    <xf numFmtId="0" fontId="22" fillId="0" borderId="0" xfId="0" applyNumberFormat="1" applyFont="1" applyBorder="1" applyAlignment="1">
      <alignment vertical="center"/>
    </xf>
    <xf numFmtId="0" fontId="31" fillId="0" borderId="0" xfId="0" applyNumberFormat="1" applyFont="1" applyFill="1" applyBorder="1" applyAlignment="1" applyProtection="1">
      <alignment horizontal="right" vertical="top"/>
      <protection hidden="1"/>
    </xf>
    <xf numFmtId="0" fontId="22" fillId="20" borderId="23" xfId="0" applyNumberFormat="1" applyFont="1" applyFill="1" applyBorder="1" applyAlignment="1" applyProtection="1">
      <alignment horizontal="right" vertical="center"/>
      <protection hidden="1"/>
    </xf>
    <xf numFmtId="0" fontId="52" fillId="0" borderId="0" xfId="0" applyNumberFormat="1" applyFont="1" applyAlignment="1">
      <alignment vertical="top"/>
    </xf>
    <xf numFmtId="0" fontId="52" fillId="0" borderId="0" xfId="0" applyNumberFormat="1" applyFont="1" applyBorder="1" applyAlignment="1">
      <alignment vertical="top"/>
    </xf>
    <xf numFmtId="0" fontId="22" fillId="0" borderId="28" xfId="0" applyNumberFormat="1" applyFont="1" applyBorder="1" applyAlignment="1">
      <alignment vertical="center"/>
    </xf>
    <xf numFmtId="0" fontId="22" fillId="0" borderId="28" xfId="0" applyNumberFormat="1" applyFont="1" applyFill="1" applyBorder="1" applyAlignment="1" applyProtection="1">
      <alignment horizontal="right" vertical="top"/>
      <protection hidden="1"/>
    </xf>
    <xf numFmtId="0" fontId="22" fillId="0" borderId="29" xfId="0" applyNumberFormat="1" applyFont="1" applyFill="1" applyBorder="1" applyAlignment="1" applyProtection="1">
      <alignment horizontal="right" vertical="top"/>
      <protection hidden="1"/>
    </xf>
    <xf numFmtId="0" fontId="22" fillId="0" borderId="37" xfId="0" applyNumberFormat="1" applyFont="1" applyFill="1" applyBorder="1" applyAlignment="1" applyProtection="1">
      <alignment horizontal="right" vertical="top"/>
      <protection hidden="1"/>
    </xf>
    <xf numFmtId="0" fontId="22" fillId="0" borderId="31" xfId="0" applyNumberFormat="1" applyFont="1" applyBorder="1" applyAlignment="1">
      <alignment vertical="center"/>
    </xf>
    <xf numFmtId="0" fontId="22" fillId="0" borderId="31" xfId="0" applyNumberFormat="1" applyFont="1" applyFill="1" applyBorder="1" applyAlignment="1" applyProtection="1">
      <alignment horizontal="right" vertical="top"/>
      <protection hidden="1"/>
    </xf>
    <xf numFmtId="0" fontId="22" fillId="0" borderId="32" xfId="0" applyNumberFormat="1" applyFont="1" applyFill="1" applyBorder="1" applyAlignment="1" applyProtection="1">
      <alignment horizontal="right" vertical="top"/>
      <protection hidden="1"/>
    </xf>
    <xf numFmtId="0" fontId="52" fillId="0" borderId="0" xfId="0" applyNumberFormat="1" applyFont="1" applyFill="1" applyBorder="1" applyAlignment="1" applyProtection="1">
      <alignment horizontal="left" vertical="top" wrapText="1"/>
      <protection hidden="1"/>
    </xf>
    <xf numFmtId="0" fontId="51" fillId="0" borderId="0" xfId="0" applyNumberFormat="1" applyFont="1" applyAlignment="1">
      <alignment vertical="top" wrapText="1"/>
    </xf>
    <xf numFmtId="0" fontId="51" fillId="0" borderId="0" xfId="0" applyNumberFormat="1" applyFont="1" applyBorder="1" applyAlignment="1">
      <alignment vertical="top" wrapText="1"/>
    </xf>
    <xf numFmtId="0" fontId="51" fillId="0" borderId="0" xfId="0" applyNumberFormat="1" applyFont="1" applyFill="1" applyBorder="1" applyAlignment="1" applyProtection="1">
      <alignment horizontal="right" vertical="top"/>
      <protection hidden="1"/>
    </xf>
    <xf numFmtId="0" fontId="21" fillId="0" borderId="28" xfId="0" applyNumberFormat="1" applyFont="1" applyFill="1" applyBorder="1" applyAlignment="1" applyProtection="1">
      <alignment horizontal="right" vertical="top"/>
      <protection hidden="1"/>
    </xf>
    <xf numFmtId="0" fontId="52" fillId="0" borderId="7" xfId="0" applyNumberFormat="1" applyFont="1" applyFill="1" applyBorder="1" applyAlignment="1" applyProtection="1">
      <alignment horizontal="left" vertical="center"/>
      <protection hidden="1"/>
    </xf>
    <xf numFmtId="0" fontId="52" fillId="0" borderId="0" xfId="0" applyNumberFormat="1" applyFont="1" applyFill="1" applyAlignment="1">
      <alignment vertical="top"/>
    </xf>
    <xf numFmtId="0" fontId="22" fillId="0" borderId="30" xfId="0" applyNumberFormat="1" applyFont="1" applyBorder="1" applyAlignment="1">
      <alignment horizontal="left" vertical="top" indent="6"/>
    </xf>
    <xf numFmtId="0" fontId="23" fillId="0" borderId="0" xfId="0" applyFont="1" applyAlignment="1">
      <alignment horizontal="right" vertical="center" indent="1"/>
    </xf>
    <xf numFmtId="0" fontId="14" fillId="0" borderId="0" xfId="0" applyNumberFormat="1" applyFont="1" applyAlignment="1">
      <alignment vertical="center"/>
    </xf>
    <xf numFmtId="0" fontId="14" fillId="0" borderId="0" xfId="0" applyNumberFormat="1" applyFont="1" applyBorder="1" applyAlignment="1">
      <alignment vertical="center"/>
    </xf>
    <xf numFmtId="0" fontId="14" fillId="0" borderId="0" xfId="0" applyNumberFormat="1" applyFont="1" applyFill="1" applyBorder="1" applyAlignment="1" applyProtection="1">
      <alignment horizontal="right" vertical="center"/>
      <protection hidden="1"/>
    </xf>
    <xf numFmtId="0" fontId="14" fillId="0" borderId="24" xfId="0" applyNumberFormat="1" applyFont="1" applyFill="1" applyBorder="1" applyAlignment="1" applyProtection="1">
      <alignment horizontal="left" vertical="center"/>
      <protection hidden="1"/>
    </xf>
    <xf numFmtId="0" fontId="14" fillId="0" borderId="25" xfId="0" applyNumberFormat="1" applyFont="1" applyFill="1" applyBorder="1" applyAlignment="1" applyProtection="1">
      <alignment horizontal="left" vertical="center"/>
      <protection hidden="1"/>
    </xf>
    <xf numFmtId="0" fontId="22" fillId="20" borderId="33" xfId="0" applyNumberFormat="1" applyFont="1" applyFill="1" applyBorder="1" applyAlignment="1" applyProtection="1">
      <alignment horizontal="right" vertical="center"/>
      <protection hidden="1"/>
    </xf>
    <xf numFmtId="0" fontId="21" fillId="0" borderId="0" xfId="0" applyNumberFormat="1" applyFont="1" applyAlignment="1">
      <alignment horizontal="center" vertical="top" wrapText="1"/>
    </xf>
    <xf numFmtId="0" fontId="14" fillId="0" borderId="0" xfId="0" applyNumberFormat="1" applyFont="1" applyAlignment="1">
      <alignment vertical="top"/>
    </xf>
    <xf numFmtId="0" fontId="6" fillId="0" borderId="0" xfId="0" applyNumberFormat="1" applyFont="1" applyAlignment="1">
      <alignment vertical="top"/>
    </xf>
    <xf numFmtId="0" fontId="14" fillId="0" borderId="11" xfId="0" applyNumberFormat="1" applyFont="1" applyBorder="1" applyAlignment="1">
      <alignment vertical="center"/>
    </xf>
    <xf numFmtId="0" fontId="14" fillId="0" borderId="0" xfId="0" applyNumberFormat="1" applyFont="1" applyAlignment="1">
      <alignment vertical="center"/>
    </xf>
    <xf numFmtId="0" fontId="1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4" fillId="0" borderId="0" xfId="0" applyNumberFormat="1" applyFont="1" applyFill="1" applyBorder="1" applyAlignment="1" applyProtection="1">
      <alignment horizontal="right" vertical="center"/>
      <protection hidden="1"/>
    </xf>
    <xf numFmtId="0" fontId="21" fillId="0" borderId="0" xfId="0" applyNumberFormat="1" applyFont="1" applyBorder="1" applyAlignment="1">
      <alignment vertical="center"/>
    </xf>
    <xf numFmtId="0" fontId="22" fillId="0" borderId="11" xfId="0" applyNumberFormat="1" applyFont="1" applyBorder="1" applyAlignment="1">
      <alignment vertical="center"/>
    </xf>
    <xf numFmtId="0" fontId="50" fillId="0" borderId="0" xfId="0" applyNumberFormat="1" applyFont="1" applyAlignment="1">
      <alignment vertical="center"/>
    </xf>
    <xf numFmtId="0" fontId="50" fillId="0" borderId="0" xfId="0" applyNumberFormat="1" applyFont="1" applyBorder="1" applyAlignment="1">
      <alignment vertical="center"/>
    </xf>
    <xf numFmtId="0" fontId="22" fillId="0" borderId="0" xfId="0" applyNumberFormat="1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0" applyNumberFormat="1" applyFont="1" applyFill="1" applyBorder="1" applyAlignment="1">
      <alignment horizontal="left" vertical="top"/>
    </xf>
    <xf numFmtId="0" fontId="81" fillId="15" borderId="0" xfId="2" applyNumberFormat="1" applyFont="1" applyFill="1" applyAlignment="1">
      <alignment horizontal="left" vertical="top"/>
    </xf>
    <xf numFmtId="0" fontId="22" fillId="0" borderId="0" xfId="0" applyNumberFormat="1" applyFont="1" applyFill="1" applyAlignment="1">
      <alignment vertical="center"/>
    </xf>
    <xf numFmtId="0" fontId="22" fillId="0" borderId="0" xfId="0" quotePrefix="1" applyNumberFormat="1" applyFont="1" applyAlignment="1">
      <alignment vertical="center"/>
    </xf>
    <xf numFmtId="3" fontId="51" fillId="0" borderId="0" xfId="0" applyNumberFormat="1" applyFont="1" applyFill="1" applyAlignment="1">
      <alignment horizontal="right" vertical="center" wrapText="1"/>
    </xf>
    <xf numFmtId="0" fontId="22" fillId="20" borderId="38" xfId="0" applyNumberFormat="1" applyFont="1" applyFill="1" applyBorder="1" applyAlignment="1" applyProtection="1">
      <alignment horizontal="right" vertical="center"/>
      <protection hidden="1"/>
    </xf>
    <xf numFmtId="3" fontId="9" fillId="0" borderId="0" xfId="0" applyNumberFormat="1" applyFont="1" applyFill="1" applyAlignment="1">
      <alignment horizontal="right" vertical="center" wrapText="1"/>
    </xf>
    <xf numFmtId="0" fontId="21" fillId="0" borderId="7" xfId="8" applyNumberFormat="1" applyFont="1" applyFill="1" applyBorder="1" applyAlignment="1" applyProtection="1">
      <alignment horizontal="left" vertical="center"/>
      <protection hidden="1"/>
    </xf>
    <xf numFmtId="1" fontId="22" fillId="0" borderId="0" xfId="0" applyNumberFormat="1" applyFont="1" applyAlignment="1">
      <alignment vertical="center"/>
    </xf>
    <xf numFmtId="0" fontId="22" fillId="0" borderId="38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NumberFormat="1" applyFont="1" applyAlignment="1">
      <alignment horizontal="center" vertical="center"/>
    </xf>
    <xf numFmtId="0" fontId="21" fillId="6" borderId="10" xfId="0" quotePrefix="1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/>
    </xf>
    <xf numFmtId="0" fontId="29" fillId="0" borderId="0" xfId="0" applyNumberFormat="1" applyFont="1" applyAlignment="1">
      <alignment vertical="center"/>
    </xf>
    <xf numFmtId="0" fontId="21" fillId="0" borderId="24" xfId="10" applyNumberFormat="1" applyFont="1" applyFill="1" applyBorder="1" applyAlignment="1">
      <alignment vertical="center"/>
    </xf>
    <xf numFmtId="0" fontId="21" fillId="0" borderId="26" xfId="0" applyNumberFormat="1" applyFont="1" applyBorder="1" applyAlignment="1">
      <alignment vertical="center"/>
    </xf>
    <xf numFmtId="0" fontId="21" fillId="0" borderId="25" xfId="0" applyNumberFormat="1" applyFont="1" applyBorder="1" applyAlignment="1">
      <alignment vertical="center"/>
    </xf>
    <xf numFmtId="0" fontId="21" fillId="0" borderId="25" xfId="0" applyNumberFormat="1" applyFont="1" applyFill="1" applyBorder="1" applyAlignment="1" applyProtection="1">
      <alignment horizontal="right" vertical="center"/>
      <protection hidden="1"/>
    </xf>
    <xf numFmtId="0" fontId="21" fillId="0" borderId="0" xfId="0" applyNumberFormat="1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NumberFormat="1" applyFont="1" applyFill="1" applyAlignment="1">
      <alignment horizontal="right" vertical="center"/>
    </xf>
    <xf numFmtId="0" fontId="21" fillId="0" borderId="27" xfId="10" applyNumberFormat="1" applyFont="1" applyFill="1" applyBorder="1" applyAlignment="1">
      <alignment vertical="center"/>
    </xf>
    <xf numFmtId="0" fontId="21" fillId="0" borderId="0" xfId="10" applyNumberFormat="1" applyFont="1" applyFill="1" applyBorder="1" applyAlignment="1">
      <alignment vertical="center" wrapText="1"/>
    </xf>
    <xf numFmtId="0" fontId="21" fillId="0" borderId="0" xfId="10" applyNumberFormat="1" applyFont="1" applyFill="1" applyBorder="1" applyAlignment="1">
      <alignment vertical="center"/>
    </xf>
    <xf numFmtId="0" fontId="21" fillId="0" borderId="36" xfId="0" applyNumberFormat="1" applyFont="1" applyFill="1" applyBorder="1" applyAlignment="1" applyProtection="1">
      <alignment horizontal="left" vertical="center"/>
      <protection hidden="1"/>
    </xf>
    <xf numFmtId="0" fontId="26" fillId="0" borderId="0" xfId="10" applyNumberFormat="1" applyFont="1" applyFill="1" applyBorder="1" applyAlignment="1">
      <alignment vertical="center"/>
    </xf>
    <xf numFmtId="0" fontId="21" fillId="0" borderId="37" xfId="0" applyNumberFormat="1" applyFont="1" applyFill="1" applyBorder="1" applyAlignment="1">
      <alignment horizontal="center" vertical="center"/>
    </xf>
    <xf numFmtId="0" fontId="21" fillId="0" borderId="37" xfId="0" applyNumberFormat="1" applyFont="1" applyFill="1" applyBorder="1" applyAlignment="1">
      <alignment vertical="center"/>
    </xf>
    <xf numFmtId="0" fontId="21" fillId="0" borderId="31" xfId="0" applyNumberFormat="1" applyFont="1" applyFill="1" applyBorder="1" applyAlignment="1" applyProtection="1">
      <alignment horizontal="left" vertical="center"/>
      <protection hidden="1"/>
    </xf>
    <xf numFmtId="0" fontId="21" fillId="0" borderId="31" xfId="0" applyNumberFormat="1" applyFont="1" applyFill="1" applyBorder="1" applyAlignment="1">
      <alignment vertical="center"/>
    </xf>
    <xf numFmtId="0" fontId="21" fillId="0" borderId="31" xfId="10" applyNumberFormat="1" applyFont="1" applyFill="1" applyBorder="1" applyAlignment="1">
      <alignment vertical="center"/>
    </xf>
    <xf numFmtId="0" fontId="21" fillId="0" borderId="32" xfId="0" applyNumberFormat="1" applyFont="1" applyFill="1" applyBorder="1" applyAlignment="1">
      <alignment vertical="center"/>
    </xf>
    <xf numFmtId="0" fontId="21" fillId="0" borderId="26" xfId="0" applyNumberFormat="1" applyFont="1" applyFill="1" applyBorder="1" applyAlignment="1" applyProtection="1">
      <alignment horizontal="left" vertical="center"/>
      <protection hidden="1"/>
    </xf>
    <xf numFmtId="0" fontId="21" fillId="0" borderId="26" xfId="0" applyNumberFormat="1" applyFont="1" applyFill="1" applyBorder="1" applyAlignment="1">
      <alignment vertical="center"/>
    </xf>
    <xf numFmtId="0" fontId="21" fillId="0" borderId="26" xfId="10" applyNumberFormat="1" applyFont="1" applyFill="1" applyBorder="1" applyAlignment="1">
      <alignment vertical="center"/>
    </xf>
    <xf numFmtId="0" fontId="21" fillId="0" borderId="25" xfId="0" applyNumberFormat="1" applyFont="1" applyFill="1" applyBorder="1" applyAlignment="1">
      <alignment vertical="center"/>
    </xf>
    <xf numFmtId="0" fontId="14" fillId="0" borderId="2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 indent="1"/>
    </xf>
    <xf numFmtId="0" fontId="45" fillId="0" borderId="26" xfId="10" applyNumberFormat="1" applyFont="1" applyFill="1" applyBorder="1" applyAlignment="1">
      <alignment vertical="top"/>
    </xf>
    <xf numFmtId="0" fontId="16" fillId="0" borderId="28" xfId="0" applyNumberFormat="1" applyFont="1" applyFill="1" applyBorder="1" applyAlignment="1">
      <alignment vertical="top"/>
    </xf>
    <xf numFmtId="0" fontId="16" fillId="17" borderId="44" xfId="0" applyNumberFormat="1" applyFont="1" applyFill="1" applyBorder="1" applyAlignment="1">
      <alignment vertical="center"/>
    </xf>
    <xf numFmtId="0" fontId="9" fillId="0" borderId="0" xfId="0" applyFont="1"/>
    <xf numFmtId="0" fontId="21" fillId="0" borderId="27" xfId="10" applyNumberFormat="1" applyFont="1" applyFill="1" applyBorder="1" applyAlignment="1">
      <alignment vertical="top"/>
    </xf>
    <xf numFmtId="0" fontId="21" fillId="0" borderId="36" xfId="10" applyNumberFormat="1" applyFont="1" applyFill="1" applyBorder="1" applyAlignment="1">
      <alignment vertical="top"/>
    </xf>
    <xf numFmtId="0" fontId="21" fillId="0" borderId="24" xfId="10" applyNumberFormat="1" applyFont="1" applyFill="1" applyBorder="1" applyAlignment="1">
      <alignment horizontal="left" vertical="top"/>
    </xf>
    <xf numFmtId="0" fontId="52" fillId="0" borderId="36" xfId="0" applyFont="1" applyBorder="1" applyAlignment="1">
      <alignment vertical="center"/>
    </xf>
    <xf numFmtId="0" fontId="52" fillId="0" borderId="30" xfId="0" applyFont="1" applyBorder="1" applyAlignment="1">
      <alignment vertical="center"/>
    </xf>
    <xf numFmtId="0" fontId="21" fillId="0" borderId="27" xfId="0" applyNumberFormat="1" applyFont="1" applyFill="1" applyBorder="1" applyAlignment="1">
      <alignment horizontal="left" vertical="top"/>
    </xf>
    <xf numFmtId="0" fontId="21" fillId="0" borderId="36" xfId="0" applyNumberFormat="1" applyFont="1" applyFill="1" applyBorder="1" applyAlignment="1">
      <alignment horizontal="left" vertical="top"/>
    </xf>
    <xf numFmtId="16" fontId="21" fillId="0" borderId="36" xfId="0" quotePrefix="1" applyNumberFormat="1" applyFont="1" applyFill="1" applyBorder="1" applyAlignment="1">
      <alignment horizontal="left" vertical="top"/>
    </xf>
    <xf numFmtId="0" fontId="21" fillId="0" borderId="26" xfId="10" applyNumberFormat="1" applyFont="1" applyFill="1" applyBorder="1" applyAlignment="1">
      <alignment vertical="top"/>
    </xf>
    <xf numFmtId="0" fontId="21" fillId="14" borderId="39" xfId="0" applyNumberFormat="1" applyFont="1" applyFill="1" applyBorder="1" applyAlignment="1">
      <alignment horizontal="center"/>
    </xf>
    <xf numFmtId="0" fontId="21" fillId="14" borderId="31" xfId="0" applyNumberFormat="1" applyFont="1" applyFill="1" applyBorder="1" applyAlignment="1">
      <alignment horizontal="center"/>
    </xf>
    <xf numFmtId="0" fontId="21" fillId="14" borderId="61" xfId="0" applyNumberFormat="1" applyFont="1" applyFill="1" applyBorder="1" applyAlignment="1">
      <alignment horizontal="right" wrapText="1"/>
    </xf>
    <xf numFmtId="0" fontId="9" fillId="14" borderId="0" xfId="0" applyNumberFormat="1" applyFont="1" applyFill="1" applyBorder="1" applyAlignment="1">
      <alignment horizontal="center" wrapText="1"/>
    </xf>
    <xf numFmtId="0" fontId="9" fillId="14" borderId="39" xfId="0" applyNumberFormat="1" applyFont="1" applyFill="1" applyBorder="1" applyAlignment="1">
      <alignment horizontal="center" wrapText="1"/>
    </xf>
    <xf numFmtId="0" fontId="14" fillId="0" borderId="0" xfId="0" applyNumberFormat="1" applyFont="1" applyFill="1" applyBorder="1" applyAlignment="1">
      <alignment vertical="top"/>
    </xf>
    <xf numFmtId="0" fontId="21" fillId="0" borderId="25" xfId="0" applyFont="1" applyFill="1" applyBorder="1" applyAlignment="1">
      <alignment vertical="top"/>
    </xf>
    <xf numFmtId="1" fontId="21" fillId="0" borderId="30" xfId="8" applyNumberFormat="1" applyFont="1" applyFill="1" applyBorder="1" applyAlignment="1" applyProtection="1">
      <alignment horizontal="center" vertical="center"/>
      <protection hidden="1"/>
    </xf>
    <xf numFmtId="1" fontId="21" fillId="0" borderId="31" xfId="8" applyNumberFormat="1" applyFont="1" applyFill="1" applyBorder="1" applyAlignment="1" applyProtection="1">
      <alignment horizontal="center" vertical="center"/>
      <protection hidden="1"/>
    </xf>
    <xf numFmtId="0" fontId="24" fillId="0" borderId="28" xfId="0" applyNumberFormat="1" applyFont="1" applyFill="1" applyBorder="1" applyAlignment="1">
      <alignment vertical="top" wrapText="1"/>
    </xf>
    <xf numFmtId="0" fontId="25" fillId="0" borderId="28" xfId="0" applyFont="1" applyFill="1" applyBorder="1"/>
    <xf numFmtId="0" fontId="23" fillId="0" borderId="28" xfId="0" applyFont="1" applyFill="1" applyBorder="1"/>
    <xf numFmtId="0" fontId="70" fillId="0" borderId="0" xfId="0" applyNumberFormat="1" applyFont="1" applyAlignment="1">
      <alignment horizontal="right" vertical="center"/>
    </xf>
    <xf numFmtId="0" fontId="14" fillId="0" borderId="0" xfId="0" applyNumberFormat="1" applyFont="1" applyAlignment="1">
      <alignment vertical="top"/>
    </xf>
    <xf numFmtId="0" fontId="14" fillId="0" borderId="0" xfId="0" applyNumberFormat="1" applyFont="1" applyFill="1" applyBorder="1" applyAlignment="1">
      <alignment horizontal="left" vertical="top"/>
    </xf>
    <xf numFmtId="1" fontId="14" fillId="0" borderId="28" xfId="0" applyNumberFormat="1" applyFont="1" applyFill="1" applyBorder="1" applyAlignment="1">
      <alignment vertical="top"/>
    </xf>
    <xf numFmtId="1" fontId="14" fillId="0" borderId="29" xfId="0" applyNumberFormat="1" applyFont="1" applyFill="1" applyBorder="1" applyAlignment="1">
      <alignment vertical="top"/>
    </xf>
    <xf numFmtId="1" fontId="14" fillId="0" borderId="25" xfId="0" applyNumberFormat="1" applyFont="1" applyFill="1" applyBorder="1" applyAlignment="1">
      <alignment vertical="top"/>
    </xf>
    <xf numFmtId="1" fontId="14" fillId="0" borderId="37" xfId="0" applyNumberFormat="1" applyFont="1" applyFill="1" applyBorder="1" applyAlignment="1">
      <alignment vertical="top"/>
    </xf>
    <xf numFmtId="1" fontId="14" fillId="0" borderId="30" xfId="0" applyNumberFormat="1" applyFont="1" applyFill="1" applyBorder="1" applyAlignment="1">
      <alignment vertical="top"/>
    </xf>
    <xf numFmtId="1" fontId="14" fillId="0" borderId="31" xfId="0" applyNumberFormat="1" applyFont="1" applyFill="1" applyBorder="1" applyAlignment="1">
      <alignment vertical="top"/>
    </xf>
    <xf numFmtId="1" fontId="14" fillId="0" borderId="32" xfId="0" applyNumberFormat="1" applyFont="1" applyFill="1" applyBorder="1" applyAlignment="1">
      <alignment vertical="top"/>
    </xf>
    <xf numFmtId="1" fontId="16" fillId="0" borderId="0" xfId="0" applyNumberFormat="1" applyFont="1" applyFill="1" applyBorder="1" applyAlignment="1">
      <alignment vertical="top"/>
    </xf>
    <xf numFmtId="0" fontId="16" fillId="0" borderId="26" xfId="0" applyNumberFormat="1" applyFont="1" applyFill="1" applyBorder="1" applyAlignment="1">
      <alignment vertical="top"/>
    </xf>
    <xf numFmtId="0" fontId="16" fillId="0" borderId="25" xfId="0" applyNumberFormat="1" applyFont="1" applyFill="1" applyBorder="1" applyAlignment="1">
      <alignment vertical="top"/>
    </xf>
    <xf numFmtId="0" fontId="16" fillId="0" borderId="29" xfId="0" applyNumberFormat="1" applyFont="1" applyFill="1" applyBorder="1" applyAlignment="1">
      <alignment vertical="top"/>
    </xf>
    <xf numFmtId="0" fontId="16" fillId="0" borderId="36" xfId="0" applyNumberFormat="1" applyFont="1" applyFill="1" applyBorder="1" applyAlignment="1">
      <alignment vertical="top"/>
    </xf>
    <xf numFmtId="0" fontId="16" fillId="0" borderId="37" xfId="0" applyNumberFormat="1" applyFont="1" applyFill="1" applyBorder="1" applyAlignment="1">
      <alignment vertical="top"/>
    </xf>
    <xf numFmtId="0" fontId="21" fillId="0" borderId="0" xfId="0" applyNumberFormat="1" applyFont="1" applyFill="1" applyAlignment="1">
      <alignment horizontal="left" vertical="top" indent="2"/>
    </xf>
    <xf numFmtId="0" fontId="16" fillId="0" borderId="0" xfId="0" applyNumberFormat="1" applyFont="1" applyFill="1" applyAlignment="1">
      <alignment horizontal="left" vertical="top" indent="2"/>
    </xf>
    <xf numFmtId="1" fontId="14" fillId="0" borderId="0" xfId="0" applyNumberFormat="1" applyFont="1" applyFill="1" applyAlignment="1">
      <alignment horizontal="left" vertical="top" indent="2"/>
    </xf>
    <xf numFmtId="1" fontId="9" fillId="0" borderId="0" xfId="0" applyNumberFormat="1" applyFont="1" applyFill="1" applyBorder="1" applyAlignment="1">
      <alignment vertical="top"/>
    </xf>
    <xf numFmtId="1" fontId="21" fillId="0" borderId="27" xfId="0" applyNumberFormat="1" applyFont="1" applyFill="1" applyBorder="1" applyAlignment="1">
      <alignment vertical="top"/>
    </xf>
    <xf numFmtId="1" fontId="21" fillId="0" borderId="36" xfId="0" applyNumberFormat="1" applyFont="1" applyFill="1" applyBorder="1" applyAlignment="1">
      <alignment vertical="top"/>
    </xf>
    <xf numFmtId="1" fontId="21" fillId="0" borderId="30" xfId="0" applyNumberFormat="1" applyFont="1" applyFill="1" applyBorder="1" applyAlignment="1">
      <alignment vertical="top"/>
    </xf>
    <xf numFmtId="0" fontId="15" fillId="0" borderId="0" xfId="0" applyFont="1" applyFill="1" applyBorder="1" applyAlignment="1"/>
    <xf numFmtId="0" fontId="23" fillId="0" borderId="37" xfId="0" applyNumberFormat="1" applyFont="1" applyFill="1" applyBorder="1" applyAlignment="1">
      <alignment vertical="top" wrapText="1"/>
    </xf>
    <xf numFmtId="0" fontId="15" fillId="0" borderId="0" xfId="0" applyNumberFormat="1" applyFont="1" applyFill="1" applyBorder="1" applyAlignment="1">
      <alignment horizontal="left" vertical="top"/>
    </xf>
    <xf numFmtId="0" fontId="15" fillId="0" borderId="27" xfId="0" applyNumberFormat="1" applyFont="1" applyFill="1" applyBorder="1" applyAlignment="1">
      <alignment vertical="top"/>
    </xf>
    <xf numFmtId="0" fontId="15" fillId="0" borderId="30" xfId="0" applyNumberFormat="1" applyFont="1" applyFill="1" applyBorder="1" applyAlignment="1">
      <alignment vertical="top"/>
    </xf>
    <xf numFmtId="1" fontId="23" fillId="0" borderId="27" xfId="0" applyNumberFormat="1" applyFont="1" applyFill="1" applyBorder="1" applyAlignment="1">
      <alignment vertical="top"/>
    </xf>
    <xf numFmtId="1" fontId="23" fillId="0" borderId="24" xfId="0" applyNumberFormat="1" applyFont="1" applyFill="1" applyBorder="1" applyAlignment="1">
      <alignment vertical="top"/>
    </xf>
    <xf numFmtId="0" fontId="23" fillId="0" borderId="24" xfId="0" applyFont="1" applyFill="1" applyBorder="1"/>
    <xf numFmtId="0" fontId="14" fillId="0" borderId="31" xfId="0" applyFont="1" applyFill="1" applyBorder="1"/>
    <xf numFmtId="0" fontId="14" fillId="0" borderId="32" xfId="0" applyFont="1" applyFill="1" applyBorder="1"/>
    <xf numFmtId="0" fontId="52" fillId="0" borderId="27" xfId="0" applyNumberFormat="1" applyFont="1" applyBorder="1" applyAlignment="1">
      <alignment vertical="top"/>
    </xf>
    <xf numFmtId="0" fontId="48" fillId="0" borderId="36" xfId="0" applyNumberFormat="1" applyFont="1" applyBorder="1" applyAlignment="1">
      <alignment horizontal="left" vertical="top"/>
    </xf>
    <xf numFmtId="0" fontId="52" fillId="0" borderId="36" xfId="0" applyNumberFormat="1" applyFont="1" applyBorder="1" applyAlignment="1">
      <alignment vertical="top"/>
    </xf>
    <xf numFmtId="0" fontId="52" fillId="0" borderId="30" xfId="0" applyNumberFormat="1" applyFont="1" applyBorder="1" applyAlignment="1">
      <alignment vertical="top"/>
    </xf>
    <xf numFmtId="0" fontId="52" fillId="0" borderId="27" xfId="0" applyFont="1" applyBorder="1" applyAlignment="1">
      <alignment horizontal="left"/>
    </xf>
    <xf numFmtId="0" fontId="52" fillId="0" borderId="36" xfId="0" applyNumberFormat="1" applyFont="1" applyBorder="1" applyAlignment="1">
      <alignment horizontal="left" vertical="top" indent="2"/>
    </xf>
    <xf numFmtId="0" fontId="52" fillId="0" borderId="36" xfId="0" applyNumberFormat="1" applyFont="1" applyBorder="1" applyAlignment="1">
      <alignment horizontal="left" vertical="top" indent="4"/>
    </xf>
    <xf numFmtId="1" fontId="21" fillId="0" borderId="0" xfId="8" applyNumberFormat="1" applyFont="1" applyFill="1" applyBorder="1" applyAlignment="1" applyProtection="1">
      <alignment horizontal="right" vertical="center"/>
      <protection hidden="1"/>
    </xf>
    <xf numFmtId="0" fontId="23" fillId="0" borderId="24" xfId="0" applyNumberFormat="1" applyFont="1" applyBorder="1" applyAlignment="1"/>
    <xf numFmtId="0" fontId="9" fillId="0" borderId="0" xfId="0" applyNumberFormat="1" applyFont="1" applyAlignment="1">
      <alignment vertical="top"/>
    </xf>
    <xf numFmtId="0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/>
    </xf>
    <xf numFmtId="0" fontId="10" fillId="0" borderId="0" xfId="1" applyNumberFormat="1" applyFont="1" applyFill="1" applyBorder="1" applyAlignment="1">
      <alignment vertical="center"/>
    </xf>
    <xf numFmtId="0" fontId="21" fillId="0" borderId="0" xfId="0" quotePrefix="1" applyFont="1" applyBorder="1" applyAlignment="1">
      <alignment horizontal="center"/>
    </xf>
    <xf numFmtId="0" fontId="6" fillId="0" borderId="0" xfId="0" applyNumberFormat="1" applyFont="1" applyFill="1" applyBorder="1" applyAlignment="1">
      <alignment vertical="top"/>
    </xf>
    <xf numFmtId="0" fontId="15" fillId="0" borderId="0" xfId="0" applyNumberFormat="1" applyFont="1" applyAlignment="1">
      <alignment horizontal="center" vertical="top"/>
    </xf>
    <xf numFmtId="0" fontId="15" fillId="0" borderId="0" xfId="0" applyFont="1" applyBorder="1" applyAlignment="1">
      <alignment horizontal="right" vertical="center"/>
    </xf>
    <xf numFmtId="0" fontId="14" fillId="0" borderId="0" xfId="0" applyNumberFormat="1" applyFont="1" applyAlignment="1" applyProtection="1">
      <alignment horizontal="right" vertical="center"/>
      <protection hidden="1"/>
    </xf>
    <xf numFmtId="0" fontId="16" fillId="0" borderId="0" xfId="0" applyNumberFormat="1" applyFont="1" applyFill="1" applyBorder="1" applyAlignment="1">
      <alignment horizontal="left" vertical="top"/>
    </xf>
    <xf numFmtId="0" fontId="28" fillId="0" borderId="11" xfId="0" applyNumberFormat="1" applyFont="1" applyFill="1" applyBorder="1" applyAlignment="1">
      <alignment horizontal="left" vertical="center"/>
    </xf>
    <xf numFmtId="0" fontId="25" fillId="0" borderId="28" xfId="1" applyNumberFormat="1" applyFont="1" applyFill="1" applyBorder="1" applyAlignment="1">
      <alignment vertical="center"/>
    </xf>
    <xf numFmtId="0" fontId="21" fillId="0" borderId="31" xfId="1" applyNumberFormat="1" applyFont="1" applyFill="1" applyBorder="1" applyAlignment="1">
      <alignment horizontal="center" vertical="center"/>
    </xf>
    <xf numFmtId="0" fontId="43" fillId="0" borderId="11" xfId="0" applyNumberFormat="1" applyFont="1" applyFill="1" applyBorder="1" applyAlignment="1">
      <alignment horizontal="left" vertical="center"/>
    </xf>
    <xf numFmtId="0" fontId="14" fillId="0" borderId="11" xfId="0" applyNumberFormat="1" applyFont="1" applyBorder="1" applyAlignment="1">
      <alignment vertical="center"/>
    </xf>
    <xf numFmtId="0" fontId="14" fillId="0" borderId="0" xfId="0" applyNumberFormat="1" applyFont="1" applyAlignment="1">
      <alignment vertical="center"/>
    </xf>
    <xf numFmtId="0" fontId="14" fillId="0" borderId="0" xfId="0" applyNumberFormat="1" applyFont="1" applyBorder="1" applyAlignment="1">
      <alignment vertical="center"/>
    </xf>
    <xf numFmtId="0" fontId="14" fillId="0" borderId="0" xfId="0" applyNumberFormat="1" applyFont="1" applyAlignment="1">
      <alignment vertical="center"/>
    </xf>
    <xf numFmtId="0" fontId="14" fillId="0" borderId="11" xfId="0" applyNumberFormat="1" applyFont="1" applyBorder="1" applyAlignment="1">
      <alignment vertical="center"/>
    </xf>
    <xf numFmtId="0" fontId="14" fillId="0" borderId="0" xfId="0" applyNumberFormat="1" applyFont="1" applyBorder="1" applyAlignment="1">
      <alignment vertical="center"/>
    </xf>
    <xf numFmtId="0" fontId="9" fillId="14" borderId="60" xfId="0" applyNumberFormat="1" applyFont="1" applyFill="1" applyBorder="1" applyAlignment="1">
      <alignment horizontal="center" wrapText="1"/>
    </xf>
    <xf numFmtId="0" fontId="21" fillId="0" borderId="24" xfId="0" applyNumberFormat="1" applyFont="1" applyFill="1" applyBorder="1" applyAlignment="1">
      <alignment vertical="top"/>
    </xf>
    <xf numFmtId="0" fontId="21" fillId="14" borderId="39" xfId="0" applyNumberFormat="1" applyFont="1" applyFill="1" applyBorder="1" applyAlignment="1">
      <alignment horizontal="center" wrapText="1"/>
    </xf>
    <xf numFmtId="0" fontId="14" fillId="0" borderId="0" xfId="10" applyNumberFormat="1" applyFont="1" applyFill="1" applyBorder="1" applyAlignment="1">
      <alignment horizontal="left" vertical="top"/>
    </xf>
    <xf numFmtId="0" fontId="22" fillId="0" borderId="0" xfId="0" applyNumberFormat="1" applyFont="1" applyBorder="1" applyAlignment="1">
      <alignment horizontal="left" vertical="top" indent="1"/>
    </xf>
    <xf numFmtId="0" fontId="22" fillId="0" borderId="0" xfId="0" applyFont="1" applyBorder="1" applyAlignment="1">
      <alignment horizontal="left"/>
    </xf>
    <xf numFmtId="0" fontId="57" fillId="0" borderId="27" xfId="0" applyNumberFormat="1" applyFont="1" applyBorder="1" applyAlignment="1">
      <alignment horizontal="left" vertical="top"/>
    </xf>
    <xf numFmtId="0" fontId="52" fillId="0" borderId="28" xfId="0" applyNumberFormat="1" applyFont="1" applyBorder="1" applyAlignment="1">
      <alignment vertical="center"/>
    </xf>
    <xf numFmtId="0" fontId="52" fillId="0" borderId="28" xfId="0" applyNumberFormat="1" applyFont="1" applyBorder="1" applyAlignment="1">
      <alignment vertical="top"/>
    </xf>
    <xf numFmtId="0" fontId="52" fillId="0" borderId="0" xfId="0" applyNumberFormat="1" applyFont="1" applyBorder="1" applyAlignment="1">
      <alignment vertical="center"/>
    </xf>
    <xf numFmtId="0" fontId="52" fillId="0" borderId="36" xfId="0" applyNumberFormat="1" applyFont="1" applyBorder="1" applyAlignment="1">
      <alignment horizontal="left" vertical="top" indent="1"/>
    </xf>
    <xf numFmtId="0" fontId="52" fillId="0" borderId="36" xfId="0" applyNumberFormat="1" applyFont="1" applyBorder="1" applyAlignment="1">
      <alignment horizontal="left" vertical="top" indent="3"/>
    </xf>
    <xf numFmtId="0" fontId="52" fillId="0" borderId="30" xfId="0" applyNumberFormat="1" applyFont="1" applyBorder="1" applyAlignment="1">
      <alignment horizontal="left" vertical="top" indent="3"/>
    </xf>
    <xf numFmtId="0" fontId="52" fillId="0" borderId="31" xfId="0" applyNumberFormat="1" applyFont="1" applyBorder="1" applyAlignment="1">
      <alignment vertical="center"/>
    </xf>
    <xf numFmtId="0" fontId="52" fillId="0" borderId="31" xfId="0" applyNumberFormat="1" applyFont="1" applyBorder="1" applyAlignment="1">
      <alignment vertical="top"/>
    </xf>
    <xf numFmtId="0" fontId="52" fillId="0" borderId="36" xfId="0" applyNumberFormat="1" applyFont="1" applyBorder="1" applyAlignment="1">
      <alignment horizontal="left" vertical="top"/>
    </xf>
    <xf numFmtId="0" fontId="14" fillId="21" borderId="62" xfId="12" applyNumberFormat="1" applyFont="1" applyFill="1" applyBorder="1" applyAlignment="1">
      <alignment horizontal="right" vertical="center"/>
    </xf>
    <xf numFmtId="3" fontId="0" fillId="0" borderId="0" xfId="0" applyNumberFormat="1"/>
    <xf numFmtId="0" fontId="21" fillId="0" borderId="0" xfId="0" applyFont="1" applyAlignment="1" applyProtection="1">
      <alignment horizontal="left" vertical="top"/>
      <protection hidden="1"/>
    </xf>
    <xf numFmtId="0" fontId="14" fillId="0" borderId="0" xfId="0" applyFont="1" applyAlignment="1" applyProtection="1">
      <alignment horizontal="left" vertical="top"/>
      <protection hidden="1"/>
    </xf>
    <xf numFmtId="0" fontId="14" fillId="0" borderId="0" xfId="0" applyFont="1" applyAlignment="1" applyProtection="1">
      <alignment horizontal="right" vertical="top"/>
      <protection hidden="1"/>
    </xf>
    <xf numFmtId="0" fontId="14" fillId="0" borderId="0" xfId="0" applyFont="1" applyAlignment="1">
      <alignment horizontal="left" vertical="top"/>
    </xf>
    <xf numFmtId="0" fontId="30" fillId="0" borderId="0" xfId="0" applyFont="1" applyAlignment="1">
      <alignment vertical="center"/>
    </xf>
    <xf numFmtId="0" fontId="30" fillId="0" borderId="0" xfId="0" applyFont="1"/>
    <xf numFmtId="1" fontId="30" fillId="0" borderId="0" xfId="0" applyNumberFormat="1" applyFont="1" applyAlignment="1" applyProtection="1">
      <alignment horizontal="right" vertical="center"/>
      <protection hidden="1"/>
    </xf>
    <xf numFmtId="1" fontId="14" fillId="0" borderId="25" xfId="0" applyNumberFormat="1" applyFont="1" applyBorder="1" applyAlignment="1" applyProtection="1">
      <alignment horizontal="right" vertical="top"/>
      <protection hidden="1"/>
    </xf>
    <xf numFmtId="0" fontId="29" fillId="0" borderId="0" xfId="0" applyFont="1" applyAlignment="1">
      <alignment vertical="top"/>
    </xf>
    <xf numFmtId="0" fontId="83" fillId="0" borderId="0" xfId="0" applyFont="1" applyAlignment="1">
      <alignment vertical="top"/>
    </xf>
    <xf numFmtId="0" fontId="29" fillId="0" borderId="0" xfId="0" applyFont="1" applyAlignment="1">
      <alignment horizontal="left" vertical="top"/>
    </xf>
    <xf numFmtId="0" fontId="21" fillId="0" borderId="0" xfId="0" applyFont="1" applyAlignment="1">
      <alignment vertical="top"/>
    </xf>
    <xf numFmtId="1" fontId="9" fillId="15" borderId="4" xfId="0" quotePrefix="1" applyNumberFormat="1" applyFont="1" applyFill="1" applyBorder="1" applyAlignment="1">
      <alignment horizontal="left" vertical="center"/>
    </xf>
    <xf numFmtId="1" fontId="16" fillId="15" borderId="8" xfId="0" applyNumberFormat="1" applyFont="1" applyFill="1" applyBorder="1" applyAlignment="1">
      <alignment horizontal="left" vertical="center"/>
    </xf>
    <xf numFmtId="0" fontId="16" fillId="15" borderId="0" xfId="0" applyFont="1" applyFill="1" applyAlignment="1">
      <alignment vertical="top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75" fillId="0" borderId="0" xfId="0" applyFont="1" applyAlignment="1">
      <alignment horizontal="left" vertical="center" indent="1"/>
    </xf>
    <xf numFmtId="0" fontId="9" fillId="0" borderId="0" xfId="0" applyFont="1" applyAlignment="1">
      <alignment horizontal="center"/>
    </xf>
    <xf numFmtId="0" fontId="14" fillId="0" borderId="0" xfId="0" applyNumberFormat="1" applyFont="1" applyAlignment="1">
      <alignment vertical="top"/>
    </xf>
    <xf numFmtId="0" fontId="21" fillId="0" borderId="0" xfId="0" applyNumberFormat="1" applyFont="1" applyBorder="1" applyAlignment="1">
      <alignment vertical="top"/>
    </xf>
    <xf numFmtId="0" fontId="14" fillId="0" borderId="0" xfId="0" applyNumberFormat="1" applyFont="1" applyFill="1" applyBorder="1" applyAlignment="1" applyProtection="1">
      <alignment horizontal="left" vertical="top"/>
      <protection hidden="1"/>
    </xf>
    <xf numFmtId="0" fontId="21" fillId="0" borderId="0" xfId="0" applyNumberFormat="1" applyFont="1" applyFill="1" applyBorder="1" applyAlignment="1" applyProtection="1">
      <alignment horizontal="left" vertical="top"/>
      <protection hidden="1"/>
    </xf>
    <xf numFmtId="0" fontId="25" fillId="15" borderId="0" xfId="0" applyFont="1" applyFill="1" applyBorder="1" applyAlignment="1">
      <alignment vertical="center" wrapText="1"/>
    </xf>
    <xf numFmtId="3" fontId="25" fillId="15" borderId="0" xfId="0" applyNumberFormat="1" applyFont="1" applyFill="1" applyBorder="1" applyAlignment="1">
      <alignment vertical="center" wrapText="1"/>
    </xf>
    <xf numFmtId="0" fontId="26" fillId="15" borderId="0" xfId="0" applyNumberFormat="1" applyFont="1" applyFill="1" applyAlignment="1">
      <alignment vertical="center"/>
    </xf>
    <xf numFmtId="0" fontId="9" fillId="15" borderId="0" xfId="0" applyFont="1" applyFill="1" applyBorder="1" applyAlignment="1">
      <alignment vertical="center"/>
    </xf>
    <xf numFmtId="0" fontId="9" fillId="15" borderId="0" xfId="0" applyNumberFormat="1" applyFont="1" applyFill="1" applyAlignment="1">
      <alignment vertical="center"/>
    </xf>
    <xf numFmtId="0" fontId="25" fillId="15" borderId="0" xfId="1" applyNumberFormat="1" applyFont="1" applyFill="1" applyBorder="1" applyAlignment="1">
      <alignment vertical="center"/>
    </xf>
    <xf numFmtId="0" fontId="25" fillId="15" borderId="0" xfId="1" applyNumberFormat="1" applyFont="1" applyFill="1" applyAlignment="1">
      <alignment horizontal="right" vertical="center"/>
    </xf>
    <xf numFmtId="0" fontId="21" fillId="15" borderId="63" xfId="0" applyNumberFormat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1" fontId="21" fillId="0" borderId="0" xfId="0" applyNumberFormat="1" applyFont="1" applyAlignment="1" applyProtection="1">
      <alignment horizontal="left" vertical="top"/>
      <protection hidden="1"/>
    </xf>
    <xf numFmtId="0" fontId="21" fillId="0" borderId="7" xfId="0" applyFont="1" applyBorder="1" applyAlignment="1" applyProtection="1">
      <alignment horizontal="left" vertical="top"/>
      <protection hidden="1"/>
    </xf>
    <xf numFmtId="0" fontId="14" fillId="0" borderId="1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 applyProtection="1">
      <alignment horizontal="center" vertical="top"/>
      <protection hidden="1"/>
    </xf>
    <xf numFmtId="0" fontId="16" fillId="16" borderId="51" xfId="0" applyFont="1" applyFill="1" applyBorder="1" applyAlignment="1">
      <alignment vertical="top"/>
    </xf>
    <xf numFmtId="11" fontId="66" fillId="0" borderId="7" xfId="0" applyNumberFormat="1" applyFont="1" applyFill="1" applyBorder="1" applyAlignment="1" applyProtection="1">
      <alignment horizontal="left" vertical="top"/>
      <protection hidden="1"/>
    </xf>
    <xf numFmtId="0" fontId="21" fillId="0" borderId="0" xfId="0" applyFont="1" applyBorder="1" applyAlignment="1">
      <alignment horizontal="center" vertical="center"/>
    </xf>
    <xf numFmtId="0" fontId="14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top"/>
    </xf>
    <xf numFmtId="0" fontId="21" fillId="0" borderId="0" xfId="0" applyNumberFormat="1" applyFont="1" applyAlignment="1">
      <alignment vertical="top"/>
    </xf>
    <xf numFmtId="0" fontId="14" fillId="0" borderId="0" xfId="0" applyNumberFormat="1" applyFont="1" applyAlignment="1">
      <alignment horizontal="left" vertical="top" wrapText="1"/>
    </xf>
    <xf numFmtId="0" fontId="24" fillId="0" borderId="0" xfId="0" applyNumberFormat="1" applyFont="1" applyAlignment="1">
      <alignment horizontal="left" vertical="top" wrapText="1"/>
    </xf>
    <xf numFmtId="0" fontId="6" fillId="0" borderId="0" xfId="0" applyNumberFormat="1" applyFont="1" applyAlignment="1">
      <alignment vertical="top"/>
    </xf>
    <xf numFmtId="0" fontId="6" fillId="0" borderId="0" xfId="0" applyNumberFormat="1" applyFont="1" applyBorder="1" applyAlignment="1">
      <alignment vertical="top"/>
    </xf>
    <xf numFmtId="0" fontId="9" fillId="0" borderId="0" xfId="0" applyNumberFormat="1" applyFont="1" applyAlignment="1">
      <alignment vertical="top"/>
    </xf>
    <xf numFmtId="0" fontId="14" fillId="0" borderId="11" xfId="0" applyNumberFormat="1" applyFont="1" applyBorder="1" applyAlignment="1">
      <alignment vertical="center"/>
    </xf>
    <xf numFmtId="0" fontId="14" fillId="0" borderId="0" xfId="0" applyNumberFormat="1" applyFont="1" applyBorder="1" applyAlignment="1">
      <alignment vertical="center"/>
    </xf>
    <xf numFmtId="0" fontId="14" fillId="0" borderId="0" xfId="0" applyNumberFormat="1" applyFont="1" applyFill="1" applyAlignment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NumberFormat="1" applyFont="1" applyFill="1" applyBorder="1" applyAlignment="1">
      <alignment horizontal="left" vertical="top" wrapText="1"/>
    </xf>
    <xf numFmtId="0" fontId="21" fillId="0" borderId="0" xfId="0" applyNumberFormat="1" applyFont="1" applyFill="1" applyBorder="1" applyAlignment="1">
      <alignment horizontal="left" vertical="top" wrapText="1"/>
    </xf>
    <xf numFmtId="0" fontId="14" fillId="0" borderId="0" xfId="0" quotePrefix="1" applyNumberFormat="1" applyFont="1" applyFill="1" applyBorder="1" applyAlignment="1">
      <alignment horizontal="left" vertical="top" wrapText="1"/>
    </xf>
    <xf numFmtId="0" fontId="42" fillId="0" borderId="0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vertical="top"/>
    </xf>
    <xf numFmtId="0" fontId="14" fillId="0" borderId="0" xfId="0" applyNumberFormat="1" applyFont="1" applyFill="1" applyBorder="1" applyAlignment="1">
      <alignment horizontal="left" vertical="top"/>
    </xf>
    <xf numFmtId="0" fontId="21" fillId="0" borderId="0" xfId="0" applyNumberFormat="1" applyFont="1" applyFill="1" applyBorder="1" applyAlignment="1">
      <alignment horizontal="left" vertical="top"/>
    </xf>
    <xf numFmtId="0" fontId="14" fillId="0" borderId="0" xfId="0" applyNumberFormat="1" applyFont="1" applyAlignment="1">
      <alignment vertical="top" wrapText="1"/>
    </xf>
    <xf numFmtId="0" fontId="21" fillId="0" borderId="0" xfId="0" applyNumberFormat="1" applyFont="1" applyAlignment="1">
      <alignment vertical="top" wrapText="1"/>
    </xf>
    <xf numFmtId="0" fontId="21" fillId="0" borderId="0" xfId="0" applyNumberFormat="1" applyFont="1" applyBorder="1" applyAlignment="1">
      <alignment vertical="top"/>
    </xf>
    <xf numFmtId="0" fontId="13" fillId="17" borderId="42" xfId="0" applyNumberFormat="1" applyFont="1" applyFill="1" applyBorder="1" applyAlignment="1">
      <alignment vertical="top" wrapText="1"/>
    </xf>
    <xf numFmtId="0" fontId="42" fillId="0" borderId="28" xfId="0" applyNumberFormat="1" applyFont="1" applyFill="1" applyBorder="1" applyAlignment="1">
      <alignment horizontal="left" vertical="top" wrapText="1"/>
    </xf>
    <xf numFmtId="0" fontId="42" fillId="0" borderId="29" xfId="0" applyNumberFormat="1" applyFont="1" applyFill="1" applyBorder="1" applyAlignment="1">
      <alignment horizontal="left" vertical="top" wrapText="1"/>
    </xf>
    <xf numFmtId="0" fontId="42" fillId="0" borderId="37" xfId="0" applyNumberFormat="1" applyFont="1" applyFill="1" applyBorder="1" applyAlignment="1">
      <alignment horizontal="left" vertical="top" wrapText="1"/>
    </xf>
    <xf numFmtId="0" fontId="42" fillId="0" borderId="31" xfId="0" applyNumberFormat="1" applyFont="1" applyFill="1" applyBorder="1" applyAlignment="1">
      <alignment horizontal="left" vertical="top" wrapText="1"/>
    </xf>
    <xf numFmtId="0" fontId="42" fillId="0" borderId="32" xfId="0" applyNumberFormat="1" applyFont="1" applyFill="1" applyBorder="1" applyAlignment="1">
      <alignment horizontal="left" vertical="top" wrapText="1"/>
    </xf>
    <xf numFmtId="0" fontId="21" fillId="0" borderId="30" xfId="0" applyNumberFormat="1" applyFont="1" applyFill="1" applyBorder="1" applyAlignment="1">
      <alignment horizontal="left" vertical="top" wrapText="1"/>
    </xf>
    <xf numFmtId="0" fontId="21" fillId="0" borderId="31" xfId="0" applyNumberFormat="1" applyFont="1" applyFill="1" applyBorder="1" applyAlignment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left" vertical="top"/>
      <protection hidden="1"/>
    </xf>
    <xf numFmtId="0" fontId="21" fillId="0" borderId="0" xfId="0" applyNumberFormat="1" applyFont="1" applyFill="1" applyBorder="1" applyAlignment="1" applyProtection="1">
      <alignment horizontal="left" vertical="top"/>
      <protection hidden="1"/>
    </xf>
    <xf numFmtId="0" fontId="14" fillId="0" borderId="0" xfId="0" applyNumberFormat="1" applyFont="1" applyFill="1" applyBorder="1" applyAlignment="1">
      <alignment horizontal="right" vertical="top"/>
    </xf>
    <xf numFmtId="0" fontId="14" fillId="0" borderId="24" xfId="0" applyNumberFormat="1" applyFont="1" applyFill="1" applyBorder="1" applyAlignment="1" applyProtection="1">
      <alignment horizontal="left" vertical="center"/>
      <protection hidden="1"/>
    </xf>
    <xf numFmtId="0" fontId="14" fillId="0" borderId="25" xfId="0" applyNumberFormat="1" applyFont="1" applyFill="1" applyBorder="1" applyAlignment="1" applyProtection="1">
      <alignment horizontal="left" vertical="center"/>
      <protection hidden="1"/>
    </xf>
    <xf numFmtId="0" fontId="14" fillId="0" borderId="11" xfId="0" applyNumberFormat="1" applyFont="1" applyBorder="1" applyAlignment="1">
      <alignment vertical="top"/>
    </xf>
    <xf numFmtId="0" fontId="6" fillId="0" borderId="0" xfId="0" applyNumberFormat="1" applyFont="1" applyFill="1" applyAlignment="1">
      <alignment horizontal="left" vertical="top" wrapText="1"/>
    </xf>
    <xf numFmtId="0" fontId="14" fillId="0" borderId="26" xfId="0" applyNumberFormat="1" applyFont="1" applyFill="1" applyBorder="1" applyAlignment="1" applyProtection="1">
      <alignment horizontal="left" vertical="top"/>
      <protection hidden="1"/>
    </xf>
    <xf numFmtId="0" fontId="6" fillId="0" borderId="26" xfId="0" applyNumberFormat="1" applyFont="1" applyFill="1" applyBorder="1" applyAlignment="1" applyProtection="1">
      <alignment horizontal="left" vertical="top"/>
      <protection hidden="1"/>
    </xf>
    <xf numFmtId="0" fontId="6" fillId="0" borderId="25" xfId="0" applyNumberFormat="1" applyFont="1" applyFill="1" applyBorder="1" applyAlignment="1" applyProtection="1">
      <alignment horizontal="left" vertical="top"/>
      <protection hidden="1"/>
    </xf>
    <xf numFmtId="0" fontId="9" fillId="0" borderId="0" xfId="0" applyNumberFormat="1" applyFont="1" applyBorder="1" applyAlignment="1">
      <alignment vertical="top"/>
    </xf>
    <xf numFmtId="0" fontId="6" fillId="0" borderId="0" xfId="0" applyNumberFormat="1" applyFont="1" applyAlignment="1">
      <alignment vertical="center"/>
    </xf>
    <xf numFmtId="0" fontId="26" fillId="0" borderId="0" xfId="0" applyNumberFormat="1" applyFont="1" applyFill="1" applyBorder="1" applyAlignment="1">
      <alignment horizontal="left" vertical="top"/>
    </xf>
    <xf numFmtId="0" fontId="16" fillId="0" borderId="0" xfId="0" applyNumberFormat="1" applyFont="1" applyFill="1" applyBorder="1" applyAlignment="1">
      <alignment horizontal="left" vertical="top"/>
    </xf>
    <xf numFmtId="0" fontId="14" fillId="0" borderId="0" xfId="0" applyNumberFormat="1" applyFont="1" applyBorder="1" applyAlignment="1">
      <alignment vertical="top"/>
    </xf>
    <xf numFmtId="1" fontId="21" fillId="0" borderId="0" xfId="8" applyNumberFormat="1" applyFont="1" applyFill="1" applyBorder="1" applyAlignment="1">
      <alignment horizontal="left" vertical="top" wrapText="1"/>
    </xf>
    <xf numFmtId="0" fontId="16" fillId="0" borderId="0" xfId="0" applyNumberFormat="1" applyFont="1" applyFill="1" applyBorder="1" applyAlignment="1">
      <alignment vertical="top"/>
    </xf>
    <xf numFmtId="0" fontId="22" fillId="0" borderId="0" xfId="0" applyNumberFormat="1" applyFont="1" applyAlignment="1">
      <alignment vertical="center"/>
    </xf>
    <xf numFmtId="0" fontId="52" fillId="0" borderId="0" xfId="0" applyNumberFormat="1" applyFont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top" wrapText="1"/>
    </xf>
    <xf numFmtId="0" fontId="14" fillId="0" borderId="0" xfId="0" applyNumberFormat="1" applyFont="1" applyFill="1" applyBorder="1" applyAlignment="1"/>
    <xf numFmtId="0" fontId="14" fillId="0" borderId="0" xfId="0" applyNumberFormat="1" applyFont="1" applyFill="1" applyBorder="1" applyAlignment="1">
      <alignment vertical="top"/>
    </xf>
    <xf numFmtId="0" fontId="21" fillId="0" borderId="32" xfId="10" applyNumberFormat="1" applyFont="1" applyFill="1" applyBorder="1" applyAlignment="1">
      <alignment horizontal="left" vertical="top" wrapText="1"/>
    </xf>
    <xf numFmtId="0" fontId="21" fillId="0" borderId="29" xfId="0" applyFont="1" applyFill="1" applyBorder="1" applyAlignment="1">
      <alignment horizontal="left" vertical="top" wrapText="1"/>
    </xf>
    <xf numFmtId="0" fontId="21" fillId="0" borderId="37" xfId="0" applyFont="1" applyFill="1" applyBorder="1" applyAlignment="1">
      <alignment horizontal="left" vertical="top" wrapText="1"/>
    </xf>
    <xf numFmtId="0" fontId="21" fillId="0" borderId="30" xfId="0" applyFont="1" applyFill="1" applyBorder="1" applyAlignment="1">
      <alignment horizontal="left" vertical="top" wrapText="1"/>
    </xf>
    <xf numFmtId="0" fontId="21" fillId="0" borderId="32" xfId="0" applyFont="1" applyFill="1" applyBorder="1" applyAlignment="1">
      <alignment horizontal="left" vertical="top" wrapText="1"/>
    </xf>
    <xf numFmtId="0" fontId="31" fillId="0" borderId="24" xfId="0" applyFont="1" applyBorder="1" applyAlignment="1">
      <alignment horizontal="left" vertical="top"/>
    </xf>
    <xf numFmtId="0" fontId="14" fillId="0" borderId="24" xfId="0" applyNumberFormat="1" applyFont="1" applyFill="1" applyBorder="1" applyAlignment="1" applyProtection="1">
      <alignment horizontal="right" vertical="center"/>
      <protection hidden="1"/>
    </xf>
    <xf numFmtId="0" fontId="14" fillId="21" borderId="23" xfId="12" applyNumberFormat="1" applyFont="1" applyFill="1" applyBorder="1" applyAlignment="1">
      <alignment horizontal="center" vertical="center"/>
    </xf>
    <xf numFmtId="0" fontId="21" fillId="0" borderId="0" xfId="1" applyNumberFormat="1" applyFont="1" applyFill="1" applyBorder="1" applyAlignment="1">
      <alignment horizontal="center" vertical="center"/>
    </xf>
    <xf numFmtId="1" fontId="14" fillId="0" borderId="27" xfId="0" applyNumberFormat="1" applyFont="1" applyFill="1" applyBorder="1" applyAlignment="1" applyProtection="1">
      <alignment horizontal="right" vertical="center"/>
      <protection hidden="1"/>
    </xf>
    <xf numFmtId="0" fontId="14" fillId="21" borderId="65" xfId="0" applyFont="1" applyFill="1" applyBorder="1" applyAlignment="1">
      <alignment horizontal="right" vertical="center"/>
    </xf>
    <xf numFmtId="0" fontId="14" fillId="21" borderId="23" xfId="12" applyNumberFormat="1" applyFont="1" applyFill="1" applyBorder="1" applyAlignment="1">
      <alignment horizontal="right" vertical="center"/>
    </xf>
    <xf numFmtId="0" fontId="68" fillId="0" borderId="0" xfId="0" applyFont="1" applyAlignment="1">
      <alignment horizontal="left" vertical="center" indent="1"/>
    </xf>
    <xf numFmtId="0" fontId="52" fillId="0" borderId="0" xfId="0" applyFont="1" applyAlignment="1" applyProtection="1">
      <alignment horizontal="left" vertical="top"/>
      <protection hidden="1"/>
    </xf>
    <xf numFmtId="0" fontId="79" fillId="2" borderId="0" xfId="1" applyNumberFormat="1" applyFont="1" applyAlignment="1">
      <alignment vertical="center"/>
    </xf>
    <xf numFmtId="0" fontId="14" fillId="0" borderId="0" xfId="0" applyNumberFormat="1" applyFont="1" applyBorder="1" applyAlignment="1">
      <alignment vertical="center"/>
    </xf>
    <xf numFmtId="0" fontId="52" fillId="0" borderId="0" xfId="0" applyNumberFormat="1" applyFont="1" applyAlignment="1">
      <alignment vertical="center"/>
    </xf>
    <xf numFmtId="0" fontId="23" fillId="0" borderId="11" xfId="0" applyFont="1" applyBorder="1" applyAlignment="1">
      <alignment vertical="center"/>
    </xf>
    <xf numFmtId="0" fontId="43" fillId="0" borderId="0" xfId="0" applyFont="1"/>
    <xf numFmtId="0" fontId="10" fillId="0" borderId="0" xfId="0" applyFont="1" applyAlignment="1">
      <alignment horizontal="right"/>
    </xf>
    <xf numFmtId="0" fontId="23" fillId="0" borderId="0" xfId="0" applyFont="1"/>
    <xf numFmtId="0" fontId="14" fillId="0" borderId="13" xfId="0" quotePrefix="1" applyNumberFormat="1" applyFont="1" applyFill="1" applyBorder="1" applyAlignment="1">
      <alignment horizontal="left" vertical="top"/>
    </xf>
    <xf numFmtId="0" fontId="86" fillId="0" borderId="0" xfId="0" applyFont="1"/>
    <xf numFmtId="0" fontId="26" fillId="0" borderId="0" xfId="0" applyFont="1" applyAlignment="1">
      <alignment horizontal="center" vertical="top"/>
    </xf>
    <xf numFmtId="0" fontId="52" fillId="0" borderId="27" xfId="0" applyFont="1" applyBorder="1" applyAlignment="1">
      <alignment vertical="center"/>
    </xf>
    <xf numFmtId="0" fontId="22" fillId="0" borderId="26" xfId="0" applyFont="1" applyBorder="1"/>
    <xf numFmtId="0" fontId="22" fillId="0" borderId="25" xfId="0" applyFont="1" applyBorder="1"/>
    <xf numFmtId="0" fontId="26" fillId="19" borderId="0" xfId="11" applyNumberFormat="1" applyFont="1" applyBorder="1" applyAlignment="1">
      <alignment horizontal="left" vertical="center"/>
    </xf>
    <xf numFmtId="1" fontId="26" fillId="0" borderId="0" xfId="0" applyNumberFormat="1" applyFont="1" applyFill="1" applyBorder="1" applyAlignment="1">
      <alignment horizontal="center"/>
    </xf>
    <xf numFmtId="0" fontId="14" fillId="0" borderId="26" xfId="0" applyFont="1" applyBorder="1"/>
    <xf numFmtId="0" fontId="21" fillId="0" borderId="26" xfId="0" applyFont="1" applyBorder="1"/>
    <xf numFmtId="1" fontId="16" fillId="5" borderId="8" xfId="0" applyNumberFormat="1" applyFont="1" applyFill="1" applyBorder="1" applyAlignment="1">
      <alignment vertical="top"/>
    </xf>
    <xf numFmtId="1" fontId="14" fillId="0" borderId="29" xfId="0" applyNumberFormat="1" applyFont="1" applyBorder="1" applyAlignment="1">
      <alignment vertical="top"/>
    </xf>
    <xf numFmtId="1" fontId="14" fillId="0" borderId="37" xfId="0" applyNumberFormat="1" applyFont="1" applyBorder="1" applyAlignment="1">
      <alignment vertical="top"/>
    </xf>
    <xf numFmtId="1" fontId="16" fillId="0" borderId="36" xfId="0" applyNumberFormat="1" applyFont="1" applyBorder="1" applyAlignment="1">
      <alignment vertical="top"/>
    </xf>
    <xf numFmtId="0" fontId="26" fillId="0" borderId="26" xfId="0" applyFont="1" applyBorder="1" applyAlignment="1">
      <alignment horizontal="center" vertical="center"/>
    </xf>
    <xf numFmtId="1" fontId="14" fillId="0" borderId="36" xfId="0" applyNumberFormat="1" applyFont="1" applyBorder="1" applyAlignment="1">
      <alignment vertical="top"/>
    </xf>
    <xf numFmtId="1" fontId="14" fillId="0" borderId="34" xfId="0" applyNumberFormat="1" applyFont="1" applyBorder="1" applyAlignment="1">
      <alignment vertical="top"/>
    </xf>
    <xf numFmtId="0" fontId="26" fillId="0" borderId="0" xfId="0" applyFont="1" applyAlignment="1">
      <alignment horizontal="center" vertical="center"/>
    </xf>
    <xf numFmtId="0" fontId="21" fillId="0" borderId="24" xfId="0" applyFont="1" applyBorder="1" applyAlignment="1">
      <alignment vertical="center"/>
    </xf>
    <xf numFmtId="1" fontId="14" fillId="0" borderId="27" xfId="0" applyNumberFormat="1" applyFont="1" applyBorder="1" applyAlignment="1">
      <alignment vertical="top"/>
    </xf>
    <xf numFmtId="1" fontId="14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26" xfId="0" applyFont="1" applyBorder="1" applyAlignment="1">
      <alignment horizontal="center" vertical="center"/>
    </xf>
    <xf numFmtId="0" fontId="14" fillId="0" borderId="0" xfId="0" applyFont="1" applyAlignment="1" applyProtection="1">
      <alignment horizontal="left" vertical="center"/>
      <protection hidden="1"/>
    </xf>
    <xf numFmtId="0" fontId="14" fillId="0" borderId="36" xfId="0" applyFont="1" applyBorder="1"/>
    <xf numFmtId="0" fontId="14" fillId="0" borderId="37" xfId="10" applyNumberFormat="1" applyFont="1" applyFill="1" applyBorder="1" applyAlignment="1">
      <alignment vertical="top" wrapText="1"/>
    </xf>
    <xf numFmtId="0" fontId="14" fillId="0" borderId="0" xfId="10" applyNumberFormat="1" applyFont="1" applyFill="1" applyBorder="1" applyAlignment="1">
      <alignment vertical="top" wrapText="1"/>
    </xf>
    <xf numFmtId="0" fontId="14" fillId="0" borderId="36" xfId="10" applyNumberFormat="1" applyFont="1" applyFill="1" applyBorder="1" applyAlignment="1">
      <alignment vertical="top" wrapText="1"/>
    </xf>
    <xf numFmtId="0" fontId="14" fillId="0" borderId="32" xfId="10" applyNumberFormat="1" applyFont="1" applyFill="1" applyBorder="1" applyAlignment="1">
      <alignment vertical="top" wrapText="1"/>
    </xf>
    <xf numFmtId="0" fontId="14" fillId="0" borderId="30" xfId="10" applyNumberFormat="1" applyFont="1" applyFill="1" applyBorder="1" applyAlignment="1">
      <alignment vertical="top" wrapText="1"/>
    </xf>
    <xf numFmtId="0" fontId="14" fillId="0" borderId="31" xfId="10" applyNumberFormat="1" applyFont="1" applyFill="1" applyBorder="1" applyAlignment="1">
      <alignment vertical="top" wrapText="1"/>
    </xf>
    <xf numFmtId="0" fontId="14" fillId="0" borderId="32" xfId="0" applyFont="1" applyBorder="1" applyAlignment="1">
      <alignment vertical="top"/>
    </xf>
    <xf numFmtId="0" fontId="14" fillId="0" borderId="0" xfId="0" applyNumberFormat="1" applyFont="1" applyAlignment="1">
      <alignment horizontal="left" vertical="center" indent="2"/>
    </xf>
    <xf numFmtId="0" fontId="14" fillId="0" borderId="26" xfId="0" applyNumberFormat="1" applyFont="1" applyBorder="1" applyAlignment="1" applyProtection="1">
      <alignment horizontal="left" vertical="center"/>
      <protection hidden="1"/>
    </xf>
    <xf numFmtId="0" fontId="14" fillId="0" borderId="26" xfId="0" applyNumberFormat="1" applyFont="1" applyFill="1" applyBorder="1" applyAlignment="1" applyProtection="1">
      <alignment vertical="center"/>
      <protection hidden="1"/>
    </xf>
    <xf numFmtId="0" fontId="14" fillId="0" borderId="25" xfId="0" applyNumberFormat="1" applyFont="1" applyFill="1" applyBorder="1" applyAlignment="1" applyProtection="1">
      <alignment vertical="center"/>
      <protection hidden="1"/>
    </xf>
    <xf numFmtId="0" fontId="14" fillId="0" borderId="65" xfId="0" applyNumberFormat="1" applyFont="1" applyFill="1" applyBorder="1" applyAlignment="1" applyProtection="1">
      <alignment horizontal="right" vertical="center"/>
      <protection hidden="1"/>
    </xf>
    <xf numFmtId="0" fontId="14" fillId="0" borderId="11" xfId="0" applyNumberFormat="1" applyFont="1" applyBorder="1" applyAlignment="1">
      <alignment vertical="center"/>
    </xf>
    <xf numFmtId="0" fontId="13" fillId="15" borderId="0" xfId="0" applyNumberFormat="1" applyFont="1" applyFill="1" applyAlignment="1">
      <alignment vertical="top"/>
    </xf>
    <xf numFmtId="0" fontId="14" fillId="0" borderId="0" xfId="0" quotePrefix="1" applyNumberFormat="1" applyFont="1" applyFill="1" applyBorder="1" applyAlignment="1">
      <alignment horizontal="left" vertical="center"/>
    </xf>
    <xf numFmtId="0" fontId="14" fillId="0" borderId="0" xfId="0" applyNumberFormat="1" applyFont="1" applyAlignment="1">
      <alignment vertical="top"/>
    </xf>
    <xf numFmtId="0" fontId="6" fillId="0" borderId="0" xfId="0" applyNumberFormat="1" applyFont="1" applyAlignment="1">
      <alignment vertical="top"/>
    </xf>
    <xf numFmtId="0" fontId="6" fillId="0" borderId="0" xfId="0" applyNumberFormat="1" applyFont="1" applyBorder="1" applyAlignment="1">
      <alignment vertical="top"/>
    </xf>
    <xf numFmtId="0" fontId="14" fillId="0" borderId="11" xfId="0" applyNumberFormat="1" applyFont="1" applyBorder="1" applyAlignment="1">
      <alignment vertical="center"/>
    </xf>
    <xf numFmtId="0" fontId="6" fillId="0" borderId="0" xfId="0" applyNumberFormat="1" applyFont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9" fillId="0" borderId="0" xfId="0" applyNumberFormat="1" applyFont="1" applyAlignment="1">
      <alignment vertical="top"/>
    </xf>
    <xf numFmtId="0" fontId="9" fillId="0" borderId="0" xfId="0" applyNumberFormat="1" applyFont="1" applyBorder="1" applyAlignment="1">
      <alignment vertical="top"/>
    </xf>
    <xf numFmtId="0" fontId="14" fillId="0" borderId="0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NumberFormat="1" applyFont="1" applyFill="1" applyBorder="1" applyAlignment="1">
      <alignment horizontal="left" vertical="top"/>
    </xf>
    <xf numFmtId="0" fontId="14" fillId="0" borderId="0" xfId="0" applyNumberFormat="1" applyFont="1" applyBorder="1" applyAlignment="1">
      <alignment vertical="center"/>
    </xf>
    <xf numFmtId="0" fontId="9" fillId="0" borderId="0" xfId="0" applyNumberFormat="1" applyFont="1" applyFill="1" applyBorder="1" applyAlignment="1">
      <alignment vertical="top"/>
    </xf>
    <xf numFmtId="0" fontId="14" fillId="0" borderId="0" xfId="0" applyNumberFormat="1" applyFont="1" applyAlignment="1">
      <alignment vertical="center"/>
    </xf>
    <xf numFmtId="0" fontId="14" fillId="0" borderId="0" xfId="0" applyNumberFormat="1" applyFont="1" applyBorder="1" applyAlignment="1">
      <alignment vertical="top"/>
    </xf>
    <xf numFmtId="0" fontId="14" fillId="0" borderId="0" xfId="0" applyNumberFormat="1" applyFont="1" applyFill="1" applyBorder="1" applyAlignment="1">
      <alignment vertical="top"/>
    </xf>
    <xf numFmtId="0" fontId="16" fillId="0" borderId="0" xfId="0" applyNumberFormat="1" applyFont="1" applyFill="1" applyBorder="1" applyAlignment="1">
      <alignment horizontal="left" vertical="top"/>
    </xf>
    <xf numFmtId="0" fontId="14" fillId="0" borderId="0" xfId="0" applyNumberFormat="1" applyFont="1" applyFill="1" applyBorder="1" applyAlignment="1"/>
    <xf numFmtId="1" fontId="21" fillId="0" borderId="0" xfId="8" applyNumberFormat="1" applyFont="1" applyFill="1" applyBorder="1" applyAlignment="1">
      <alignment horizontal="left" vertical="top" wrapText="1"/>
    </xf>
    <xf numFmtId="0" fontId="14" fillId="0" borderId="11" xfId="0" applyFont="1" applyBorder="1" applyAlignment="1">
      <alignment vertical="top"/>
    </xf>
    <xf numFmtId="0" fontId="14" fillId="0" borderId="23" xfId="0" applyFont="1" applyBorder="1" applyAlignment="1" applyProtection="1">
      <alignment horizontal="right" vertical="top"/>
      <protection hidden="1"/>
    </xf>
    <xf numFmtId="0" fontId="14" fillId="21" borderId="23" xfId="0" applyFont="1" applyFill="1" applyBorder="1" applyAlignment="1" applyProtection="1">
      <alignment horizontal="right" vertical="top"/>
      <protection hidden="1"/>
    </xf>
    <xf numFmtId="1" fontId="21" fillId="14" borderId="0" xfId="0" applyNumberFormat="1" applyFont="1" applyFill="1" applyAlignment="1">
      <alignment horizontal="left"/>
    </xf>
    <xf numFmtId="1" fontId="14" fillId="14" borderId="0" xfId="0" applyNumberFormat="1" applyFont="1" applyFill="1" applyAlignment="1">
      <alignment vertical="top"/>
    </xf>
    <xf numFmtId="1" fontId="14" fillId="14" borderId="0" xfId="0" applyNumberFormat="1" applyFont="1" applyFill="1"/>
    <xf numFmtId="1" fontId="21" fillId="14" borderId="64" xfId="0" applyNumberFormat="1" applyFont="1" applyFill="1" applyBorder="1" applyAlignment="1" applyProtection="1">
      <alignment horizontal="center" wrapText="1"/>
      <protection hidden="1"/>
    </xf>
    <xf numFmtId="1" fontId="14" fillId="0" borderId="0" xfId="0" applyNumberFormat="1" applyFont="1"/>
    <xf numFmtId="0" fontId="14" fillId="0" borderId="24" xfId="0" applyFont="1" applyBorder="1" applyAlignment="1" applyProtection="1">
      <alignment horizontal="left" vertical="top"/>
      <protection hidden="1"/>
    </xf>
    <xf numFmtId="0" fontId="14" fillId="0" borderId="26" xfId="0" applyFont="1" applyBorder="1" applyAlignment="1">
      <alignment vertical="top"/>
    </xf>
    <xf numFmtId="0" fontId="14" fillId="0" borderId="23" xfId="0" applyFont="1" applyBorder="1" applyAlignment="1" applyProtection="1">
      <alignment horizontal="center" vertical="top"/>
      <protection hidden="1"/>
    </xf>
    <xf numFmtId="0" fontId="14" fillId="0" borderId="0" xfId="0" applyFont="1" applyAlignment="1" applyProtection="1">
      <alignment vertical="top"/>
      <protection hidden="1"/>
    </xf>
    <xf numFmtId="0" fontId="14" fillId="0" borderId="38" xfId="0" applyFont="1" applyBorder="1" applyAlignment="1" applyProtection="1">
      <alignment horizontal="right" vertical="top"/>
      <protection hidden="1"/>
    </xf>
    <xf numFmtId="0" fontId="14" fillId="20" borderId="35" xfId="0" applyFont="1" applyFill="1" applyBorder="1" applyAlignment="1" applyProtection="1">
      <alignment horizontal="right" vertical="top"/>
      <protection hidden="1"/>
    </xf>
    <xf numFmtId="0" fontId="14" fillId="0" borderId="0" xfId="0" applyFont="1" applyAlignment="1" applyProtection="1">
      <alignment horizontal="right" vertical="top" indent="1"/>
      <protection hidden="1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horizontal="left"/>
    </xf>
    <xf numFmtId="1" fontId="14" fillId="0" borderId="23" xfId="0" applyNumberFormat="1" applyFont="1" applyBorder="1" applyAlignment="1" applyProtection="1">
      <alignment horizontal="right" vertical="top"/>
      <protection hidden="1"/>
    </xf>
    <xf numFmtId="0" fontId="14" fillId="0" borderId="0" xfId="0" applyFont="1" applyAlignment="1">
      <alignment horizontal="right" vertical="center"/>
    </xf>
    <xf numFmtId="1" fontId="14" fillId="0" borderId="24" xfId="0" applyNumberFormat="1" applyFont="1" applyBorder="1" applyAlignment="1" applyProtection="1">
      <alignment horizontal="right" vertical="top"/>
      <protection hidden="1"/>
    </xf>
    <xf numFmtId="0" fontId="21" fillId="0" borderId="0" xfId="0" applyFont="1" applyAlignment="1">
      <alignment horizontal="left" vertical="top"/>
    </xf>
    <xf numFmtId="1" fontId="14" fillId="0" borderId="26" xfId="0" applyNumberFormat="1" applyFont="1" applyBorder="1" applyAlignment="1" applyProtection="1">
      <alignment horizontal="right" vertical="top"/>
      <protection hidden="1"/>
    </xf>
    <xf numFmtId="1" fontId="14" fillId="0" borderId="36" xfId="0" applyNumberFormat="1" applyFont="1" applyBorder="1" applyAlignment="1" applyProtection="1">
      <alignment horizontal="right" vertical="top"/>
      <protection hidden="1"/>
    </xf>
    <xf numFmtId="1" fontId="14" fillId="0" borderId="0" xfId="0" applyNumberFormat="1" applyFont="1" applyAlignment="1" applyProtection="1">
      <alignment horizontal="right" vertical="top"/>
      <protection hidden="1"/>
    </xf>
    <xf numFmtId="1" fontId="14" fillId="0" borderId="23" xfId="0" applyNumberFormat="1" applyFont="1" applyBorder="1" applyAlignment="1" applyProtection="1">
      <alignment horizontal="right" vertical="center"/>
      <protection hidden="1"/>
    </xf>
    <xf numFmtId="0" fontId="21" fillId="0" borderId="23" xfId="0" applyFont="1" applyBorder="1" applyAlignment="1" applyProtection="1">
      <alignment horizontal="left" vertical="top"/>
      <protection hidden="1"/>
    </xf>
    <xf numFmtId="0" fontId="28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2"/>
    </xf>
    <xf numFmtId="0" fontId="84" fillId="0" borderId="0" xfId="0" applyFont="1"/>
    <xf numFmtId="0" fontId="29" fillId="0" borderId="0" xfId="0" applyFont="1"/>
    <xf numFmtId="0" fontId="29" fillId="0" borderId="0" xfId="0" applyFont="1" applyAlignment="1">
      <alignment vertical="center" wrapText="1"/>
    </xf>
    <xf numFmtId="0" fontId="29" fillId="0" borderId="0" xfId="1" applyNumberFormat="1" applyFont="1" applyFill="1" applyBorder="1" applyAlignment="1"/>
    <xf numFmtId="1" fontId="29" fillId="0" borderId="0" xfId="0" applyNumberFormat="1" applyFont="1" applyAlignment="1" applyProtection="1">
      <alignment horizontal="right" vertical="center"/>
      <protection hidden="1"/>
    </xf>
    <xf numFmtId="0" fontId="29" fillId="0" borderId="0" xfId="1" applyNumberFormat="1" applyFont="1" applyFill="1" applyAlignment="1">
      <alignment horizontal="right" vertical="center"/>
    </xf>
    <xf numFmtId="0" fontId="84" fillId="0" borderId="0" xfId="0" applyFont="1" applyAlignment="1">
      <alignment horizontal="left"/>
    </xf>
    <xf numFmtId="0" fontId="9" fillId="0" borderId="0" xfId="1" applyNumberFormat="1" applyFont="1" applyFill="1" applyBorder="1" applyAlignment="1">
      <alignment horizontal="center"/>
    </xf>
    <xf numFmtId="1" fontId="14" fillId="0" borderId="0" xfId="0" applyNumberFormat="1" applyFont="1" applyAlignment="1" applyProtection="1">
      <alignment horizontal="right" vertical="center"/>
      <protection hidden="1"/>
    </xf>
    <xf numFmtId="0" fontId="6" fillId="0" borderId="0" xfId="0" applyFont="1" applyBorder="1" applyAlignment="1">
      <alignment wrapText="1"/>
    </xf>
    <xf numFmtId="0" fontId="21" fillId="0" borderId="0" xfId="0" applyFont="1" applyBorder="1" applyAlignment="1">
      <alignment horizontal="left" wrapText="1"/>
    </xf>
    <xf numFmtId="0" fontId="23" fillId="0" borderId="37" xfId="0" applyFont="1" applyBorder="1" applyAlignment="1">
      <alignment vertical="top"/>
    </xf>
    <xf numFmtId="0" fontId="14" fillId="0" borderId="0" xfId="0" applyFont="1" applyBorder="1" applyAlignment="1">
      <alignment wrapText="1"/>
    </xf>
    <xf numFmtId="0" fontId="21" fillId="0" borderId="0" xfId="1" applyNumberFormat="1" applyFont="1" applyFill="1" applyBorder="1" applyAlignment="1">
      <alignment horizontal="center"/>
    </xf>
    <xf numFmtId="1" fontId="14" fillId="0" borderId="25" xfId="0" applyNumberFormat="1" applyFont="1" applyBorder="1" applyAlignment="1" applyProtection="1">
      <alignment horizontal="right" vertical="center"/>
      <protection hidden="1"/>
    </xf>
    <xf numFmtId="1" fontId="14" fillId="0" borderId="24" xfId="0" applyNumberFormat="1" applyFont="1" applyBorder="1" applyAlignment="1" applyProtection="1">
      <alignment horizontal="right" vertical="center"/>
      <protection hidden="1"/>
    </xf>
    <xf numFmtId="0" fontId="21" fillId="0" borderId="0" xfId="0" applyNumberFormat="1" applyFont="1" applyAlignment="1">
      <alignment horizontal="left" vertical="top" indent="1"/>
    </xf>
    <xf numFmtId="0" fontId="14" fillId="0" borderId="3" xfId="0" applyNumberFormat="1" applyFont="1" applyFill="1" applyBorder="1" applyAlignment="1" applyProtection="1">
      <alignment horizontal="right" vertical="top"/>
      <protection hidden="1"/>
    </xf>
    <xf numFmtId="0" fontId="14" fillId="0" borderId="0" xfId="0" quotePrefix="1" applyNumberFormat="1" applyFont="1" applyAlignment="1">
      <alignment vertical="top"/>
    </xf>
    <xf numFmtId="1" fontId="14" fillId="20" borderId="19" xfId="0" applyNumberFormat="1" applyFont="1" applyFill="1" applyBorder="1" applyAlignment="1" applyProtection="1">
      <alignment horizontal="right" vertical="top"/>
      <protection hidden="1"/>
    </xf>
    <xf numFmtId="0" fontId="14" fillId="0" borderId="0" xfId="0" applyFont="1" applyAlignment="1">
      <alignment horizontal="right" vertical="top" wrapText="1"/>
    </xf>
    <xf numFmtId="0" fontId="58" fillId="0" borderId="0" xfId="0" applyFont="1" applyFill="1"/>
    <xf numFmtId="0" fontId="14" fillId="0" borderId="11" xfId="0" applyFont="1" applyBorder="1" applyAlignment="1">
      <alignment horizontal="left" vertical="top" indent="1"/>
    </xf>
    <xf numFmtId="11" fontId="21" fillId="0" borderId="7" xfId="0" applyNumberFormat="1" applyFont="1" applyFill="1" applyBorder="1" applyAlignment="1" applyProtection="1">
      <alignment horizontal="left" vertical="center"/>
      <protection hidden="1"/>
    </xf>
    <xf numFmtId="0" fontId="14" fillId="0" borderId="0" xfId="0" applyNumberFormat="1" applyFont="1" applyAlignment="1">
      <alignment vertical="center"/>
    </xf>
    <xf numFmtId="0" fontId="14" fillId="0" borderId="11" xfId="0" applyNumberFormat="1" applyFont="1" applyBorder="1" applyAlignment="1">
      <alignment vertical="center"/>
    </xf>
    <xf numFmtId="0" fontId="14" fillId="0" borderId="0" xfId="0" applyNumberFormat="1" applyFont="1" applyBorder="1" applyAlignment="1">
      <alignment vertical="center"/>
    </xf>
    <xf numFmtId="0" fontId="23" fillId="0" borderId="0" xfId="1" applyNumberFormat="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26" xfId="1" applyNumberFormat="1" applyFont="1" applyFill="1" applyBorder="1" applyAlignment="1">
      <alignment horizontal="center" vertical="center"/>
    </xf>
    <xf numFmtId="0" fontId="6" fillId="0" borderId="28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59" fillId="0" borderId="0" xfId="0" applyNumberFormat="1" applyFont="1" applyFill="1" applyBorder="1" applyAlignment="1">
      <alignment horizontal="left" vertical="top"/>
    </xf>
    <xf numFmtId="0" fontId="30" fillId="0" borderId="0" xfId="0" applyNumberFormat="1" applyFont="1" applyFill="1" applyBorder="1" applyAlignment="1">
      <alignment horizontal="left" vertical="top"/>
    </xf>
    <xf numFmtId="0" fontId="59" fillId="0" borderId="0" xfId="0" applyFont="1" applyFill="1" applyBorder="1"/>
    <xf numFmtId="0" fontId="14" fillId="0" borderId="11" xfId="0" applyNumberFormat="1" applyFont="1" applyBorder="1" applyAlignment="1">
      <alignment vertical="top"/>
    </xf>
    <xf numFmtId="0" fontId="16" fillId="0" borderId="0" xfId="0" applyNumberFormat="1" applyFont="1" applyFill="1" applyBorder="1" applyAlignment="1">
      <alignment horizontal="left" vertical="top"/>
    </xf>
    <xf numFmtId="0" fontId="89" fillId="0" borderId="0" xfId="0" applyNumberFormat="1" applyFont="1" applyFill="1" applyBorder="1" applyAlignment="1">
      <alignment vertical="top"/>
    </xf>
    <xf numFmtId="0" fontId="14" fillId="0" borderId="0" xfId="0" applyNumberFormat="1" applyFont="1" applyAlignment="1">
      <alignment vertical="top"/>
    </xf>
    <xf numFmtId="0" fontId="21" fillId="0" borderId="0" xfId="0" applyNumberFormat="1" applyFont="1" applyFill="1" applyBorder="1" applyAlignment="1" applyProtection="1">
      <alignment horizontal="left" vertical="top"/>
      <protection hidden="1"/>
    </xf>
    <xf numFmtId="0" fontId="14" fillId="0" borderId="0" xfId="0" applyNumberFormat="1" applyFont="1" applyFill="1" applyBorder="1" applyAlignment="1">
      <alignment vertical="top"/>
    </xf>
    <xf numFmtId="0" fontId="90" fillId="0" borderId="0" xfId="0" applyFont="1" applyBorder="1"/>
    <xf numFmtId="0" fontId="65" fillId="0" borderId="0" xfId="0" applyFont="1" applyAlignment="1">
      <alignment horizontal="left" vertical="center"/>
    </xf>
    <xf numFmtId="1" fontId="89" fillId="0" borderId="0" xfId="0" applyNumberFormat="1" applyFont="1" applyFill="1" applyAlignment="1">
      <alignment vertical="top"/>
    </xf>
    <xf numFmtId="1" fontId="89" fillId="0" borderId="0" xfId="0" applyNumberFormat="1" applyFont="1" applyAlignment="1">
      <alignment vertical="top"/>
    </xf>
    <xf numFmtId="0" fontId="90" fillId="0" borderId="0" xfId="0" applyFont="1"/>
    <xf numFmtId="0" fontId="89" fillId="0" borderId="0" xfId="0" applyFont="1"/>
    <xf numFmtId="0" fontId="65" fillId="0" borderId="0" xfId="0" applyNumberFormat="1" applyFont="1" applyFill="1" applyBorder="1" applyAlignment="1" applyProtection="1">
      <alignment horizontal="left" vertical="center"/>
      <protection hidden="1"/>
    </xf>
    <xf numFmtId="0" fontId="65" fillId="0" borderId="0" xfId="10" applyNumberFormat="1" applyFont="1" applyFill="1" applyBorder="1" applyAlignment="1">
      <alignment vertical="top"/>
    </xf>
    <xf numFmtId="0" fontId="89" fillId="0" borderId="0" xfId="0" applyNumberFormat="1" applyFont="1" applyFill="1" applyAlignment="1">
      <alignment vertical="top"/>
    </xf>
    <xf numFmtId="0" fontId="89" fillId="0" borderId="0" xfId="0" applyNumberFormat="1" applyFont="1" applyAlignment="1">
      <alignment vertical="top"/>
    </xf>
    <xf numFmtId="0" fontId="86" fillId="0" borderId="28" xfId="0" applyFont="1" applyBorder="1"/>
    <xf numFmtId="0" fontId="86" fillId="0" borderId="29" xfId="0" applyFont="1" applyBorder="1"/>
    <xf numFmtId="0" fontId="52" fillId="0" borderId="0" xfId="0" applyNumberFormat="1" applyFont="1" applyFill="1" applyBorder="1" applyAlignment="1">
      <alignment horizontal="center" vertical="top"/>
    </xf>
    <xf numFmtId="0" fontId="86" fillId="0" borderId="0" xfId="0" applyFont="1" applyBorder="1"/>
    <xf numFmtId="0" fontId="86" fillId="0" borderId="37" xfId="0" applyFont="1" applyBorder="1"/>
    <xf numFmtId="0" fontId="86" fillId="0" borderId="31" xfId="0" applyFont="1" applyBorder="1"/>
    <xf numFmtId="0" fontId="86" fillId="0" borderId="32" xfId="0" applyFont="1" applyBorder="1"/>
    <xf numFmtId="1" fontId="48" fillId="0" borderId="0" xfId="0" applyNumberFormat="1" applyFont="1" applyFill="1" applyBorder="1" applyAlignment="1">
      <alignment horizontal="center" vertical="center"/>
    </xf>
    <xf numFmtId="0" fontId="22" fillId="0" borderId="27" xfId="10" applyNumberFormat="1" applyFont="1" applyFill="1" applyBorder="1" applyAlignment="1">
      <alignment vertical="center"/>
    </xf>
    <xf numFmtId="0" fontId="22" fillId="0" borderId="28" xfId="10" applyNumberFormat="1" applyFont="1" applyFill="1" applyBorder="1" applyAlignment="1">
      <alignment vertical="center"/>
    </xf>
    <xf numFmtId="0" fontId="22" fillId="0" borderId="29" xfId="10" applyNumberFormat="1" applyFont="1" applyFill="1" applyBorder="1" applyAlignment="1">
      <alignment vertical="center"/>
    </xf>
    <xf numFmtId="0" fontId="22" fillId="0" borderId="30" xfId="10" applyNumberFormat="1" applyFont="1" applyFill="1" applyBorder="1" applyAlignment="1">
      <alignment vertical="center"/>
    </xf>
    <xf numFmtId="0" fontId="22" fillId="0" borderId="31" xfId="10" applyNumberFormat="1" applyFont="1" applyFill="1" applyBorder="1" applyAlignment="1">
      <alignment vertical="center"/>
    </xf>
    <xf numFmtId="0" fontId="22" fillId="0" borderId="32" xfId="10" applyNumberFormat="1" applyFont="1" applyFill="1" applyBorder="1" applyAlignment="1">
      <alignment vertical="center"/>
    </xf>
    <xf numFmtId="0" fontId="22" fillId="0" borderId="32" xfId="10" applyNumberFormat="1" applyFont="1" applyFill="1" applyBorder="1" applyAlignment="1">
      <alignment vertical="top"/>
    </xf>
    <xf numFmtId="0" fontId="22" fillId="0" borderId="0" xfId="10" applyNumberFormat="1" applyFont="1" applyFill="1" applyBorder="1" applyAlignment="1">
      <alignment vertical="top"/>
    </xf>
    <xf numFmtId="0" fontId="31" fillId="0" borderId="27" xfId="10" applyNumberFormat="1" applyFont="1" applyFill="1" applyBorder="1" applyAlignment="1">
      <alignment vertical="center"/>
    </xf>
    <xf numFmtId="0" fontId="52" fillId="0" borderId="28" xfId="10" applyNumberFormat="1" applyFont="1" applyFill="1" applyBorder="1" applyAlignment="1">
      <alignment vertical="top" wrapText="1"/>
    </xf>
    <xf numFmtId="0" fontId="52" fillId="0" borderId="29" xfId="10" applyNumberFormat="1" applyFont="1" applyFill="1" applyBorder="1" applyAlignment="1">
      <alignment vertical="top" wrapText="1"/>
    </xf>
    <xf numFmtId="0" fontId="31" fillId="0" borderId="36" xfId="10" applyNumberFormat="1" applyFont="1" applyFill="1" applyBorder="1" applyAlignment="1">
      <alignment vertical="center"/>
    </xf>
    <xf numFmtId="0" fontId="52" fillId="0" borderId="0" xfId="10" applyNumberFormat="1" applyFont="1" applyFill="1" applyBorder="1" applyAlignment="1">
      <alignment vertical="top" wrapText="1"/>
    </xf>
    <xf numFmtId="0" fontId="52" fillId="0" borderId="37" xfId="10" applyNumberFormat="1" applyFont="1" applyFill="1" applyBorder="1" applyAlignment="1">
      <alignment vertical="top" wrapText="1"/>
    </xf>
    <xf numFmtId="0" fontId="22" fillId="0" borderId="37" xfId="10" applyNumberFormat="1" applyFont="1" applyFill="1" applyBorder="1" applyAlignment="1">
      <alignment vertical="top"/>
    </xf>
    <xf numFmtId="0" fontId="52" fillId="0" borderId="36" xfId="10" applyNumberFormat="1" applyFont="1" applyFill="1" applyBorder="1" applyAlignment="1">
      <alignment vertical="top" wrapText="1"/>
    </xf>
    <xf numFmtId="0" fontId="52" fillId="0" borderId="30" xfId="10" applyNumberFormat="1" applyFont="1" applyFill="1" applyBorder="1" applyAlignment="1">
      <alignment vertical="top" wrapText="1"/>
    </xf>
    <xf numFmtId="0" fontId="52" fillId="0" borderId="31" xfId="10" applyNumberFormat="1" applyFont="1" applyFill="1" applyBorder="1" applyAlignment="1">
      <alignment vertical="top" wrapText="1"/>
    </xf>
    <xf numFmtId="0" fontId="52" fillId="0" borderId="32" xfId="10" applyNumberFormat="1" applyFont="1" applyFill="1" applyBorder="1" applyAlignment="1">
      <alignment vertical="top" wrapText="1"/>
    </xf>
    <xf numFmtId="0" fontId="31" fillId="0" borderId="30" xfId="10" applyNumberFormat="1" applyFont="1" applyFill="1" applyBorder="1" applyAlignment="1">
      <alignment vertical="center"/>
    </xf>
    <xf numFmtId="0" fontId="52" fillId="0" borderId="29" xfId="10" applyNumberFormat="1" applyFont="1" applyFill="1" applyBorder="1" applyAlignment="1">
      <alignment vertical="top"/>
    </xf>
    <xf numFmtId="0" fontId="52" fillId="0" borderId="37" xfId="10" applyNumberFormat="1" applyFont="1" applyFill="1" applyBorder="1" applyAlignment="1">
      <alignment vertical="top"/>
    </xf>
    <xf numFmtId="0" fontId="31" fillId="0" borderId="36" xfId="10" applyNumberFormat="1" applyFont="1" applyFill="1" applyBorder="1" applyAlignment="1">
      <alignment vertical="top"/>
    </xf>
    <xf numFmtId="0" fontId="52" fillId="0" borderId="36" xfId="10" applyNumberFormat="1" applyFont="1" applyFill="1" applyBorder="1" applyAlignment="1">
      <alignment vertical="top"/>
    </xf>
    <xf numFmtId="0" fontId="52" fillId="0" borderId="30" xfId="10" applyNumberFormat="1" applyFont="1" applyFill="1" applyBorder="1" applyAlignment="1">
      <alignment vertical="top"/>
    </xf>
    <xf numFmtId="0" fontId="52" fillId="0" borderId="32" xfId="10" applyNumberFormat="1" applyFont="1" applyFill="1" applyBorder="1" applyAlignment="1">
      <alignment vertical="top"/>
    </xf>
    <xf numFmtId="0" fontId="89" fillId="0" borderId="36" xfId="0" applyFont="1" applyBorder="1"/>
    <xf numFmtId="0" fontId="21" fillId="0" borderId="27" xfId="10" applyNumberFormat="1" applyFont="1" applyFill="1" applyBorder="1" applyAlignment="1">
      <alignment horizontal="left" vertical="top"/>
    </xf>
    <xf numFmtId="0" fontId="21" fillId="0" borderId="36" xfId="10" applyNumberFormat="1" applyFont="1" applyFill="1" applyBorder="1" applyAlignment="1">
      <alignment horizontal="left" vertical="top"/>
    </xf>
    <xf numFmtId="0" fontId="23" fillId="0" borderId="24" xfId="0" applyNumberFormat="1" applyFont="1" applyBorder="1" applyAlignment="1">
      <alignment vertical="center"/>
    </xf>
    <xf numFmtId="0" fontId="21" fillId="0" borderId="0" xfId="0" applyNumberFormat="1" applyFont="1" applyBorder="1" applyAlignment="1">
      <alignment horizontal="center" vertical="top"/>
    </xf>
    <xf numFmtId="1" fontId="6" fillId="24" borderId="0" xfId="0" applyNumberFormat="1" applyFont="1" applyFill="1" applyBorder="1" applyAlignment="1" applyProtection="1">
      <alignment horizontal="right" vertical="center"/>
      <protection hidden="1"/>
    </xf>
    <xf numFmtId="0" fontId="10" fillId="24" borderId="26" xfId="0" applyFont="1" applyFill="1" applyBorder="1" applyAlignment="1">
      <alignment vertical="center"/>
    </xf>
    <xf numFmtId="0" fontId="9" fillId="24" borderId="0" xfId="0" applyNumberFormat="1" applyFont="1" applyFill="1" applyBorder="1" applyAlignment="1">
      <alignment horizontal="right" vertical="center"/>
    </xf>
    <xf numFmtId="0" fontId="14" fillId="24" borderId="0" xfId="0" applyFont="1" applyFill="1" applyBorder="1"/>
    <xf numFmtId="0" fontId="14" fillId="24" borderId="3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NumberFormat="1" applyFont="1" applyAlignment="1">
      <alignment vertical="top"/>
    </xf>
    <xf numFmtId="0" fontId="14" fillId="0" borderId="11" xfId="0" applyNumberFormat="1" applyFont="1" applyBorder="1" applyAlignment="1">
      <alignment vertical="top"/>
    </xf>
    <xf numFmtId="0" fontId="6" fillId="0" borderId="0" xfId="0" applyNumberFormat="1" applyFont="1" applyAlignment="1">
      <alignment vertical="top"/>
    </xf>
    <xf numFmtId="0" fontId="14" fillId="0" borderId="11" xfId="0" applyNumberFormat="1" applyFont="1" applyBorder="1" applyAlignment="1">
      <alignment vertical="center"/>
    </xf>
    <xf numFmtId="0" fontId="6" fillId="0" borderId="0" xfId="0" applyNumberFormat="1" applyFont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4" fillId="0" borderId="0" xfId="0" applyNumberFormat="1" applyFont="1" applyBorder="1" applyAlignment="1">
      <alignment vertical="top"/>
    </xf>
    <xf numFmtId="0" fontId="6" fillId="0" borderId="28" xfId="0" applyNumberFormat="1" applyFont="1" applyFill="1" applyBorder="1" applyAlignment="1" applyProtection="1">
      <alignment horizontal="left" vertical="top"/>
      <protection hidden="1"/>
    </xf>
    <xf numFmtId="0" fontId="46" fillId="0" borderId="25" xfId="0" applyNumberFormat="1" applyFont="1" applyFill="1" applyBorder="1" applyAlignment="1" applyProtection="1">
      <alignment horizontal="right" vertical="top"/>
      <protection hidden="1"/>
    </xf>
    <xf numFmtId="0" fontId="46" fillId="0" borderId="29" xfId="0" applyNumberFormat="1" applyFont="1" applyFill="1" applyBorder="1" applyAlignment="1" applyProtection="1">
      <alignment horizontal="right" vertical="top"/>
      <protection hidden="1"/>
    </xf>
    <xf numFmtId="0" fontId="92" fillId="0" borderId="0" xfId="0" applyNumberFormat="1" applyFont="1" applyFill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3" fillId="0" borderId="27" xfId="10" applyNumberFormat="1" applyFont="1" applyFill="1" applyBorder="1" applyAlignment="1">
      <alignment vertical="top"/>
    </xf>
    <xf numFmtId="0" fontId="14" fillId="0" borderId="30" xfId="0" applyNumberFormat="1" applyFont="1" applyBorder="1" applyAlignment="1">
      <alignment vertical="top"/>
    </xf>
    <xf numFmtId="0" fontId="23" fillId="0" borderId="27" xfId="10" applyNumberFormat="1" applyFont="1" applyFill="1" applyBorder="1" applyAlignment="1">
      <alignment vertical="center"/>
    </xf>
    <xf numFmtId="0" fontId="9" fillId="0" borderId="26" xfId="0" applyFont="1" applyFill="1" applyBorder="1" applyAlignment="1">
      <alignment vertical="center"/>
    </xf>
    <xf numFmtId="1" fontId="16" fillId="0" borderId="26" xfId="0" applyNumberFormat="1" applyFont="1" applyBorder="1" applyAlignment="1">
      <alignment horizontal="center"/>
    </xf>
    <xf numFmtId="0" fontId="21" fillId="24" borderId="0" xfId="0" applyFont="1" applyFill="1" applyBorder="1" applyAlignment="1">
      <alignment vertical="top" wrapText="1"/>
    </xf>
    <xf numFmtId="0" fontId="23" fillId="0" borderId="0" xfId="0" applyFont="1" applyBorder="1" applyAlignment="1">
      <alignment horizontal="left" vertical="top"/>
    </xf>
    <xf numFmtId="0" fontId="23" fillId="0" borderId="30" xfId="0" applyFont="1" applyBorder="1" applyAlignment="1">
      <alignment horizontal="left" vertical="top"/>
    </xf>
    <xf numFmtId="0" fontId="14" fillId="20" borderId="34" xfId="0" applyNumberFormat="1" applyFont="1" applyFill="1" applyBorder="1" applyAlignment="1" applyProtection="1">
      <alignment horizontal="right" vertical="top"/>
      <protection hidden="1"/>
    </xf>
    <xf numFmtId="0" fontId="14" fillId="21" borderId="73" xfId="0" applyFont="1" applyFill="1" applyBorder="1" applyAlignment="1">
      <alignment horizontal="right"/>
    </xf>
    <xf numFmtId="0" fontId="14" fillId="21" borderId="24" xfId="12" applyNumberFormat="1" applyFont="1" applyFill="1" applyBorder="1" applyAlignment="1">
      <alignment horizontal="center" vertical="center"/>
    </xf>
    <xf numFmtId="0" fontId="14" fillId="21" borderId="33" xfId="12" applyNumberFormat="1" applyFont="1" applyFill="1" applyBorder="1" applyAlignment="1">
      <alignment horizontal="right" vertical="center"/>
    </xf>
    <xf numFmtId="0" fontId="14" fillId="21" borderId="38" xfId="12" applyNumberFormat="1" applyFont="1" applyFill="1" applyBorder="1" applyAlignment="1">
      <alignment horizontal="right" vertical="center"/>
    </xf>
    <xf numFmtId="0" fontId="14" fillId="0" borderId="0" xfId="12" applyNumberFormat="1" applyFont="1" applyFill="1" applyBorder="1" applyAlignment="1">
      <alignment horizontal="center" vertical="center"/>
    </xf>
    <xf numFmtId="0" fontId="62" fillId="0" borderId="0" xfId="0" applyFont="1" applyAlignment="1">
      <alignment horizontal="left" vertical="center" indent="2"/>
    </xf>
    <xf numFmtId="0" fontId="93" fillId="0" borderId="0" xfId="0" applyNumberFormat="1" applyFont="1" applyBorder="1" applyAlignment="1">
      <alignment vertical="center"/>
    </xf>
    <xf numFmtId="0" fontId="61" fillId="0" borderId="0" xfId="1" applyNumberFormat="1" applyFont="1" applyFill="1" applyBorder="1" applyAlignment="1">
      <alignment vertical="center"/>
    </xf>
    <xf numFmtId="0" fontId="61" fillId="0" borderId="0" xfId="1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vertical="top"/>
    </xf>
    <xf numFmtId="0" fontId="14" fillId="0" borderId="0" xfId="0" applyNumberFormat="1" applyFont="1" applyAlignment="1">
      <alignment vertical="center"/>
    </xf>
    <xf numFmtId="0" fontId="10" fillId="0" borderId="0" xfId="0" applyNumberFormat="1" applyFont="1" applyBorder="1" applyAlignment="1">
      <alignment horizontal="left" vertical="center"/>
    </xf>
    <xf numFmtId="0" fontId="21" fillId="0" borderId="25" xfId="0" applyNumberFormat="1" applyFont="1" applyFill="1" applyBorder="1" applyAlignment="1" applyProtection="1">
      <alignment horizontal="right" vertical="top"/>
      <protection hidden="1"/>
    </xf>
    <xf numFmtId="0" fontId="21" fillId="0" borderId="23" xfId="0" applyNumberFormat="1" applyFont="1" applyFill="1" applyBorder="1" applyAlignment="1" applyProtection="1">
      <alignment horizontal="right" vertical="center"/>
      <protection hidden="1"/>
    </xf>
    <xf numFmtId="0" fontId="21" fillId="0" borderId="26" xfId="0" applyNumberFormat="1" applyFont="1" applyFill="1" applyBorder="1" applyAlignment="1" applyProtection="1">
      <alignment horizontal="right" vertical="top"/>
      <protection hidden="1"/>
    </xf>
    <xf numFmtId="0" fontId="65" fillId="0" borderId="25" xfId="0" applyNumberFormat="1" applyFont="1" applyFill="1" applyBorder="1" applyAlignment="1" applyProtection="1">
      <alignment horizontal="right" vertical="top"/>
      <protection hidden="1"/>
    </xf>
    <xf numFmtId="0" fontId="14" fillId="0" borderId="0" xfId="0" applyNumberFormat="1" applyFont="1" applyAlignment="1">
      <alignment vertical="center"/>
    </xf>
    <xf numFmtId="0" fontId="21" fillId="0" borderId="0" xfId="0" applyFont="1" applyBorder="1" applyAlignment="1" applyProtection="1">
      <alignment horizontal="left" vertical="top"/>
      <protection hidden="1"/>
    </xf>
    <xf numFmtId="0" fontId="21" fillId="0" borderId="7" xfId="0" applyFont="1" applyBorder="1" applyAlignment="1" applyProtection="1">
      <alignment horizontal="left" vertical="center"/>
      <protection hidden="1"/>
    </xf>
    <xf numFmtId="0" fontId="13" fillId="0" borderId="0" xfId="0" applyFont="1"/>
    <xf numFmtId="0" fontId="14" fillId="0" borderId="0" xfId="0" applyNumberFormat="1" applyFont="1" applyAlignment="1">
      <alignment vertical="center"/>
    </xf>
    <xf numFmtId="0" fontId="14" fillId="0" borderId="11" xfId="0" applyNumberFormat="1" applyFont="1" applyBorder="1" applyAlignment="1">
      <alignment vertical="center"/>
    </xf>
    <xf numFmtId="0" fontId="14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vertical="center"/>
    </xf>
    <xf numFmtId="165" fontId="0" fillId="0" borderId="0" xfId="0" applyNumberFormat="1"/>
    <xf numFmtId="0" fontId="14" fillId="0" borderId="11" xfId="0" applyFont="1" applyBorder="1" applyAlignment="1">
      <alignment horizontal="left" vertical="top"/>
    </xf>
    <xf numFmtId="0" fontId="14" fillId="21" borderId="0" xfId="12" applyNumberFormat="1" applyFont="1" applyFill="1" applyBorder="1" applyAlignment="1">
      <alignment horizontal="right" vertical="center"/>
    </xf>
    <xf numFmtId="0" fontId="15" fillId="0" borderId="11" xfId="0" applyFont="1" applyBorder="1" applyAlignment="1">
      <alignment horizontal="left" vertical="top" indent="1"/>
    </xf>
    <xf numFmtId="0" fontId="14" fillId="0" borderId="11" xfId="0" applyFont="1" applyBorder="1" applyAlignment="1">
      <alignment horizontal="left" vertical="center"/>
    </xf>
    <xf numFmtId="0" fontId="14" fillId="24" borderId="23" xfId="0" applyNumberFormat="1" applyFont="1" applyFill="1" applyBorder="1" applyAlignment="1" applyProtection="1">
      <alignment horizontal="right" vertical="center"/>
      <protection hidden="1"/>
    </xf>
    <xf numFmtId="0" fontId="14" fillId="21" borderId="23" xfId="0" applyFont="1" applyFill="1" applyBorder="1" applyAlignment="1">
      <alignment horizontal="right" vertical="center"/>
    </xf>
    <xf numFmtId="0" fontId="14" fillId="0" borderId="0" xfId="0" applyNumberFormat="1" applyFont="1" applyBorder="1" applyAlignment="1">
      <alignment horizontal="right" vertical="center"/>
    </xf>
    <xf numFmtId="0" fontId="14" fillId="21" borderId="35" xfId="0" applyFont="1" applyFill="1" applyBorder="1" applyAlignment="1">
      <alignment horizontal="right" vertical="center"/>
    </xf>
    <xf numFmtId="0" fontId="14" fillId="0" borderId="0" xfId="0" applyNumberFormat="1" applyFont="1" applyAlignment="1">
      <alignment vertical="top"/>
    </xf>
    <xf numFmtId="0" fontId="14" fillId="0" borderId="0" xfId="0" applyNumberFormat="1" applyFont="1" applyFill="1" applyBorder="1" applyAlignment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  <protection hidden="1"/>
    </xf>
    <xf numFmtId="0" fontId="14" fillId="0" borderId="0" xfId="0" applyNumberFormat="1" applyFont="1" applyBorder="1" applyAlignment="1">
      <alignment vertical="top"/>
    </xf>
    <xf numFmtId="0" fontId="14" fillId="0" borderId="0" xfId="0" applyNumberFormat="1" applyFont="1" applyFill="1" applyBorder="1" applyAlignment="1">
      <alignment vertical="top"/>
    </xf>
    <xf numFmtId="0" fontId="59" fillId="0" borderId="0" xfId="0" applyNumberFormat="1" applyFont="1" applyBorder="1" applyAlignment="1">
      <alignment vertical="top"/>
    </xf>
    <xf numFmtId="0" fontId="46" fillId="0" borderId="0" xfId="0" applyNumberFormat="1" applyFont="1" applyFill="1" applyBorder="1" applyAlignment="1" applyProtection="1">
      <alignment horizontal="left" vertical="center"/>
      <protection hidden="1"/>
    </xf>
    <xf numFmtId="0" fontId="59" fillId="14" borderId="0" xfId="0" applyNumberFormat="1" applyFont="1" applyFill="1" applyAlignment="1">
      <alignment vertical="center"/>
    </xf>
    <xf numFmtId="0" fontId="59" fillId="14" borderId="0" xfId="0" applyNumberFormat="1" applyFont="1" applyFill="1" applyAlignment="1">
      <alignment vertical="top"/>
    </xf>
    <xf numFmtId="0" fontId="59" fillId="14" borderId="41" xfId="0" applyNumberFormat="1" applyFont="1" applyFill="1" applyBorder="1" applyAlignment="1">
      <alignment horizontal="center" vertical="center"/>
    </xf>
    <xf numFmtId="0" fontId="59" fillId="0" borderId="24" xfId="0" applyNumberFormat="1" applyFont="1" applyFill="1" applyBorder="1" applyAlignment="1" applyProtection="1">
      <alignment horizontal="left" vertical="top"/>
      <protection hidden="1"/>
    </xf>
    <xf numFmtId="0" fontId="59" fillId="0" borderId="26" xfId="0" applyNumberFormat="1" applyFont="1" applyBorder="1" applyAlignment="1">
      <alignment vertical="top"/>
    </xf>
    <xf numFmtId="0" fontId="59" fillId="0" borderId="26" xfId="0" applyNumberFormat="1" applyFont="1" applyFill="1" applyBorder="1" applyAlignment="1" applyProtection="1">
      <alignment vertical="top"/>
      <protection hidden="1"/>
    </xf>
    <xf numFmtId="0" fontId="59" fillId="0" borderId="26" xfId="0" applyNumberFormat="1" applyFont="1" applyFill="1" applyBorder="1" applyAlignment="1" applyProtection="1">
      <alignment horizontal="right" vertical="top"/>
      <protection hidden="1"/>
    </xf>
    <xf numFmtId="0" fontId="59" fillId="0" borderId="23" xfId="0" applyNumberFormat="1" applyFont="1" applyFill="1" applyBorder="1" applyAlignment="1" applyProtection="1">
      <alignment horizontal="right" vertical="top"/>
      <protection hidden="1"/>
    </xf>
    <xf numFmtId="0" fontId="59" fillId="0" borderId="38" xfId="0" applyNumberFormat="1" applyFont="1" applyFill="1" applyBorder="1" applyAlignment="1" applyProtection="1">
      <alignment horizontal="right" vertical="top"/>
      <protection hidden="1"/>
    </xf>
    <xf numFmtId="0" fontId="59" fillId="0" borderId="0" xfId="0" applyNumberFormat="1" applyFont="1" applyFill="1" applyAlignment="1">
      <alignment horizontal="left"/>
    </xf>
    <xf numFmtId="0" fontId="52" fillId="0" borderId="0" xfId="0" applyFont="1"/>
    <xf numFmtId="0" fontId="30" fillId="0" borderId="0" xfId="0" applyNumberFormat="1" applyFont="1" applyBorder="1" applyAlignment="1">
      <alignment vertical="top"/>
    </xf>
    <xf numFmtId="0" fontId="66" fillId="0" borderId="0" xfId="0" applyNumberFormat="1" applyFont="1" applyFill="1" applyBorder="1" applyAlignment="1" applyProtection="1">
      <alignment horizontal="left" vertical="center"/>
      <protection hidden="1"/>
    </xf>
    <xf numFmtId="0" fontId="30" fillId="14" borderId="0" xfId="0" applyNumberFormat="1" applyFont="1" applyFill="1" applyAlignment="1">
      <alignment vertical="top"/>
    </xf>
    <xf numFmtId="0" fontId="30" fillId="14" borderId="18" xfId="0" applyNumberFormat="1" applyFont="1" applyFill="1" applyBorder="1" applyAlignment="1">
      <alignment horizontal="center" vertical="center"/>
    </xf>
    <xf numFmtId="0" fontId="30" fillId="0" borderId="24" xfId="0" applyNumberFormat="1" applyFont="1" applyFill="1" applyBorder="1" applyAlignment="1" applyProtection="1">
      <alignment horizontal="left" vertical="top"/>
      <protection hidden="1"/>
    </xf>
    <xf numFmtId="0" fontId="30" fillId="0" borderId="26" xfId="0" applyNumberFormat="1" applyFont="1" applyBorder="1" applyAlignment="1">
      <alignment vertical="top"/>
    </xf>
    <xf numFmtId="0" fontId="30" fillId="0" borderId="26" xfId="0" applyNumberFormat="1" applyFont="1" applyFill="1" applyBorder="1" applyAlignment="1" applyProtection="1">
      <alignment vertical="top"/>
      <protection hidden="1"/>
    </xf>
    <xf numFmtId="0" fontId="30" fillId="0" borderId="26" xfId="0" applyNumberFormat="1" applyFont="1" applyFill="1" applyBorder="1" applyAlignment="1" applyProtection="1">
      <alignment horizontal="right" vertical="top"/>
      <protection hidden="1"/>
    </xf>
    <xf numFmtId="0" fontId="30" fillId="0" borderId="56" xfId="0" applyNumberFormat="1" applyFont="1" applyFill="1" applyBorder="1" applyAlignment="1" applyProtection="1">
      <alignment horizontal="right" vertical="top"/>
      <protection hidden="1"/>
    </xf>
    <xf numFmtId="0" fontId="66" fillId="0" borderId="0" xfId="0" applyFont="1"/>
    <xf numFmtId="0" fontId="30" fillId="0" borderId="38" xfId="0" applyNumberFormat="1" applyFont="1" applyFill="1" applyBorder="1" applyAlignment="1" applyProtection="1">
      <alignment horizontal="right" vertical="top"/>
      <protection hidden="1"/>
    </xf>
    <xf numFmtId="0" fontId="30" fillId="0" borderId="0" xfId="0" applyNumberFormat="1" applyFont="1" applyAlignment="1">
      <alignment vertical="top"/>
    </xf>
    <xf numFmtId="0" fontId="30" fillId="0" borderId="0" xfId="0" applyNumberFormat="1" applyFont="1" applyFill="1" applyBorder="1" applyAlignment="1" applyProtection="1">
      <alignment vertical="top"/>
      <protection hidden="1"/>
    </xf>
    <xf numFmtId="0" fontId="30" fillId="20" borderId="35" xfId="0" applyNumberFormat="1" applyFont="1" applyFill="1" applyBorder="1" applyAlignment="1" applyProtection="1">
      <alignment horizontal="right" vertical="top"/>
      <protection hidden="1"/>
    </xf>
    <xf numFmtId="0" fontId="75" fillId="0" borderId="0" xfId="0" applyNumberFormat="1" applyFont="1" applyAlignment="1">
      <alignment horizontal="right" vertical="top"/>
    </xf>
    <xf numFmtId="0" fontId="52" fillId="0" borderId="74" xfId="0" applyFont="1" applyBorder="1" applyAlignment="1">
      <alignment horizontal="left"/>
    </xf>
    <xf numFmtId="0" fontId="31" fillId="0" borderId="75" xfId="0" applyFont="1" applyBorder="1"/>
    <xf numFmtId="0" fontId="52" fillId="0" borderId="75" xfId="0" applyFont="1" applyBorder="1"/>
    <xf numFmtId="49" fontId="52" fillId="0" borderId="75" xfId="0" applyNumberFormat="1" applyFont="1" applyBorder="1"/>
    <xf numFmtId="0" fontId="62" fillId="0" borderId="75" xfId="0" applyFont="1" applyBorder="1"/>
    <xf numFmtId="0" fontId="52" fillId="0" borderId="76" xfId="0" applyFont="1" applyBorder="1"/>
    <xf numFmtId="0" fontId="52" fillId="0" borderId="77" xfId="0" applyFont="1" applyBorder="1" applyAlignment="1">
      <alignment horizontal="left" vertical="top" wrapText="1"/>
    </xf>
    <xf numFmtId="0" fontId="52" fillId="0" borderId="78" xfId="0" applyFont="1" applyBorder="1"/>
    <xf numFmtId="0" fontId="52" fillId="0" borderId="77" xfId="0" applyFont="1" applyBorder="1" applyAlignment="1">
      <alignment horizontal="center" vertical="top" wrapText="1"/>
    </xf>
    <xf numFmtId="0" fontId="66" fillId="0" borderId="77" xfId="0" applyFont="1" applyBorder="1" applyAlignment="1">
      <alignment horizontal="center" vertical="top" wrapText="1"/>
    </xf>
    <xf numFmtId="0" fontId="30" fillId="0" borderId="0" xfId="0" applyFont="1" applyAlignment="1">
      <alignment horizontal="left" vertical="top"/>
    </xf>
    <xf numFmtId="49" fontId="66" fillId="0" borderId="0" xfId="0" applyNumberFormat="1" applyFont="1"/>
    <xf numFmtId="0" fontId="62" fillId="0" borderId="0" xfId="0" applyFont="1" applyAlignment="1">
      <alignment horizontal="right"/>
    </xf>
    <xf numFmtId="0" fontId="66" fillId="0" borderId="0" xfId="0" applyFont="1" applyBorder="1" applyAlignment="1">
      <alignment horizontal="center" vertical="top" wrapText="1"/>
    </xf>
    <xf numFmtId="0" fontId="52" fillId="0" borderId="0" xfId="0" applyFont="1" applyBorder="1"/>
    <xf numFmtId="0" fontId="14" fillId="0" borderId="0" xfId="0" applyFont="1" applyBorder="1" applyAlignment="1">
      <alignment horizontal="right" indent="1"/>
    </xf>
    <xf numFmtId="0" fontId="30" fillId="0" borderId="0" xfId="0" applyFont="1" applyFill="1" applyBorder="1" applyAlignment="1" applyProtection="1">
      <alignment horizontal="right" vertical="top"/>
      <protection hidden="1"/>
    </xf>
    <xf numFmtId="0" fontId="57" fillId="0" borderId="0" xfId="0" applyFont="1" applyBorder="1" applyAlignment="1">
      <alignment horizontal="left" vertical="top"/>
    </xf>
    <xf numFmtId="49" fontId="52" fillId="0" borderId="0" xfId="0" applyNumberFormat="1" applyFont="1" applyBorder="1"/>
    <xf numFmtId="0" fontId="30" fillId="0" borderId="0" xfId="0" applyFont="1" applyBorder="1" applyAlignment="1">
      <alignment horizontal="left" vertical="top"/>
    </xf>
    <xf numFmtId="0" fontId="66" fillId="0" borderId="0" xfId="0" applyFont="1" applyBorder="1"/>
    <xf numFmtId="49" fontId="66" fillId="0" borderId="0" xfId="0" applyNumberFormat="1" applyFont="1" applyBorder="1"/>
    <xf numFmtId="0" fontId="62" fillId="0" borderId="0" xfId="0" applyFont="1" applyBorder="1" applyAlignment="1">
      <alignment horizontal="right"/>
    </xf>
    <xf numFmtId="0" fontId="62" fillId="0" borderId="0" xfId="0" applyFont="1" applyBorder="1"/>
    <xf numFmtId="0" fontId="66" fillId="0" borderId="79" xfId="0" applyFont="1" applyBorder="1" applyAlignment="1">
      <alignment horizontal="center" vertical="top" wrapText="1"/>
    </xf>
    <xf numFmtId="0" fontId="30" fillId="0" borderId="80" xfId="0" applyFont="1" applyBorder="1" applyAlignment="1">
      <alignment horizontal="left" vertical="top"/>
    </xf>
    <xf numFmtId="0" fontId="66" fillId="0" borderId="80" xfId="0" applyFont="1" applyBorder="1"/>
    <xf numFmtId="49" fontId="66" fillId="0" borderId="80" xfId="0" applyNumberFormat="1" applyFont="1" applyBorder="1"/>
    <xf numFmtId="0" fontId="62" fillId="0" borderId="80" xfId="0" applyFont="1" applyBorder="1" applyAlignment="1">
      <alignment horizontal="right"/>
    </xf>
    <xf numFmtId="0" fontId="30" fillId="0" borderId="80" xfId="0" applyFont="1" applyFill="1" applyBorder="1" applyAlignment="1" applyProtection="1">
      <alignment horizontal="right" vertical="top"/>
      <protection hidden="1"/>
    </xf>
    <xf numFmtId="0" fontId="52" fillId="0" borderId="81" xfId="0" applyFont="1" applyBorder="1"/>
    <xf numFmtId="0" fontId="46" fillId="0" borderId="0" xfId="0" applyFont="1" applyAlignment="1">
      <alignment horizontal="left" vertical="center" wrapText="1"/>
    </xf>
    <xf numFmtId="0" fontId="58" fillId="0" borderId="0" xfId="0" applyFont="1" applyAlignment="1">
      <alignment horizontal="left" vertical="center"/>
    </xf>
    <xf numFmtId="49" fontId="58" fillId="0" borderId="0" xfId="0" applyNumberFormat="1" applyFont="1"/>
    <xf numFmtId="0" fontId="46" fillId="0" borderId="0" xfId="0" applyFont="1" applyAlignment="1">
      <alignment horizontal="left" vertical="center"/>
    </xf>
    <xf numFmtId="0" fontId="59" fillId="0" borderId="0" xfId="0" applyNumberFormat="1" applyFont="1" applyAlignment="1">
      <alignment vertical="center"/>
    </xf>
    <xf numFmtId="0" fontId="59" fillId="0" borderId="37" xfId="0" applyNumberFormat="1" applyFont="1" applyFill="1" applyBorder="1" applyAlignment="1" applyProtection="1">
      <alignment horizontal="right" vertical="center"/>
      <protection hidden="1"/>
    </xf>
    <xf numFmtId="0" fontId="59" fillId="0" borderId="23" xfId="0" applyNumberFormat="1" applyFont="1" applyFill="1" applyBorder="1" applyAlignment="1" applyProtection="1">
      <alignment horizontal="left" vertical="center"/>
      <protection hidden="1"/>
    </xf>
    <xf numFmtId="0" fontId="59" fillId="0" borderId="0" xfId="0" applyNumberFormat="1" applyFont="1" applyAlignment="1">
      <alignment vertical="top"/>
    </xf>
    <xf numFmtId="0" fontId="59" fillId="0" borderId="0" xfId="0" applyFont="1" applyBorder="1"/>
    <xf numFmtId="0" fontId="59" fillId="0" borderId="0" xfId="0" applyNumberFormat="1" applyFont="1" applyAlignment="1">
      <alignment horizontal="left" vertical="center"/>
    </xf>
    <xf numFmtId="0" fontId="59" fillId="0" borderId="0" xfId="0" applyFont="1" applyAlignment="1">
      <alignment vertical="center"/>
    </xf>
    <xf numFmtId="0" fontId="59" fillId="0" borderId="0" xfId="0" applyFont="1" applyBorder="1" applyAlignment="1">
      <alignment vertical="center"/>
    </xf>
    <xf numFmtId="0" fontId="59" fillId="20" borderId="23" xfId="0" applyNumberFormat="1" applyFont="1" applyFill="1" applyBorder="1" applyAlignment="1" applyProtection="1">
      <alignment horizontal="right" vertical="center"/>
      <protection hidden="1"/>
    </xf>
    <xf numFmtId="0" fontId="46" fillId="0" borderId="0" xfId="0" applyFont="1" applyAlignment="1">
      <alignment horizontal="left"/>
    </xf>
    <xf numFmtId="0" fontId="46" fillId="0" borderId="0" xfId="0" applyFont="1"/>
    <xf numFmtId="0" fontId="14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58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4" fillId="0" borderId="0" xfId="0" applyNumberFormat="1" applyFont="1" applyAlignment="1">
      <alignment vertical="center"/>
    </xf>
    <xf numFmtId="0" fontId="14" fillId="0" borderId="0" xfId="0" applyNumberFormat="1" applyFont="1" applyFill="1" applyBorder="1" applyAlignment="1" applyProtection="1">
      <alignment horizontal="right" vertical="center"/>
      <protection hidden="1"/>
    </xf>
    <xf numFmtId="1" fontId="59" fillId="0" borderId="0" xfId="0" applyNumberFormat="1" applyFont="1" applyAlignment="1">
      <alignment vertical="top"/>
    </xf>
    <xf numFmtId="1" fontId="46" fillId="0" borderId="0" xfId="0" applyNumberFormat="1" applyFont="1" applyAlignment="1" applyProtection="1">
      <alignment horizontal="left" vertical="center"/>
      <protection hidden="1"/>
    </xf>
    <xf numFmtId="1" fontId="21" fillId="0" borderId="27" xfId="0" applyNumberFormat="1" applyFont="1" applyBorder="1" applyAlignment="1">
      <alignment vertical="center"/>
    </xf>
    <xf numFmtId="0" fontId="52" fillId="0" borderId="28" xfId="0" applyFont="1" applyBorder="1" applyAlignment="1">
      <alignment vertical="top" wrapText="1"/>
    </xf>
    <xf numFmtId="1" fontId="59" fillId="0" borderId="28" xfId="0" applyNumberFormat="1" applyFont="1" applyBorder="1" applyAlignment="1">
      <alignment vertical="top"/>
    </xf>
    <xf numFmtId="1" fontId="59" fillId="0" borderId="29" xfId="0" applyNumberFormat="1" applyFont="1" applyBorder="1" applyAlignment="1">
      <alignment vertical="top"/>
    </xf>
    <xf numFmtId="0" fontId="16" fillId="0" borderId="0" xfId="10" applyNumberFormat="1" applyFont="1" applyFill="1" applyBorder="1" applyAlignment="1">
      <alignment horizontal="center" vertical="top"/>
    </xf>
    <xf numFmtId="1" fontId="14" fillId="0" borderId="24" xfId="0" applyNumberFormat="1" applyFont="1" applyBorder="1" applyAlignment="1">
      <alignment vertical="center"/>
    </xf>
    <xf numFmtId="1" fontId="59" fillId="0" borderId="26" xfId="0" applyNumberFormat="1" applyFont="1" applyBorder="1" applyAlignment="1">
      <alignment vertical="top"/>
    </xf>
    <xf numFmtId="1" fontId="21" fillId="0" borderId="36" xfId="0" applyNumberFormat="1" applyFont="1" applyBorder="1" applyAlignment="1">
      <alignment vertical="center"/>
    </xf>
    <xf numFmtId="0" fontId="52" fillId="0" borderId="0" xfId="0" applyFont="1" applyAlignment="1">
      <alignment vertical="top" wrapText="1"/>
    </xf>
    <xf numFmtId="1" fontId="59" fillId="0" borderId="37" xfId="0" applyNumberFormat="1" applyFont="1" applyBorder="1" applyAlignment="1">
      <alignment vertical="top"/>
    </xf>
    <xf numFmtId="1" fontId="59" fillId="0" borderId="0" xfId="0" applyNumberFormat="1" applyFont="1" applyAlignment="1" applyProtection="1">
      <alignment horizontal="right" vertical="top"/>
      <protection hidden="1"/>
    </xf>
    <xf numFmtId="1" fontId="21" fillId="0" borderId="24" xfId="0" applyNumberFormat="1" applyFont="1" applyBorder="1" applyAlignment="1">
      <alignment vertical="center"/>
    </xf>
    <xf numFmtId="1" fontId="59" fillId="0" borderId="26" xfId="0" applyNumberFormat="1" applyFont="1" applyBorder="1" applyAlignment="1" applyProtection="1">
      <alignment horizontal="right" vertical="top"/>
      <protection hidden="1"/>
    </xf>
    <xf numFmtId="1" fontId="26" fillId="0" borderId="0" xfId="0" applyNumberFormat="1" applyFont="1" applyAlignment="1">
      <alignment horizontal="center" vertical="center"/>
    </xf>
    <xf numFmtId="1" fontId="59" fillId="0" borderId="30" xfId="0" applyNumberFormat="1" applyFont="1" applyBorder="1" applyAlignment="1">
      <alignment vertical="top"/>
    </xf>
    <xf numFmtId="1" fontId="59" fillId="0" borderId="31" xfId="0" applyNumberFormat="1" applyFont="1" applyBorder="1" applyAlignment="1">
      <alignment vertical="top"/>
    </xf>
    <xf numFmtId="1" fontId="59" fillId="0" borderId="32" xfId="0" applyNumberFormat="1" applyFont="1" applyBorder="1" applyAlignment="1">
      <alignment vertical="top"/>
    </xf>
    <xf numFmtId="0" fontId="46" fillId="0" borderId="27" xfId="10" applyNumberFormat="1" applyFont="1" applyFill="1" applyBorder="1" applyAlignment="1">
      <alignment vertical="center"/>
    </xf>
    <xf numFmtId="0" fontId="58" fillId="0" borderId="28" xfId="0" applyFont="1" applyBorder="1"/>
    <xf numFmtId="0" fontId="58" fillId="0" borderId="29" xfId="0" applyFont="1" applyBorder="1"/>
    <xf numFmtId="0" fontId="59" fillId="0" borderId="0" xfId="0" applyNumberFormat="1" applyFont="1" applyFill="1" applyAlignment="1">
      <alignment horizontal="center" vertical="top"/>
    </xf>
    <xf numFmtId="0" fontId="68" fillId="0" borderId="24" xfId="0" applyFont="1" applyBorder="1" applyAlignment="1">
      <alignment vertical="top"/>
    </xf>
    <xf numFmtId="0" fontId="58" fillId="0" borderId="25" xfId="0" applyFont="1" applyBorder="1"/>
    <xf numFmtId="0" fontId="46" fillId="0" borderId="36" xfId="10" applyNumberFormat="1" applyFont="1" applyFill="1" applyBorder="1" applyAlignment="1">
      <alignment vertical="center"/>
    </xf>
    <xf numFmtId="0" fontId="58" fillId="0" borderId="37" xfId="0" applyFont="1" applyBorder="1"/>
    <xf numFmtId="0" fontId="68" fillId="0" borderId="28" xfId="0" applyFont="1" applyBorder="1" applyAlignment="1">
      <alignment vertical="top"/>
    </xf>
    <xf numFmtId="0" fontId="58" fillId="0" borderId="31" xfId="0" applyFont="1" applyBorder="1"/>
    <xf numFmtId="0" fontId="46" fillId="0" borderId="36" xfId="0" applyFont="1" applyBorder="1" applyAlignment="1">
      <alignment vertical="center"/>
    </xf>
    <xf numFmtId="0" fontId="59" fillId="0" borderId="0" xfId="0" applyNumberFormat="1" applyFont="1" applyFill="1" applyAlignment="1">
      <alignment horizontal="center" vertical="center"/>
    </xf>
    <xf numFmtId="0" fontId="68" fillId="0" borderId="27" xfId="0" applyFont="1" applyBorder="1"/>
    <xf numFmtId="0" fontId="46" fillId="0" borderId="30" xfId="0" applyFont="1" applyBorder="1" applyAlignment="1">
      <alignment vertical="center"/>
    </xf>
    <xf numFmtId="0" fontId="58" fillId="0" borderId="32" xfId="0" applyFont="1" applyBorder="1"/>
    <xf numFmtId="0" fontId="58" fillId="0" borderId="30" xfId="0" applyFont="1" applyBorder="1"/>
    <xf numFmtId="0" fontId="14" fillId="24" borderId="35" xfId="0" applyNumberFormat="1" applyFont="1" applyFill="1" applyBorder="1" applyAlignment="1" applyProtection="1">
      <alignment horizontal="right" vertical="center"/>
      <protection hidden="1"/>
    </xf>
    <xf numFmtId="0" fontId="52" fillId="0" borderId="77" xfId="0" applyFont="1" applyBorder="1" applyAlignment="1">
      <alignment horizontal="left" vertical="center"/>
    </xf>
    <xf numFmtId="0" fontId="30" fillId="20" borderId="23" xfId="0" applyFont="1" applyFill="1" applyBorder="1" applyAlignment="1" applyProtection="1">
      <alignment horizontal="right" vertical="center"/>
      <protection hidden="1"/>
    </xf>
    <xf numFmtId="0" fontId="30" fillId="0" borderId="36" xfId="0" applyFont="1" applyBorder="1" applyAlignment="1" applyProtection="1">
      <alignment horizontal="right" vertical="center"/>
      <protection hidden="1"/>
    </xf>
    <xf numFmtId="0" fontId="30" fillId="21" borderId="38" xfId="0" applyNumberFormat="1" applyFont="1" applyFill="1" applyBorder="1" applyAlignment="1" applyProtection="1">
      <alignment horizontal="right" vertical="center"/>
      <protection hidden="1"/>
    </xf>
    <xf numFmtId="0" fontId="30" fillId="0" borderId="23" xfId="0" applyNumberFormat="1" applyFont="1" applyFill="1" applyBorder="1" applyAlignment="1" applyProtection="1">
      <alignment horizontal="right" vertical="center"/>
      <protection hidden="1"/>
    </xf>
    <xf numFmtId="0" fontId="66" fillId="0" borderId="0" xfId="0" applyFont="1" applyAlignment="1">
      <alignment horizontal="left" vertical="center"/>
    </xf>
    <xf numFmtId="0" fontId="30" fillId="0" borderId="0" xfId="0" applyNumberFormat="1" applyFont="1" applyFill="1" applyBorder="1" applyAlignment="1" applyProtection="1">
      <alignment horizontal="right" vertical="center"/>
      <protection hidden="1"/>
    </xf>
    <xf numFmtId="0" fontId="52" fillId="0" borderId="74" xfId="0" applyFont="1" applyBorder="1" applyAlignment="1">
      <alignment horizontal="left" vertical="center"/>
    </xf>
    <xf numFmtId="0" fontId="36" fillId="0" borderId="75" xfId="0" applyFont="1" applyBorder="1"/>
    <xf numFmtId="0" fontId="14" fillId="0" borderId="75" xfId="0" applyFont="1" applyBorder="1" applyAlignment="1" applyProtection="1">
      <alignment horizontal="right" vertical="center"/>
      <protection hidden="1"/>
    </xf>
    <xf numFmtId="0" fontId="40" fillId="0" borderId="75" xfId="0" applyFont="1" applyBorder="1"/>
    <xf numFmtId="0" fontId="40" fillId="0" borderId="76" xfId="0" applyFont="1" applyBorder="1"/>
    <xf numFmtId="0" fontId="40" fillId="0" borderId="0" xfId="0" applyFont="1"/>
    <xf numFmtId="0" fontId="66" fillId="0" borderId="77" xfId="0" applyFont="1" applyBorder="1" applyAlignment="1">
      <alignment horizontal="left" vertical="center"/>
    </xf>
    <xf numFmtId="0" fontId="66" fillId="0" borderId="78" xfId="0" applyFont="1" applyBorder="1"/>
    <xf numFmtId="0" fontId="59" fillId="0" borderId="38" xfId="0" applyNumberFormat="1" applyFont="1" applyFill="1" applyBorder="1" applyAlignment="1" applyProtection="1">
      <alignment horizontal="right" vertical="center"/>
      <protection hidden="1"/>
    </xf>
    <xf numFmtId="0" fontId="59" fillId="21" borderId="23" xfId="0" applyNumberFormat="1" applyFont="1" applyFill="1" applyBorder="1" applyAlignment="1" applyProtection="1">
      <alignment horizontal="right" vertical="center"/>
      <protection hidden="1"/>
    </xf>
    <xf numFmtId="0" fontId="46" fillId="0" borderId="0" xfId="0" applyFont="1" applyFill="1" applyBorder="1"/>
    <xf numFmtId="0" fontId="46" fillId="0" borderId="0" xfId="0" applyFont="1" applyBorder="1"/>
    <xf numFmtId="0" fontId="94" fillId="0" borderId="0" xfId="0" applyFont="1"/>
    <xf numFmtId="0" fontId="67" fillId="0" borderId="77" xfId="0" applyFont="1" applyBorder="1" applyAlignment="1">
      <alignment horizontal="left" vertical="center"/>
    </xf>
    <xf numFmtId="0" fontId="95" fillId="0" borderId="0" xfId="0" applyFont="1"/>
    <xf numFmtId="0" fontId="94" fillId="0" borderId="78" xfId="0" applyFont="1" applyBorder="1"/>
    <xf numFmtId="0" fontId="50" fillId="0" borderId="75" xfId="0" applyFont="1" applyBorder="1"/>
    <xf numFmtId="0" fontId="22" fillId="0" borderId="76" xfId="0" applyFont="1" applyBorder="1"/>
    <xf numFmtId="0" fontId="21" fillId="0" borderId="77" xfId="0" applyFont="1" applyBorder="1" applyAlignment="1">
      <alignment horizontal="left" vertical="center"/>
    </xf>
    <xf numFmtId="0" fontId="26" fillId="0" borderId="0" xfId="0" applyFont="1" applyBorder="1" applyAlignment="1"/>
    <xf numFmtId="0" fontId="6" fillId="0" borderId="0" xfId="0" applyFont="1" applyBorder="1" applyAlignment="1">
      <alignment horizontal="center" wrapText="1"/>
    </xf>
    <xf numFmtId="0" fontId="14" fillId="0" borderId="78" xfId="0" applyFont="1" applyBorder="1"/>
    <xf numFmtId="0" fontId="30" fillId="0" borderId="0" xfId="0" applyFont="1" applyBorder="1"/>
    <xf numFmtId="0" fontId="21" fillId="0" borderId="79" xfId="0" applyFont="1" applyBorder="1" applyAlignment="1">
      <alignment horizontal="left" vertical="center"/>
    </xf>
    <xf numFmtId="0" fontId="40" fillId="0" borderId="80" xfId="0" applyFont="1" applyBorder="1" applyAlignment="1">
      <alignment vertical="center"/>
    </xf>
    <xf numFmtId="0" fontId="14" fillId="0" borderId="80" xfId="0" applyFont="1" applyBorder="1"/>
    <xf numFmtId="0" fontId="36" fillId="0" borderId="80" xfId="0" applyNumberFormat="1" applyFont="1" applyFill="1" applyBorder="1" applyAlignment="1" applyProtection="1">
      <alignment horizontal="left" vertical="center"/>
      <protection hidden="1"/>
    </xf>
    <xf numFmtId="0" fontId="14" fillId="0" borderId="81" xfId="0" applyFont="1" applyBorder="1"/>
    <xf numFmtId="0" fontId="54" fillId="0" borderId="75" xfId="0" applyFont="1" applyBorder="1" applyAlignment="1">
      <alignment horizontal="right"/>
    </xf>
    <xf numFmtId="0" fontId="75" fillId="0" borderId="0" xfId="0" applyFont="1" applyBorder="1"/>
    <xf numFmtId="0" fontId="30" fillId="0" borderId="0" xfId="0" applyFont="1" applyBorder="1" applyAlignment="1" applyProtection="1">
      <alignment horizontal="right" vertical="center"/>
      <protection hidden="1"/>
    </xf>
    <xf numFmtId="0" fontId="95" fillId="0" borderId="0" xfId="0" applyFont="1" applyBorder="1"/>
    <xf numFmtId="0" fontId="15" fillId="0" borderId="80" xfId="0" applyNumberFormat="1" applyFont="1" applyBorder="1" applyAlignment="1">
      <alignment horizontal="left" vertical="center" indent="1"/>
    </xf>
    <xf numFmtId="0" fontId="15" fillId="0" borderId="80" xfId="0" applyFont="1" applyBorder="1"/>
    <xf numFmtId="0" fontId="14" fillId="0" borderId="80" xfId="0" applyNumberFormat="1" applyFont="1" applyFill="1" applyBorder="1" applyAlignment="1" applyProtection="1">
      <alignment horizontal="right" vertical="center"/>
      <protection hidden="1"/>
    </xf>
    <xf numFmtId="0" fontId="30" fillId="0" borderId="0" xfId="0" applyFont="1" applyBorder="1" applyAlignment="1">
      <alignment horizontal="left" vertical="center"/>
    </xf>
    <xf numFmtId="0" fontId="14" fillId="0" borderId="0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NumberFormat="1" applyFont="1" applyBorder="1" applyAlignment="1">
      <alignment vertical="center"/>
    </xf>
    <xf numFmtId="0" fontId="23" fillId="0" borderId="24" xfId="0" applyFont="1" applyBorder="1" applyAlignment="1">
      <alignment horizontal="left" vertical="top"/>
    </xf>
    <xf numFmtId="0" fontId="23" fillId="0" borderId="26" xfId="0" applyFont="1" applyBorder="1" applyAlignment="1">
      <alignment horizontal="left" vertical="top"/>
    </xf>
    <xf numFmtId="0" fontId="60" fillId="22" borderId="0" xfId="0" applyNumberFormat="1" applyFont="1" applyFill="1" applyAlignment="1">
      <alignment horizontal="center" vertical="center" wrapText="1"/>
    </xf>
    <xf numFmtId="0" fontId="66" fillId="0" borderId="77" xfId="0" applyFont="1" applyBorder="1" applyAlignment="1">
      <alignment horizontal="left" vertical="top" wrapText="1"/>
    </xf>
    <xf numFmtId="0" fontId="21" fillId="0" borderId="78" xfId="0" applyFont="1" applyBorder="1"/>
    <xf numFmtId="0" fontId="62" fillId="0" borderId="37" xfId="0" applyFont="1" applyBorder="1" applyAlignment="1">
      <alignment horizontal="right"/>
    </xf>
    <xf numFmtId="0" fontId="9" fillId="0" borderId="30" xfId="0" applyFont="1" applyBorder="1" applyAlignment="1"/>
    <xf numFmtId="0" fontId="14" fillId="0" borderId="31" xfId="0" applyNumberFormat="1" applyFont="1" applyFill="1" applyBorder="1" applyAlignment="1" applyProtection="1">
      <alignment horizontal="right" vertical="center"/>
      <protection hidden="1"/>
    </xf>
    <xf numFmtId="0" fontId="59" fillId="0" borderId="0" xfId="0" applyNumberFormat="1" applyFont="1" applyFill="1" applyBorder="1" applyAlignment="1" applyProtection="1">
      <alignment horizontal="right" vertical="center"/>
      <protection hidden="1"/>
    </xf>
    <xf numFmtId="0" fontId="93" fillId="0" borderId="0" xfId="0" applyFont="1" applyBorder="1" applyAlignment="1">
      <alignment horizontal="right" vertical="center"/>
    </xf>
    <xf numFmtId="0" fontId="46" fillId="0" borderId="74" xfId="0" applyFont="1" applyBorder="1" applyAlignment="1">
      <alignment horizontal="left"/>
    </xf>
    <xf numFmtId="0" fontId="59" fillId="0" borderId="75" xfId="0" applyNumberFormat="1" applyFont="1" applyBorder="1" applyAlignment="1">
      <alignment vertical="top"/>
    </xf>
    <xf numFmtId="0" fontId="58" fillId="0" borderId="75" xfId="0" applyFont="1" applyBorder="1"/>
    <xf numFmtId="0" fontId="46" fillId="0" borderId="75" xfId="0" applyFont="1" applyBorder="1"/>
    <xf numFmtId="49" fontId="58" fillId="0" borderId="75" xfId="0" applyNumberFormat="1" applyFont="1" applyBorder="1"/>
    <xf numFmtId="0" fontId="59" fillId="0" borderId="76" xfId="0" applyFont="1" applyBorder="1"/>
    <xf numFmtId="0" fontId="21" fillId="0" borderId="77" xfId="0" applyNumberFormat="1" applyFont="1" applyBorder="1" applyAlignment="1">
      <alignment horizontal="left" vertical="center"/>
    </xf>
    <xf numFmtId="0" fontId="25" fillId="0" borderId="78" xfId="11" applyNumberFormat="1" applyFont="1" applyFill="1" applyBorder="1" applyAlignment="1">
      <alignment horizontal="center" wrapText="1"/>
    </xf>
    <xf numFmtId="0" fontId="21" fillId="0" borderId="77" xfId="0" applyFont="1" applyBorder="1" applyAlignment="1">
      <alignment horizontal="left"/>
    </xf>
    <xf numFmtId="0" fontId="9" fillId="0" borderId="0" xfId="0" applyFont="1" applyBorder="1"/>
    <xf numFmtId="0" fontId="30" fillId="0" borderId="0" xfId="0" applyFont="1" applyBorder="1" applyAlignment="1">
      <alignment vertical="center"/>
    </xf>
    <xf numFmtId="0" fontId="30" fillId="0" borderId="0" xfId="0" applyFont="1" applyBorder="1" applyAlignment="1" applyProtection="1">
      <alignment horizontal="right" vertical="top"/>
      <protection hidden="1"/>
    </xf>
    <xf numFmtId="0" fontId="62" fillId="0" borderId="0" xfId="0" applyFont="1" applyBorder="1" applyAlignment="1">
      <alignment horizontal="right" indent="1"/>
    </xf>
    <xf numFmtId="0" fontId="46" fillId="0" borderId="77" xfId="0" applyFont="1" applyBorder="1" applyAlignment="1">
      <alignment horizontal="left" vertical="center"/>
    </xf>
    <xf numFmtId="0" fontId="59" fillId="0" borderId="0" xfId="0" applyNumberFormat="1" applyFont="1" applyBorder="1" applyAlignment="1">
      <alignment vertical="center"/>
    </xf>
    <xf numFmtId="0" fontId="59" fillId="0" borderId="78" xfId="0" applyFont="1" applyBorder="1"/>
    <xf numFmtId="0" fontId="21" fillId="0" borderId="79" xfId="0" applyNumberFormat="1" applyFont="1" applyFill="1" applyBorder="1" applyAlignment="1">
      <alignment horizontal="left" vertical="center"/>
    </xf>
    <xf numFmtId="0" fontId="9" fillId="0" borderId="80" xfId="0" applyNumberFormat="1" applyFont="1" applyFill="1" applyBorder="1" applyAlignment="1">
      <alignment horizontal="left" indent="1"/>
    </xf>
    <xf numFmtId="0" fontId="9" fillId="0" borderId="80" xfId="0" applyFont="1" applyFill="1" applyBorder="1" applyAlignment="1"/>
    <xf numFmtId="0" fontId="9" fillId="0" borderId="80" xfId="0" applyNumberFormat="1" applyFont="1" applyFill="1" applyBorder="1" applyAlignment="1"/>
    <xf numFmtId="0" fontId="9" fillId="0" borderId="80" xfId="0" applyNumberFormat="1" applyFont="1" applyFill="1" applyBorder="1" applyAlignment="1">
      <alignment horizontal="right"/>
    </xf>
    <xf numFmtId="0" fontId="11" fillId="0" borderId="80" xfId="0" applyNumberFormat="1" applyFont="1" applyFill="1" applyBorder="1" applyAlignment="1"/>
    <xf numFmtId="0" fontId="10" fillId="0" borderId="80" xfId="0" applyNumberFormat="1" applyFont="1" applyFill="1" applyBorder="1" applyAlignment="1">
      <alignment horizontal="right"/>
    </xf>
    <xf numFmtId="164" fontId="9" fillId="0" borderId="80" xfId="0" applyNumberFormat="1" applyFont="1" applyFill="1" applyBorder="1" applyAlignment="1">
      <alignment horizontal="right"/>
    </xf>
    <xf numFmtId="0" fontId="14" fillId="0" borderId="81" xfId="0" applyFont="1" applyFill="1" applyBorder="1" applyAlignment="1"/>
    <xf numFmtId="0" fontId="62" fillId="0" borderId="0" xfId="0" applyFont="1" applyBorder="1" applyAlignment="1">
      <alignment horizontal="right" vertical="center"/>
    </xf>
    <xf numFmtId="0" fontId="43" fillId="30" borderId="0" xfId="0" applyFont="1" applyFill="1" applyBorder="1" applyAlignment="1">
      <alignment horizontal="left" indent="1"/>
    </xf>
    <xf numFmtId="2" fontId="0" fillId="0" borderId="0" xfId="0" applyNumberFormat="1"/>
    <xf numFmtId="0" fontId="21" fillId="13" borderId="58" xfId="0" quotePrefix="1" applyNumberFormat="1" applyFont="1" applyFill="1" applyBorder="1" applyAlignment="1">
      <alignment horizontal="left" vertical="top"/>
    </xf>
    <xf numFmtId="0" fontId="16" fillId="13" borderId="59" xfId="0" applyNumberFormat="1" applyFont="1" applyFill="1" applyBorder="1" applyAlignment="1">
      <alignment vertical="top"/>
    </xf>
    <xf numFmtId="0" fontId="16" fillId="13" borderId="57" xfId="0" applyNumberFormat="1" applyFont="1" applyFill="1" applyBorder="1" applyAlignment="1">
      <alignment vertical="top"/>
    </xf>
    <xf numFmtId="1" fontId="30" fillId="14" borderId="0" xfId="0" applyNumberFormat="1" applyFont="1" applyFill="1" applyAlignment="1">
      <alignment vertical="center"/>
    </xf>
    <xf numFmtId="0" fontId="30" fillId="20" borderId="23" xfId="0" applyNumberFormat="1" applyFont="1" applyFill="1" applyBorder="1" applyAlignment="1" applyProtection="1">
      <alignment horizontal="right" vertical="top"/>
      <protection hidden="1"/>
    </xf>
    <xf numFmtId="0" fontId="23" fillId="0" borderId="0" xfId="0" applyNumberFormat="1" applyFont="1" applyAlignment="1">
      <alignment vertical="top"/>
    </xf>
    <xf numFmtId="0" fontId="14" fillId="0" borderId="0" xfId="0" applyNumberFormat="1" applyFont="1" applyAlignment="1">
      <alignment vertical="center" wrapText="1"/>
    </xf>
    <xf numFmtId="0" fontId="21" fillId="0" borderId="0" xfId="0" applyNumberFormat="1" applyFont="1" applyAlignment="1">
      <alignment vertical="center"/>
    </xf>
    <xf numFmtId="0" fontId="21" fillId="0" borderId="0" xfId="0" applyNumberFormat="1" applyFont="1" applyBorder="1" applyAlignment="1">
      <alignment vertical="center"/>
    </xf>
    <xf numFmtId="0" fontId="14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top"/>
    </xf>
    <xf numFmtId="0" fontId="21" fillId="0" borderId="0" xfId="0" applyNumberFormat="1" applyFont="1" applyAlignment="1">
      <alignment vertical="top"/>
    </xf>
    <xf numFmtId="0" fontId="14" fillId="0" borderId="0" xfId="0" applyNumberFormat="1" applyFont="1" applyAlignment="1">
      <alignment horizontal="left" vertical="top" wrapText="1"/>
    </xf>
    <xf numFmtId="0" fontId="24" fillId="0" borderId="0" xfId="0" applyNumberFormat="1" applyFont="1" applyAlignment="1">
      <alignment horizontal="left" vertical="top" wrapText="1"/>
    </xf>
    <xf numFmtId="0" fontId="6" fillId="0" borderId="0" xfId="0" applyNumberFormat="1" applyFont="1" applyAlignment="1">
      <alignment vertical="top"/>
    </xf>
    <xf numFmtId="0" fontId="6" fillId="0" borderId="0" xfId="0" applyNumberFormat="1" applyFont="1" applyBorder="1" applyAlignment="1">
      <alignment vertical="top"/>
    </xf>
    <xf numFmtId="0" fontId="9" fillId="0" borderId="0" xfId="0" applyNumberFormat="1" applyFont="1" applyAlignment="1">
      <alignment vertical="top"/>
    </xf>
    <xf numFmtId="0" fontId="14" fillId="0" borderId="11" xfId="0" applyNumberFormat="1" applyFont="1" applyBorder="1" applyAlignment="1">
      <alignment vertical="center"/>
    </xf>
    <xf numFmtId="0" fontId="14" fillId="0" borderId="0" xfId="0" applyNumberFormat="1" applyFont="1" applyBorder="1" applyAlignment="1">
      <alignment vertical="center"/>
    </xf>
    <xf numFmtId="0" fontId="23" fillId="0" borderId="27" xfId="10" applyNumberFormat="1" applyFont="1" applyFill="1" applyBorder="1" applyAlignment="1">
      <alignment horizontal="left" vertical="top" wrapText="1"/>
    </xf>
    <xf numFmtId="0" fontId="23" fillId="0" borderId="28" xfId="10" applyNumberFormat="1" applyFont="1" applyFill="1" applyBorder="1" applyAlignment="1">
      <alignment horizontal="left" vertical="top" wrapText="1"/>
    </xf>
    <xf numFmtId="0" fontId="23" fillId="0" borderId="29" xfId="10" applyNumberFormat="1" applyFont="1" applyFill="1" applyBorder="1" applyAlignment="1">
      <alignment horizontal="left" vertical="top" wrapText="1"/>
    </xf>
    <xf numFmtId="0" fontId="23" fillId="0" borderId="36" xfId="10" applyNumberFormat="1" applyFont="1" applyFill="1" applyBorder="1" applyAlignment="1">
      <alignment horizontal="left" vertical="top" wrapText="1"/>
    </xf>
    <xf numFmtId="0" fontId="23" fillId="0" borderId="0" xfId="10" applyNumberFormat="1" applyFont="1" applyFill="1" applyBorder="1" applyAlignment="1">
      <alignment horizontal="left" vertical="top" wrapText="1"/>
    </xf>
    <xf numFmtId="0" fontId="23" fillId="0" borderId="37" xfId="10" applyNumberFormat="1" applyFont="1" applyFill="1" applyBorder="1" applyAlignment="1">
      <alignment horizontal="left" vertical="top" wrapText="1"/>
    </xf>
    <xf numFmtId="0" fontId="23" fillId="0" borderId="30" xfId="10" applyNumberFormat="1" applyFont="1" applyFill="1" applyBorder="1" applyAlignment="1">
      <alignment horizontal="left" vertical="top" wrapText="1"/>
    </xf>
    <xf numFmtId="0" fontId="23" fillId="0" borderId="31" xfId="10" applyNumberFormat="1" applyFont="1" applyFill="1" applyBorder="1" applyAlignment="1">
      <alignment horizontal="left" vertical="top" wrapText="1"/>
    </xf>
    <xf numFmtId="0" fontId="23" fillId="0" borderId="32" xfId="10" applyNumberFormat="1" applyFont="1" applyFill="1" applyBorder="1" applyAlignment="1">
      <alignment horizontal="left" vertical="top" wrapText="1"/>
    </xf>
    <xf numFmtId="0" fontId="14" fillId="0" borderId="0" xfId="0" applyNumberFormat="1" applyFont="1" applyFill="1" applyAlignment="1">
      <alignment horizontal="left" vertical="top" wrapText="1"/>
    </xf>
    <xf numFmtId="0" fontId="24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Border="1" applyAlignment="1">
      <alignment vertical="center"/>
    </xf>
    <xf numFmtId="0" fontId="9" fillId="0" borderId="0" xfId="0" applyNumberFormat="1" applyFont="1" applyAlignment="1">
      <alignment vertical="top" wrapText="1"/>
    </xf>
    <xf numFmtId="0" fontId="9" fillId="0" borderId="0" xfId="0" applyNumberFormat="1" applyFont="1" applyBorder="1" applyAlignment="1">
      <alignment vertical="top" wrapText="1"/>
    </xf>
    <xf numFmtId="0" fontId="6" fillId="0" borderId="0" xfId="0" applyNumberFormat="1" applyFont="1" applyAlignment="1">
      <alignment vertical="center"/>
    </xf>
    <xf numFmtId="0" fontId="14" fillId="0" borderId="0" xfId="0" applyNumberFormat="1" applyFont="1" applyAlignment="1">
      <alignment horizontal="left" vertical="top" indent="2"/>
    </xf>
    <xf numFmtId="0" fontId="6" fillId="0" borderId="0" xfId="0" applyNumberFormat="1" applyFont="1" applyAlignment="1">
      <alignment horizontal="left" vertical="top" indent="2"/>
    </xf>
    <xf numFmtId="0" fontId="21" fillId="0" borderId="0" xfId="0" applyNumberFormat="1" applyFont="1" applyBorder="1" applyAlignment="1">
      <alignment vertical="top"/>
    </xf>
    <xf numFmtId="0" fontId="16" fillId="6" borderId="14" xfId="0" applyNumberFormat="1" applyFont="1" applyFill="1" applyBorder="1" applyAlignment="1">
      <alignment vertical="center"/>
    </xf>
    <xf numFmtId="0" fontId="16" fillId="6" borderId="13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left" vertical="top"/>
    </xf>
    <xf numFmtId="0" fontId="21" fillId="0" borderId="0" xfId="0" applyNumberFormat="1" applyFont="1" applyFill="1" applyBorder="1" applyAlignment="1">
      <alignment horizontal="left" vertical="top"/>
    </xf>
    <xf numFmtId="0" fontId="14" fillId="0" borderId="0" xfId="0" applyNumberFormat="1" applyFont="1" applyAlignment="1">
      <alignment vertical="top" wrapText="1"/>
    </xf>
    <xf numFmtId="0" fontId="21" fillId="0" borderId="0" xfId="0" applyNumberFormat="1" applyFont="1" applyAlignment="1">
      <alignment vertical="top" wrapText="1"/>
    </xf>
    <xf numFmtId="0" fontId="16" fillId="17" borderId="44" xfId="0" applyNumberFormat="1" applyFont="1" applyFill="1" applyBorder="1" applyAlignment="1">
      <alignment vertical="top" wrapText="1"/>
    </xf>
    <xf numFmtId="0" fontId="13" fillId="17" borderId="42" xfId="0" applyNumberFormat="1" applyFont="1" applyFill="1" applyBorder="1" applyAlignment="1">
      <alignment vertical="top" wrapText="1"/>
    </xf>
    <xf numFmtId="0" fontId="15" fillId="0" borderId="27" xfId="0" applyNumberFormat="1" applyFont="1" applyFill="1" applyBorder="1" applyAlignment="1">
      <alignment horizontal="left" vertical="top" wrapText="1"/>
    </xf>
    <xf numFmtId="0" fontId="42" fillId="0" borderId="28" xfId="0" applyNumberFormat="1" applyFont="1" applyFill="1" applyBorder="1" applyAlignment="1">
      <alignment horizontal="left" vertical="top" wrapText="1"/>
    </xf>
    <xf numFmtId="0" fontId="42" fillId="0" borderId="29" xfId="0" applyNumberFormat="1" applyFont="1" applyFill="1" applyBorder="1" applyAlignment="1">
      <alignment horizontal="left" vertical="top" wrapText="1"/>
    </xf>
    <xf numFmtId="0" fontId="42" fillId="0" borderId="36" xfId="0" applyNumberFormat="1" applyFont="1" applyFill="1" applyBorder="1" applyAlignment="1">
      <alignment horizontal="left" vertical="top" wrapText="1"/>
    </xf>
    <xf numFmtId="0" fontId="42" fillId="0" borderId="0" xfId="0" applyNumberFormat="1" applyFont="1" applyFill="1" applyBorder="1" applyAlignment="1">
      <alignment horizontal="left" vertical="top" wrapText="1"/>
    </xf>
    <xf numFmtId="0" fontId="42" fillId="0" borderId="37" xfId="0" applyNumberFormat="1" applyFont="1" applyFill="1" applyBorder="1" applyAlignment="1">
      <alignment horizontal="left" vertical="top" wrapText="1"/>
    </xf>
    <xf numFmtId="0" fontId="42" fillId="0" borderId="30" xfId="0" applyNumberFormat="1" applyFont="1" applyFill="1" applyBorder="1" applyAlignment="1">
      <alignment horizontal="left" vertical="top" wrapText="1"/>
    </xf>
    <xf numFmtId="0" fontId="42" fillId="0" borderId="31" xfId="0" applyNumberFormat="1" applyFont="1" applyFill="1" applyBorder="1" applyAlignment="1">
      <alignment horizontal="left" vertical="top" wrapText="1"/>
    </xf>
    <xf numFmtId="0" fontId="42" fillId="0" borderId="32" xfId="0" applyNumberFormat="1" applyFont="1" applyFill="1" applyBorder="1" applyAlignment="1">
      <alignment horizontal="left" vertical="top" wrapText="1"/>
    </xf>
    <xf numFmtId="0" fontId="15" fillId="0" borderId="27" xfId="0" applyFont="1" applyFill="1" applyBorder="1" applyAlignment="1">
      <alignment horizontal="left" vertical="top" wrapText="1"/>
    </xf>
    <xf numFmtId="0" fontId="42" fillId="0" borderId="28" xfId="0" applyFont="1" applyFill="1" applyBorder="1" applyAlignment="1">
      <alignment horizontal="left" vertical="top" wrapText="1"/>
    </xf>
    <xf numFmtId="0" fontId="42" fillId="0" borderId="29" xfId="0" applyFont="1" applyFill="1" applyBorder="1" applyAlignment="1">
      <alignment horizontal="left" vertical="top" wrapText="1"/>
    </xf>
    <xf numFmtId="0" fontId="42" fillId="0" borderId="36" xfId="0" applyFont="1" applyFill="1" applyBorder="1" applyAlignment="1">
      <alignment horizontal="left" vertical="top" wrapText="1"/>
    </xf>
    <xf numFmtId="0" fontId="42" fillId="0" borderId="0" xfId="0" applyFont="1" applyFill="1" applyBorder="1" applyAlignment="1">
      <alignment horizontal="left" vertical="top" wrapText="1"/>
    </xf>
    <xf numFmtId="0" fontId="42" fillId="0" borderId="37" xfId="0" applyFont="1" applyFill="1" applyBorder="1" applyAlignment="1">
      <alignment horizontal="left" vertical="top" wrapText="1"/>
    </xf>
    <xf numFmtId="0" fontId="42" fillId="0" borderId="30" xfId="0" applyFont="1" applyFill="1" applyBorder="1" applyAlignment="1">
      <alignment horizontal="left" vertical="top" wrapText="1"/>
    </xf>
    <xf numFmtId="0" fontId="42" fillId="0" borderId="31" xfId="0" applyFont="1" applyFill="1" applyBorder="1" applyAlignment="1">
      <alignment horizontal="left" vertical="top" wrapText="1"/>
    </xf>
    <xf numFmtId="0" fontId="42" fillId="0" borderId="32" xfId="0" applyFont="1" applyFill="1" applyBorder="1" applyAlignment="1">
      <alignment horizontal="left" vertical="top" wrapText="1"/>
    </xf>
    <xf numFmtId="0" fontId="9" fillId="0" borderId="0" xfId="0" applyNumberFormat="1" applyFont="1" applyBorder="1" applyAlignment="1">
      <alignment vertical="top"/>
    </xf>
    <xf numFmtId="0" fontId="14" fillId="0" borderId="26" xfId="0" applyNumberFormat="1" applyFont="1" applyBorder="1" applyAlignment="1">
      <alignment horizontal="right" vertical="center"/>
    </xf>
    <xf numFmtId="0" fontId="6" fillId="0" borderId="26" xfId="0" applyNumberFormat="1" applyFont="1" applyBorder="1" applyAlignment="1">
      <alignment horizontal="right" vertical="center"/>
    </xf>
    <xf numFmtId="0" fontId="21" fillId="0" borderId="27" xfId="0" applyNumberFormat="1" applyFont="1" applyFill="1" applyBorder="1" applyAlignment="1">
      <alignment horizontal="left" vertical="top" wrapText="1"/>
    </xf>
    <xf numFmtId="0" fontId="21" fillId="0" borderId="28" xfId="0" applyNumberFormat="1" applyFont="1" applyFill="1" applyBorder="1" applyAlignment="1">
      <alignment horizontal="left" vertical="top" wrapText="1"/>
    </xf>
    <xf numFmtId="0" fontId="21" fillId="0" borderId="29" xfId="0" applyNumberFormat="1" applyFont="1" applyFill="1" applyBorder="1" applyAlignment="1">
      <alignment horizontal="left" vertical="top" wrapText="1"/>
    </xf>
    <xf numFmtId="0" fontId="21" fillId="0" borderId="30" xfId="0" applyNumberFormat="1" applyFont="1" applyFill="1" applyBorder="1" applyAlignment="1">
      <alignment horizontal="left" vertical="top" wrapText="1"/>
    </xf>
    <xf numFmtId="0" fontId="21" fillId="0" borderId="31" xfId="0" applyNumberFormat="1" applyFont="1" applyFill="1" applyBorder="1" applyAlignment="1">
      <alignment horizontal="left" vertical="top" wrapText="1"/>
    </xf>
    <xf numFmtId="0" fontId="21" fillId="0" borderId="32" xfId="0" applyNumberFormat="1" applyFont="1" applyFill="1" applyBorder="1" applyAlignment="1">
      <alignment horizontal="left" vertical="top" wrapText="1"/>
    </xf>
    <xf numFmtId="0" fontId="14" fillId="0" borderId="24" xfId="0" applyNumberFormat="1" applyFont="1" applyFill="1" applyBorder="1" applyAlignment="1" applyProtection="1">
      <alignment horizontal="left" vertical="center"/>
      <protection hidden="1"/>
    </xf>
    <xf numFmtId="0" fontId="14" fillId="0" borderId="25" xfId="0" applyNumberFormat="1" applyFont="1" applyFill="1" applyBorder="1" applyAlignment="1" applyProtection="1">
      <alignment horizontal="left" vertical="center"/>
      <protection hidden="1"/>
    </xf>
    <xf numFmtId="0" fontId="14" fillId="0" borderId="26" xfId="0" applyNumberFormat="1" applyFont="1" applyFill="1" applyBorder="1" applyAlignment="1" applyProtection="1">
      <alignment horizontal="left" vertical="center"/>
      <protection hidden="1"/>
    </xf>
    <xf numFmtId="0" fontId="6" fillId="0" borderId="26" xfId="0" applyNumberFormat="1" applyFont="1" applyFill="1" applyBorder="1" applyAlignment="1" applyProtection="1">
      <alignment horizontal="left" vertical="center"/>
      <protection hidden="1"/>
    </xf>
    <xf numFmtId="0" fontId="6" fillId="0" borderId="25" xfId="0" applyNumberFormat="1" applyFont="1" applyFill="1" applyBorder="1" applyAlignment="1" applyProtection="1">
      <alignment horizontal="left" vertical="center"/>
      <protection hidden="1"/>
    </xf>
    <xf numFmtId="0" fontId="14" fillId="0" borderId="27" xfId="0" applyNumberFormat="1" applyFont="1" applyFill="1" applyBorder="1" applyAlignment="1">
      <alignment horizontal="left" vertical="top" wrapText="1"/>
    </xf>
    <xf numFmtId="0" fontId="14" fillId="0" borderId="28" xfId="0" applyNumberFormat="1" applyFont="1" applyFill="1" applyBorder="1" applyAlignment="1">
      <alignment horizontal="left" vertical="top" wrapText="1"/>
    </xf>
    <xf numFmtId="0" fontId="14" fillId="0" borderId="29" xfId="0" applyNumberFormat="1" applyFont="1" applyFill="1" applyBorder="1" applyAlignment="1">
      <alignment horizontal="left" vertical="top" wrapText="1"/>
    </xf>
    <xf numFmtId="0" fontId="14" fillId="0" borderId="36" xfId="0" applyNumberFormat="1" applyFont="1" applyFill="1" applyBorder="1" applyAlignment="1">
      <alignment horizontal="left" vertical="top" wrapText="1"/>
    </xf>
    <xf numFmtId="0" fontId="14" fillId="0" borderId="0" xfId="0" applyNumberFormat="1" applyFont="1" applyFill="1" applyBorder="1" applyAlignment="1">
      <alignment horizontal="left" vertical="top" wrapText="1"/>
    </xf>
    <xf numFmtId="0" fontId="14" fillId="0" borderId="37" xfId="0" applyNumberFormat="1" applyFont="1" applyFill="1" applyBorder="1" applyAlignment="1">
      <alignment horizontal="left" vertical="top" wrapText="1"/>
    </xf>
    <xf numFmtId="0" fontId="14" fillId="0" borderId="30" xfId="0" applyNumberFormat="1" applyFont="1" applyFill="1" applyBorder="1" applyAlignment="1">
      <alignment horizontal="left" vertical="top" wrapText="1"/>
    </xf>
    <xf numFmtId="0" fontId="14" fillId="0" borderId="31" xfId="0" applyNumberFormat="1" applyFont="1" applyFill="1" applyBorder="1" applyAlignment="1">
      <alignment horizontal="left" vertical="top" wrapText="1"/>
    </xf>
    <xf numFmtId="0" fontId="14" fillId="0" borderId="32" xfId="0" applyNumberFormat="1" applyFont="1" applyFill="1" applyBorder="1" applyAlignment="1">
      <alignment horizontal="left" vertical="top" wrapText="1"/>
    </xf>
    <xf numFmtId="0" fontId="23" fillId="0" borderId="27" xfId="0" applyNumberFormat="1" applyFont="1" applyFill="1" applyBorder="1" applyAlignment="1">
      <alignment horizontal="left" vertical="top" wrapText="1"/>
    </xf>
    <xf numFmtId="0" fontId="23" fillId="0" borderId="29" xfId="0" applyNumberFormat="1" applyFont="1" applyFill="1" applyBorder="1" applyAlignment="1">
      <alignment horizontal="left" vertical="top" wrapText="1"/>
    </xf>
    <xf numFmtId="0" fontId="23" fillId="0" borderId="36" xfId="0" applyNumberFormat="1" applyFont="1" applyFill="1" applyBorder="1" applyAlignment="1">
      <alignment horizontal="left" vertical="top" wrapText="1"/>
    </xf>
    <xf numFmtId="0" fontId="23" fillId="0" borderId="37" xfId="0" applyNumberFormat="1" applyFont="1" applyFill="1" applyBorder="1" applyAlignment="1">
      <alignment horizontal="left" vertical="top" wrapText="1"/>
    </xf>
    <xf numFmtId="0" fontId="14" fillId="0" borderId="11" xfId="0" applyNumberFormat="1" applyFont="1" applyBorder="1" applyAlignment="1">
      <alignment vertical="top"/>
    </xf>
    <xf numFmtId="0" fontId="14" fillId="0" borderId="24" xfId="0" applyNumberFormat="1" applyFont="1" applyFill="1" applyBorder="1" applyAlignment="1">
      <alignment horizontal="left" vertical="top" wrapText="1"/>
    </xf>
    <xf numFmtId="0" fontId="21" fillId="0" borderId="25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Alignment="1">
      <alignment horizontal="left" vertical="top" wrapText="1"/>
    </xf>
    <xf numFmtId="0" fontId="85" fillId="23" borderId="0" xfId="1" applyNumberFormat="1" applyFont="1" applyFill="1" applyAlignment="1">
      <alignment horizontal="left" vertical="top"/>
    </xf>
    <xf numFmtId="0" fontId="14" fillId="0" borderId="0" xfId="0" applyNumberFormat="1" applyFont="1" applyBorder="1" applyAlignment="1">
      <alignment vertical="top"/>
    </xf>
    <xf numFmtId="0" fontId="22" fillId="0" borderId="0" xfId="0" applyNumberFormat="1" applyFont="1" applyAlignment="1">
      <alignment vertical="center"/>
    </xf>
    <xf numFmtId="0" fontId="52" fillId="0" borderId="0" xfId="0" applyNumberFormat="1" applyFont="1" applyAlignment="1">
      <alignment vertical="center"/>
    </xf>
    <xf numFmtId="0" fontId="23" fillId="0" borderId="30" xfId="0" applyNumberFormat="1" applyFont="1" applyFill="1" applyBorder="1" applyAlignment="1">
      <alignment horizontal="left" vertical="top" wrapText="1"/>
    </xf>
    <xf numFmtId="0" fontId="23" fillId="0" borderId="32" xfId="0" applyNumberFormat="1" applyFont="1" applyFill="1" applyBorder="1" applyAlignment="1">
      <alignment horizontal="left" vertical="top" wrapText="1"/>
    </xf>
    <xf numFmtId="0" fontId="21" fillId="0" borderId="36" xfId="10" applyNumberFormat="1" applyFont="1" applyFill="1" applyBorder="1" applyAlignment="1">
      <alignment horizontal="left" vertical="top" wrapText="1"/>
    </xf>
    <xf numFmtId="0" fontId="21" fillId="0" borderId="0" xfId="10" applyNumberFormat="1" applyFont="1" applyFill="1" applyBorder="1" applyAlignment="1">
      <alignment horizontal="left" vertical="top" wrapText="1"/>
    </xf>
    <xf numFmtId="0" fontId="21" fillId="0" borderId="37" xfId="10" applyNumberFormat="1" applyFont="1" applyFill="1" applyBorder="1" applyAlignment="1">
      <alignment horizontal="left" vertical="top" wrapText="1"/>
    </xf>
    <xf numFmtId="0" fontId="21" fillId="0" borderId="30" xfId="10" applyNumberFormat="1" applyFont="1" applyFill="1" applyBorder="1" applyAlignment="1">
      <alignment horizontal="left" vertical="top" wrapText="1"/>
    </xf>
    <xf numFmtId="0" fontId="21" fillId="0" borderId="31" xfId="10" applyNumberFormat="1" applyFont="1" applyFill="1" applyBorder="1" applyAlignment="1">
      <alignment horizontal="left" vertical="top" wrapText="1"/>
    </xf>
    <xf numFmtId="0" fontId="21" fillId="0" borderId="32" xfId="10" applyNumberFormat="1" applyFont="1" applyFill="1" applyBorder="1" applyAlignment="1">
      <alignment horizontal="left" vertical="top" wrapText="1"/>
    </xf>
    <xf numFmtId="0" fontId="14" fillId="0" borderId="0" xfId="7" applyNumberFormat="1" applyFont="1" applyFill="1" applyBorder="1" applyAlignment="1" applyProtection="1">
      <alignment horizontal="center" wrapText="1"/>
      <protection hidden="1"/>
    </xf>
    <xf numFmtId="0" fontId="23" fillId="0" borderId="27" xfId="0" applyFont="1" applyFill="1" applyBorder="1" applyAlignment="1">
      <alignment horizontal="left" vertical="top" wrapText="1"/>
    </xf>
    <xf numFmtId="0" fontId="23" fillId="0" borderId="28" xfId="0" applyFont="1" applyFill="1" applyBorder="1" applyAlignment="1">
      <alignment horizontal="left" vertical="top" wrapText="1"/>
    </xf>
    <xf numFmtId="0" fontId="23" fillId="0" borderId="29" xfId="0" applyFont="1" applyFill="1" applyBorder="1" applyAlignment="1">
      <alignment horizontal="left" vertical="top" wrapText="1"/>
    </xf>
    <xf numFmtId="0" fontId="23" fillId="0" borderId="36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top" wrapText="1"/>
    </xf>
    <xf numFmtId="0" fontId="23" fillId="0" borderId="37" xfId="0" applyFont="1" applyFill="1" applyBorder="1" applyAlignment="1">
      <alignment horizontal="left" vertical="top" wrapText="1"/>
    </xf>
    <xf numFmtId="0" fontId="23" fillId="0" borderId="30" xfId="0" applyFont="1" applyFill="1" applyBorder="1" applyAlignment="1">
      <alignment horizontal="left" vertical="top" wrapText="1"/>
    </xf>
    <xf numFmtId="0" fontId="23" fillId="0" borderId="31" xfId="0" applyFont="1" applyFill="1" applyBorder="1" applyAlignment="1">
      <alignment horizontal="left" vertical="top" wrapText="1"/>
    </xf>
    <xf numFmtId="0" fontId="23" fillId="0" borderId="32" xfId="0" applyFont="1" applyFill="1" applyBorder="1" applyAlignment="1">
      <alignment horizontal="left" vertical="top" wrapText="1"/>
    </xf>
    <xf numFmtId="0" fontId="23" fillId="0" borderId="24" xfId="0" applyFont="1" applyBorder="1" applyAlignment="1">
      <alignment horizontal="center" vertical="top"/>
    </xf>
    <xf numFmtId="0" fontId="23" fillId="0" borderId="26" xfId="0" applyFont="1" applyBorder="1" applyAlignment="1">
      <alignment horizontal="center" vertical="top"/>
    </xf>
    <xf numFmtId="0" fontId="23" fillId="0" borderId="25" xfId="0" applyFont="1" applyBorder="1" applyAlignment="1">
      <alignment horizontal="center" vertical="top"/>
    </xf>
    <xf numFmtId="0" fontId="31" fillId="0" borderId="33" xfId="0" applyFont="1" applyBorder="1" applyAlignment="1">
      <alignment horizontal="left" vertical="top" wrapText="1"/>
    </xf>
    <xf numFmtId="0" fontId="31" fillId="0" borderId="34" xfId="0" applyFont="1" applyBorder="1" applyAlignment="1">
      <alignment horizontal="left" vertical="top" wrapText="1"/>
    </xf>
    <xf numFmtId="0" fontId="31" fillId="0" borderId="35" xfId="0" applyFont="1" applyBorder="1" applyAlignment="1">
      <alignment horizontal="left" vertical="top" wrapText="1"/>
    </xf>
    <xf numFmtId="0" fontId="21" fillId="0" borderId="24" xfId="0" applyFont="1" applyFill="1" applyBorder="1" applyAlignment="1">
      <alignment horizontal="left" vertical="top" wrapText="1"/>
    </xf>
    <xf numFmtId="0" fontId="21" fillId="0" borderId="26" xfId="0" applyFont="1" applyFill="1" applyBorder="1" applyAlignment="1">
      <alignment horizontal="left" vertical="top" wrapText="1"/>
    </xf>
    <xf numFmtId="0" fontId="21" fillId="0" borderId="25" xfId="0" applyFont="1" applyFill="1" applyBorder="1" applyAlignment="1">
      <alignment horizontal="left" vertical="top" wrapText="1"/>
    </xf>
    <xf numFmtId="0" fontId="31" fillId="0" borderId="24" xfId="0" applyFont="1" applyBorder="1" applyAlignment="1">
      <alignment horizontal="left" vertical="top" wrapText="1"/>
    </xf>
    <xf numFmtId="0" fontId="31" fillId="0" borderId="26" xfId="0" applyFont="1" applyBorder="1" applyAlignment="1">
      <alignment horizontal="left" vertical="top" wrapText="1"/>
    </xf>
    <xf numFmtId="0" fontId="31" fillId="0" borderId="25" xfId="0" applyFont="1" applyBorder="1" applyAlignment="1">
      <alignment horizontal="left" vertical="top" wrapText="1"/>
    </xf>
    <xf numFmtId="0" fontId="21" fillId="0" borderId="27" xfId="0" applyFont="1" applyFill="1" applyBorder="1" applyAlignment="1">
      <alignment horizontal="left" vertical="top" wrapText="1"/>
    </xf>
    <xf numFmtId="0" fontId="21" fillId="0" borderId="29" xfId="0" applyFont="1" applyFill="1" applyBorder="1" applyAlignment="1">
      <alignment horizontal="left" vertical="top" wrapText="1"/>
    </xf>
    <xf numFmtId="0" fontId="21" fillId="0" borderId="36" xfId="0" applyFont="1" applyFill="1" applyBorder="1" applyAlignment="1">
      <alignment horizontal="left" vertical="top" wrapText="1"/>
    </xf>
    <xf numFmtId="0" fontId="21" fillId="0" borderId="37" xfId="0" applyFont="1" applyFill="1" applyBorder="1" applyAlignment="1">
      <alignment horizontal="left" vertical="top" wrapText="1"/>
    </xf>
    <xf numFmtId="0" fontId="21" fillId="0" borderId="30" xfId="0" applyFont="1" applyFill="1" applyBorder="1" applyAlignment="1">
      <alignment horizontal="left" vertical="top" wrapText="1"/>
    </xf>
    <xf numFmtId="0" fontId="21" fillId="0" borderId="32" xfId="0" applyFont="1" applyFill="1" applyBorder="1" applyAlignment="1">
      <alignment horizontal="left" vertical="top" wrapText="1"/>
    </xf>
    <xf numFmtId="0" fontId="21" fillId="0" borderId="24" xfId="0" applyFont="1" applyBorder="1" applyAlignment="1">
      <alignment horizontal="center" vertical="top" wrapText="1"/>
    </xf>
    <xf numFmtId="0" fontId="21" fillId="0" borderId="25" xfId="0" applyFont="1" applyBorder="1" applyAlignment="1">
      <alignment horizontal="center" vertical="top" wrapText="1"/>
    </xf>
    <xf numFmtId="0" fontId="23" fillId="0" borderId="24" xfId="0" applyFont="1" applyBorder="1" applyAlignment="1">
      <alignment horizontal="left" vertical="top"/>
    </xf>
    <xf numFmtId="0" fontId="23" fillId="0" borderId="26" xfId="0" applyFont="1" applyBorder="1" applyAlignment="1">
      <alignment horizontal="left" vertical="top"/>
    </xf>
    <xf numFmtId="0" fontId="23" fillId="0" borderId="25" xfId="0" applyFont="1" applyBorder="1" applyAlignment="1">
      <alignment horizontal="left" vertical="top"/>
    </xf>
    <xf numFmtId="0" fontId="23" fillId="0" borderId="68" xfId="0" applyFont="1" applyBorder="1" applyAlignment="1">
      <alignment horizontal="left" vertical="top"/>
    </xf>
    <xf numFmtId="0" fontId="23" fillId="0" borderId="69" xfId="0" applyFont="1" applyBorder="1" applyAlignment="1">
      <alignment horizontal="left" vertical="top"/>
    </xf>
    <xf numFmtId="0" fontId="23" fillId="0" borderId="70" xfId="0" applyFont="1" applyBorder="1" applyAlignment="1">
      <alignment horizontal="left" vertical="top"/>
    </xf>
    <xf numFmtId="0" fontId="23" fillId="0" borderId="66" xfId="0" applyFont="1" applyBorder="1" applyAlignment="1">
      <alignment horizontal="left" vertical="top"/>
    </xf>
    <xf numFmtId="0" fontId="23" fillId="0" borderId="5" xfId="0" applyFont="1" applyBorder="1" applyAlignment="1">
      <alignment horizontal="left" vertical="top"/>
    </xf>
    <xf numFmtId="0" fontId="23" fillId="0" borderId="67" xfId="0" applyFont="1" applyBorder="1" applyAlignment="1">
      <alignment horizontal="left" vertical="top"/>
    </xf>
    <xf numFmtId="0" fontId="23" fillId="0" borderId="71" xfId="0" applyFont="1" applyBorder="1" applyAlignment="1">
      <alignment horizontal="left" vertical="top"/>
    </xf>
    <xf numFmtId="0" fontId="6" fillId="0" borderId="72" xfId="0" applyFont="1" applyBorder="1" applyAlignment="1">
      <alignment horizontal="left" vertical="top"/>
    </xf>
    <xf numFmtId="0" fontId="23" fillId="0" borderId="24" xfId="0" applyNumberFormat="1" applyFont="1" applyFill="1" applyBorder="1" applyAlignment="1">
      <alignment horizontal="left" vertical="center" wrapText="1"/>
    </xf>
    <xf numFmtId="0" fontId="23" fillId="0" borderId="26" xfId="0" applyNumberFormat="1" applyFont="1" applyFill="1" applyBorder="1" applyAlignment="1">
      <alignment horizontal="left" vertical="center" wrapText="1"/>
    </xf>
    <xf numFmtId="0" fontId="46" fillId="0" borderId="36" xfId="0" applyFont="1" applyFill="1" applyBorder="1" applyAlignment="1">
      <alignment horizontal="left" vertical="center" wrapText="1"/>
    </xf>
    <xf numFmtId="0" fontId="46" fillId="0" borderId="0" xfId="0" applyFont="1" applyFill="1" applyBorder="1" applyAlignment="1">
      <alignment horizontal="left" vertical="center" wrapText="1"/>
    </xf>
    <xf numFmtId="0" fontId="46" fillId="0" borderId="37" xfId="0" applyFont="1" applyFill="1" applyBorder="1" applyAlignment="1">
      <alignment horizontal="left" vertical="center" wrapText="1"/>
    </xf>
    <xf numFmtId="0" fontId="46" fillId="0" borderId="30" xfId="0" applyFont="1" applyFill="1" applyBorder="1" applyAlignment="1">
      <alignment horizontal="left" vertical="center" wrapText="1"/>
    </xf>
    <xf numFmtId="0" fontId="46" fillId="0" borderId="31" xfId="0" applyFont="1" applyFill="1" applyBorder="1" applyAlignment="1">
      <alignment horizontal="left" vertical="center" wrapText="1"/>
    </xf>
    <xf numFmtId="0" fontId="46" fillId="0" borderId="32" xfId="0" applyFont="1" applyFill="1" applyBorder="1" applyAlignment="1">
      <alignment horizontal="left" vertical="center" wrapText="1"/>
    </xf>
    <xf numFmtId="0" fontId="14" fillId="0" borderId="6" xfId="0" applyNumberFormat="1" applyFont="1" applyBorder="1" applyAlignment="1">
      <alignment vertical="top" wrapText="1"/>
    </xf>
    <xf numFmtId="0" fontId="21" fillId="0" borderId="36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37" xfId="0" applyFont="1" applyFill="1" applyBorder="1" applyAlignment="1">
      <alignment horizontal="left" vertical="center" wrapText="1"/>
    </xf>
    <xf numFmtId="0" fontId="31" fillId="0" borderId="24" xfId="0" applyFont="1" applyBorder="1" applyAlignment="1">
      <alignment horizontal="left" vertical="top"/>
    </xf>
    <xf numFmtId="0" fontId="31" fillId="0" borderId="26" xfId="0" applyFont="1" applyBorder="1" applyAlignment="1">
      <alignment horizontal="left" vertical="top"/>
    </xf>
    <xf numFmtId="0" fontId="31" fillId="0" borderId="25" xfId="0" applyFont="1" applyBorder="1" applyAlignment="1">
      <alignment horizontal="left" vertical="top"/>
    </xf>
    <xf numFmtId="0" fontId="14" fillId="0" borderId="25" xfId="0" applyNumberFormat="1" applyFont="1" applyFill="1" applyBorder="1" applyAlignment="1" applyProtection="1">
      <alignment horizontal="right" vertical="center"/>
      <protection hidden="1"/>
    </xf>
  </cellXfs>
  <cellStyles count="23">
    <cellStyle name="20% - Accent2" xfId="11" builtinId="34"/>
    <cellStyle name="20% - Accent3 2 3" xfId="19" xr:uid="{00000000-0005-0000-0000-000001000000}"/>
    <cellStyle name="20% - Accent3 2 3 2" xfId="16" xr:uid="{00000000-0005-0000-0000-000002000000}"/>
    <cellStyle name="40% - Accent1 2 2 3" xfId="21" xr:uid="{00000000-0005-0000-0000-000003000000}"/>
    <cellStyle name="40% - Accent1_BerichtPres.IB-DA2012.def_v2.1_Testen" xfId="1" xr:uid="{00000000-0005-0000-0000-000004000000}"/>
    <cellStyle name="40% - Accent2" xfId="10" builtinId="35"/>
    <cellStyle name="40% - Accent3 2 2 3" xfId="15" xr:uid="{00000000-0005-0000-0000-000006000000}"/>
    <cellStyle name="40% - Accent3 2 3" xfId="20" xr:uid="{00000000-0005-0000-0000-000007000000}"/>
    <cellStyle name="40% - Accent3 2 3 2" xfId="17" xr:uid="{00000000-0005-0000-0000-000008000000}"/>
    <cellStyle name="40% - Accent6 2 2 3" xfId="13" xr:uid="{00000000-0005-0000-0000-000009000000}"/>
    <cellStyle name="Accent1" xfId="2" builtinId="29"/>
    <cellStyle name="Accent2" xfId="3" builtinId="33"/>
    <cellStyle name="Accent3" xfId="12" builtinId="37"/>
    <cellStyle name="Goed" xfId="4" builtinId="26"/>
    <cellStyle name="Hoofdgroep" xfId="5" xr:uid="{00000000-0005-0000-0000-00000E000000}"/>
    <cellStyle name="Notitie" xfId="6" builtinId="10"/>
    <cellStyle name="Notitie 2" xfId="18" xr:uid="{00000000-0005-0000-0000-000011000000}"/>
    <cellStyle name="Standaard" xfId="0" builtinId="0"/>
    <cellStyle name="Standaard 2" xfId="7" xr:uid="{00000000-0005-0000-0000-000013000000}"/>
    <cellStyle name="Standaard 3" xfId="14" xr:uid="{00000000-0005-0000-0000-000014000000}"/>
    <cellStyle name="Standaard 4" xfId="22" xr:uid="{872B3AB1-5961-4235-9926-8AD798DF877E}"/>
    <cellStyle name="Standaard_BerichtPres.IB-DA2010-startversie" xfId="8" xr:uid="{00000000-0005-0000-0000-000015000000}"/>
    <cellStyle name="Vraag" xfId="9" xr:uid="{00000000-0005-0000-0000-000016000000}"/>
  </cellStyles>
  <dxfs count="53"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</dxfs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282</xdr:row>
      <xdr:rowOff>0</xdr:rowOff>
    </xdr:from>
    <xdr:to>
      <xdr:col>8</xdr:col>
      <xdr:colOff>219075</xdr:colOff>
      <xdr:row>282</xdr:row>
      <xdr:rowOff>0</xdr:rowOff>
    </xdr:to>
    <xdr:sp macro="" textlink="">
      <xdr:nvSpPr>
        <xdr:cNvPr id="14995" name="Line 4">
          <a:extLst>
            <a:ext uri="{FF2B5EF4-FFF2-40B4-BE49-F238E27FC236}">
              <a16:creationId xmlns:a16="http://schemas.microsoft.com/office/drawing/2014/main" id="{00000000-0008-0000-0000-0000933A0000}"/>
            </a:ext>
          </a:extLst>
        </xdr:cNvPr>
        <xdr:cNvSpPr>
          <a:spLocks noChangeShapeType="1"/>
        </xdr:cNvSpPr>
      </xdr:nvSpPr>
      <xdr:spPr bwMode="auto">
        <a:xfrm flipH="1">
          <a:off x="4800600" y="46643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253</xdr:row>
      <xdr:rowOff>0</xdr:rowOff>
    </xdr:from>
    <xdr:to>
      <xdr:col>8</xdr:col>
      <xdr:colOff>219075</xdr:colOff>
      <xdr:row>253</xdr:row>
      <xdr:rowOff>0</xdr:rowOff>
    </xdr:to>
    <xdr:sp macro="" textlink="">
      <xdr:nvSpPr>
        <xdr:cNvPr id="14311" name="Line 48">
          <a:extLst>
            <a:ext uri="{FF2B5EF4-FFF2-40B4-BE49-F238E27FC236}">
              <a16:creationId xmlns:a16="http://schemas.microsoft.com/office/drawing/2014/main" id="{00000000-0008-0000-0100-0000E7370000}"/>
            </a:ext>
          </a:extLst>
        </xdr:cNvPr>
        <xdr:cNvSpPr>
          <a:spLocks noChangeShapeType="1"/>
        </xdr:cNvSpPr>
      </xdr:nvSpPr>
      <xdr:spPr bwMode="auto">
        <a:xfrm flipH="1">
          <a:off x="4752975" y="50768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5"/>
  <sheetViews>
    <sheetView showGridLines="0" showZeros="0" topLeftCell="A488" zoomScale="98" zoomScaleNormal="98" zoomScaleSheetLayoutView="100" workbookViewId="0">
      <selection activeCell="C3" sqref="C3"/>
    </sheetView>
  </sheetViews>
  <sheetFormatPr defaultColWidth="4.5703125" defaultRowHeight="12" x14ac:dyDescent="0.2"/>
  <cols>
    <col min="1" max="1" width="4.7109375" style="4" customWidth="1"/>
    <col min="2" max="2" width="4" style="40" customWidth="1"/>
    <col min="3" max="10" width="10.7109375" style="972" customWidth="1"/>
    <col min="11" max="11" width="10.7109375" style="392" customWidth="1"/>
    <col min="12" max="12" width="10.7109375" style="972" customWidth="1"/>
    <col min="13" max="13" width="4.28515625" style="31" customWidth="1"/>
    <col min="14" max="14" width="2" style="32" customWidth="1"/>
    <col min="15" max="16384" width="4.5703125" style="8"/>
  </cols>
  <sheetData>
    <row r="1" spans="1:14" x14ac:dyDescent="0.2">
      <c r="A1" s="4" t="s">
        <v>569</v>
      </c>
      <c r="C1" s="1031"/>
      <c r="D1" s="1031"/>
      <c r="E1" s="1031"/>
      <c r="F1" s="1031"/>
      <c r="G1" s="1031"/>
      <c r="H1" s="1031"/>
      <c r="I1" s="1031"/>
      <c r="J1" s="1031"/>
      <c r="L1" s="1031"/>
    </row>
    <row r="2" spans="1:14" s="1173" customFormat="1" ht="25.15" customHeight="1" x14ac:dyDescent="0.2">
      <c r="B2" s="40"/>
      <c r="C2" s="1264" t="s">
        <v>90</v>
      </c>
      <c r="D2" s="1021"/>
      <c r="E2" s="1172"/>
      <c r="F2" s="1039">
        <v>2027</v>
      </c>
      <c r="G2" s="619" t="s">
        <v>115</v>
      </c>
      <c r="H2" s="620"/>
      <c r="I2" s="620"/>
      <c r="J2" s="621"/>
      <c r="K2" s="622"/>
      <c r="L2" s="621"/>
      <c r="M2" s="33"/>
      <c r="N2" s="34"/>
    </row>
    <row r="3" spans="1:14" ht="18" x14ac:dyDescent="0.2">
      <c r="G3" s="623" t="s">
        <v>91</v>
      </c>
      <c r="H3" s="621"/>
      <c r="I3" s="621"/>
      <c r="J3" s="621"/>
      <c r="K3" s="622"/>
      <c r="L3" s="621"/>
    </row>
    <row r="4" spans="1:14" ht="18" x14ac:dyDescent="0.2">
      <c r="B4" s="513"/>
      <c r="C4" s="115"/>
      <c r="D4" s="967"/>
      <c r="G4" s="624" t="s">
        <v>87</v>
      </c>
      <c r="H4" s="621"/>
      <c r="I4" s="621"/>
      <c r="J4" s="621"/>
      <c r="K4" s="622"/>
      <c r="L4" s="621"/>
    </row>
    <row r="5" spans="1:14" ht="18" x14ac:dyDescent="0.2">
      <c r="B5" s="513"/>
      <c r="C5" s="116"/>
      <c r="D5" s="116"/>
      <c r="G5" s="624" t="s">
        <v>13</v>
      </c>
      <c r="H5" s="621"/>
      <c r="I5" s="621"/>
      <c r="J5" s="621"/>
      <c r="K5" s="622"/>
      <c r="L5" s="621"/>
    </row>
    <row r="6" spans="1:14" ht="12.75" x14ac:dyDescent="0.2">
      <c r="C6" s="113"/>
      <c r="G6" s="976" t="s">
        <v>116</v>
      </c>
    </row>
    <row r="7" spans="1:14" x14ac:dyDescent="0.2">
      <c r="B7" s="513"/>
    </row>
    <row r="8" spans="1:14" x14ac:dyDescent="0.2">
      <c r="B8" s="513"/>
    </row>
    <row r="9" spans="1:14" ht="15" customHeight="1" x14ac:dyDescent="0.2">
      <c r="B9" s="513"/>
      <c r="C9" s="1564" t="s">
        <v>118</v>
      </c>
      <c r="D9" s="1564"/>
      <c r="E9" s="1564"/>
      <c r="F9" s="1564"/>
      <c r="G9" s="1564"/>
      <c r="H9" s="1564"/>
      <c r="I9" s="1564"/>
      <c r="J9" s="1564"/>
      <c r="K9" s="1564"/>
      <c r="L9" s="1564"/>
    </row>
    <row r="10" spans="1:14" customFormat="1" ht="15" customHeight="1" thickBot="1" x14ac:dyDescent="0.25">
      <c r="B10" s="1127"/>
    </row>
    <row r="11" spans="1:14" ht="12.75" x14ac:dyDescent="0.2">
      <c r="C11" s="119"/>
      <c r="D11" s="119"/>
      <c r="E11" s="119"/>
      <c r="F11" s="28" t="s">
        <v>137</v>
      </c>
      <c r="G11" s="29" t="s">
        <v>154</v>
      </c>
      <c r="H11" s="28"/>
      <c r="I11" s="29" t="s">
        <v>138</v>
      </c>
      <c r="J11" s="120"/>
      <c r="K11" s="120"/>
      <c r="L11" s="120"/>
      <c r="M11" s="2"/>
      <c r="N11" s="121"/>
    </row>
    <row r="12" spans="1:14" s="438" customFormat="1" ht="15" customHeight="1" x14ac:dyDescent="0.2">
      <c r="A12" s="643"/>
      <c r="B12" s="517"/>
      <c r="C12" s="965" t="s">
        <v>835</v>
      </c>
      <c r="D12" s="963"/>
      <c r="E12" s="963"/>
      <c r="F12" s="122">
        <v>625821</v>
      </c>
      <c r="G12" s="1245">
        <v>625822</v>
      </c>
      <c r="H12" s="1246"/>
      <c r="I12" s="1245">
        <v>625823</v>
      </c>
      <c r="J12" s="125"/>
      <c r="K12" s="125"/>
      <c r="L12" s="1246"/>
      <c r="M12" s="30"/>
      <c r="N12" s="126"/>
    </row>
    <row r="13" spans="1:14" s="983" customFormat="1" ht="15" customHeight="1" x14ac:dyDescent="0.2">
      <c r="A13" s="972"/>
      <c r="B13" s="513"/>
      <c r="C13" s="967" t="s">
        <v>117</v>
      </c>
      <c r="D13" s="967"/>
      <c r="E13" s="967"/>
      <c r="F13" s="2042">
        <v>507563</v>
      </c>
      <c r="G13" s="2043"/>
      <c r="H13" s="1242"/>
      <c r="I13" s="245"/>
      <c r="J13" s="245"/>
      <c r="K13" s="1244"/>
      <c r="L13" s="1243"/>
      <c r="M13" s="36"/>
      <c r="N13" s="34"/>
    </row>
    <row r="14" spans="1:14" customFormat="1" ht="15" customHeight="1" x14ac:dyDescent="0.2"/>
    <row r="15" spans="1:14" s="983" customFormat="1" ht="15" customHeight="1" x14ac:dyDescent="0.2">
      <c r="A15" s="972"/>
      <c r="B15" s="40"/>
      <c r="C15" s="978" t="s">
        <v>310</v>
      </c>
      <c r="D15" s="990"/>
      <c r="E15" s="990"/>
      <c r="F15" s="2042">
        <v>507555</v>
      </c>
      <c r="G15" s="2043"/>
      <c r="H15" s="257"/>
      <c r="I15" s="257"/>
      <c r="K15" s="1300" t="s">
        <v>61</v>
      </c>
      <c r="L15" s="1182">
        <v>507554</v>
      </c>
      <c r="M15" s="33"/>
      <c r="N15" s="34"/>
    </row>
    <row r="16" spans="1:14" s="983" customFormat="1" ht="12.75" x14ac:dyDescent="0.2">
      <c r="A16" s="972"/>
      <c r="B16" s="518"/>
      <c r="C16" s="36"/>
      <c r="D16" s="967"/>
      <c r="E16" s="967"/>
      <c r="F16" s="961"/>
      <c r="G16" s="961"/>
      <c r="H16" s="972"/>
      <c r="I16" s="37"/>
      <c r="J16" s="37"/>
      <c r="K16" s="38"/>
      <c r="M16" s="36"/>
      <c r="N16" s="34"/>
    </row>
    <row r="17" spans="1:14" ht="15" customHeight="1" x14ac:dyDescent="0.2">
      <c r="B17" s="390"/>
      <c r="C17" s="1564" t="s">
        <v>122</v>
      </c>
      <c r="D17" s="1564"/>
      <c r="E17" s="1564"/>
      <c r="F17" s="1564"/>
      <c r="G17" s="1564"/>
      <c r="H17" s="1564"/>
      <c r="I17" s="1564"/>
      <c r="J17" s="1564"/>
      <c r="K17" s="1564"/>
      <c r="L17" s="1564"/>
    </row>
    <row r="18" spans="1:14" s="39" customFormat="1" x14ac:dyDescent="0.2">
      <c r="A18" s="6"/>
      <c r="B18" s="390"/>
      <c r="C18" s="519"/>
      <c r="D18" s="519"/>
      <c r="E18" s="519"/>
      <c r="F18" s="519"/>
      <c r="G18" s="519"/>
      <c r="H18" s="519"/>
      <c r="I18" s="519"/>
      <c r="J18" s="519"/>
      <c r="K18" s="519"/>
      <c r="L18" s="519"/>
      <c r="M18" s="31"/>
      <c r="N18" s="32"/>
    </row>
    <row r="19" spans="1:14" ht="15" customHeight="1" x14ac:dyDescent="0.2">
      <c r="B19" s="390"/>
      <c r="C19" s="114" t="s">
        <v>64</v>
      </c>
      <c r="D19" s="114"/>
      <c r="E19" s="114"/>
      <c r="F19" s="144">
        <v>507559</v>
      </c>
      <c r="G19" s="996"/>
      <c r="H19" s="114"/>
      <c r="I19" s="114"/>
      <c r="J19" s="114"/>
      <c r="K19" s="114"/>
      <c r="L19" s="520"/>
      <c r="M19" s="4"/>
    </row>
    <row r="20" spans="1:14" ht="15" customHeight="1" x14ac:dyDescent="0.2">
      <c r="C20" s="114" t="s">
        <v>119</v>
      </c>
      <c r="D20" s="114"/>
      <c r="E20" s="114"/>
      <c r="F20" s="144">
        <v>507560</v>
      </c>
      <c r="G20" s="996"/>
      <c r="H20" s="114"/>
      <c r="I20" s="114"/>
      <c r="J20" s="114"/>
      <c r="K20" s="114"/>
      <c r="L20" s="520"/>
      <c r="M20" s="4"/>
    </row>
    <row r="21" spans="1:14" s="138" customFormat="1" ht="13.5" thickBot="1" x14ac:dyDescent="0.25">
      <c r="A21" s="137"/>
      <c r="B21" s="112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14" ht="12.75" x14ac:dyDescent="0.2">
      <c r="C22" s="119"/>
      <c r="D22" s="119"/>
      <c r="E22" s="119"/>
      <c r="F22" s="521" t="s">
        <v>137</v>
      </c>
      <c r="G22" s="29" t="s">
        <v>154</v>
      </c>
      <c r="H22" s="28"/>
      <c r="I22" s="29" t="s">
        <v>138</v>
      </c>
      <c r="J22" s="522"/>
      <c r="K22" s="522"/>
      <c r="L22" s="522"/>
      <c r="M22" s="2"/>
      <c r="N22" s="121"/>
    </row>
    <row r="23" spans="1:14" ht="12.75" x14ac:dyDescent="0.2">
      <c r="C23" s="114" t="s">
        <v>354</v>
      </c>
      <c r="D23" s="961"/>
      <c r="E23" s="961"/>
      <c r="F23" s="144">
        <v>625818</v>
      </c>
      <c r="G23" s="973">
        <v>625819</v>
      </c>
      <c r="H23" s="988"/>
      <c r="I23" s="973">
        <v>625820</v>
      </c>
      <c r="J23" s="989"/>
      <c r="K23" s="989"/>
      <c r="L23" s="988"/>
      <c r="M23" s="2"/>
      <c r="N23" s="121"/>
    </row>
    <row r="24" spans="1:14" s="983" customFormat="1" ht="15" customHeight="1" x14ac:dyDescent="0.2">
      <c r="A24" s="972"/>
      <c r="B24" s="513"/>
      <c r="C24" s="114" t="s">
        <v>355</v>
      </c>
      <c r="D24" s="967"/>
      <c r="E24" s="967"/>
      <c r="F24" s="967"/>
      <c r="G24" s="967"/>
      <c r="H24" s="967"/>
      <c r="I24" s="342">
        <v>520169</v>
      </c>
      <c r="J24" s="233"/>
      <c r="K24" s="961"/>
      <c r="L24" s="961"/>
      <c r="M24" s="36"/>
      <c r="N24" s="34"/>
    </row>
    <row r="25" spans="1:14" s="983" customFormat="1" ht="12.75" x14ac:dyDescent="0.2">
      <c r="B25" s="523"/>
      <c r="C25" s="982"/>
      <c r="D25" s="961"/>
      <c r="E25" s="961"/>
      <c r="F25" s="141"/>
      <c r="G25" s="961"/>
      <c r="I25" s="978"/>
      <c r="J25" s="978"/>
      <c r="K25" s="131"/>
      <c r="M25" s="37"/>
      <c r="N25" s="524"/>
    </row>
    <row r="26" spans="1:14" ht="15" customHeight="1" x14ac:dyDescent="0.2">
      <c r="B26" s="390"/>
      <c r="C26" s="1564" t="s">
        <v>121</v>
      </c>
      <c r="D26" s="1564"/>
      <c r="E26" s="1564"/>
      <c r="F26" s="1564"/>
      <c r="G26" s="1564"/>
      <c r="H26" s="1564"/>
      <c r="I26" s="1564"/>
      <c r="J26" s="1564"/>
      <c r="K26" s="1564"/>
      <c r="L26" s="1564"/>
    </row>
    <row r="27" spans="1:14" s="39" customFormat="1" x14ac:dyDescent="0.2">
      <c r="B27" s="1119"/>
      <c r="C27" s="977"/>
      <c r="D27" s="977"/>
      <c r="E27" s="977"/>
      <c r="F27" s="977"/>
      <c r="G27" s="977"/>
      <c r="H27" s="977"/>
      <c r="I27" s="977"/>
      <c r="J27" s="977"/>
      <c r="K27" s="977"/>
      <c r="L27" s="977"/>
      <c r="M27" s="525"/>
      <c r="N27" s="526"/>
    </row>
    <row r="28" spans="1:14" s="983" customFormat="1" ht="15" customHeight="1" x14ac:dyDescent="0.2">
      <c r="A28" s="972"/>
      <c r="B28" s="40"/>
      <c r="C28" s="114" t="s">
        <v>313</v>
      </c>
      <c r="D28" s="114"/>
      <c r="E28" s="967"/>
      <c r="F28" s="144">
        <v>507545</v>
      </c>
      <c r="G28" s="996"/>
      <c r="H28" s="996"/>
      <c r="I28" s="996"/>
      <c r="J28" s="114"/>
      <c r="K28" s="527"/>
      <c r="L28" s="996"/>
      <c r="M28" s="36"/>
      <c r="N28" s="34"/>
    </row>
    <row r="29" spans="1:14" ht="15" customHeight="1" x14ac:dyDescent="0.2">
      <c r="C29" s="967" t="s">
        <v>330</v>
      </c>
      <c r="D29" s="967"/>
      <c r="E29" s="967"/>
      <c r="F29" s="144">
        <v>643973</v>
      </c>
      <c r="K29" s="42"/>
      <c r="M29" s="2"/>
    </row>
    <row r="30" spans="1:14" ht="15" customHeight="1" x14ac:dyDescent="0.2">
      <c r="C30" s="967" t="s">
        <v>332</v>
      </c>
      <c r="D30" s="967"/>
      <c r="E30" s="967"/>
      <c r="F30" s="144">
        <v>643974</v>
      </c>
      <c r="K30" s="42"/>
      <c r="M30" s="2"/>
    </row>
    <row r="31" spans="1:14" ht="15" customHeight="1" x14ac:dyDescent="0.2">
      <c r="C31" s="967" t="s">
        <v>331</v>
      </c>
      <c r="D31" s="967"/>
      <c r="E31" s="967"/>
      <c r="F31" s="144">
        <v>643975</v>
      </c>
      <c r="K31" s="42"/>
      <c r="M31" s="2"/>
    </row>
    <row r="32" spans="1:14" ht="15" customHeight="1" x14ac:dyDescent="0.2">
      <c r="C32" s="967" t="s">
        <v>197</v>
      </c>
      <c r="D32" s="967"/>
      <c r="E32" s="967"/>
      <c r="F32" s="144">
        <v>507547</v>
      </c>
      <c r="K32" s="42"/>
      <c r="M32" s="2"/>
    </row>
    <row r="33" spans="1:14" ht="15" customHeight="1" x14ac:dyDescent="0.2">
      <c r="C33" s="967" t="s">
        <v>196</v>
      </c>
      <c r="D33" s="967"/>
      <c r="E33" s="967"/>
      <c r="F33" s="144" t="s">
        <v>155</v>
      </c>
      <c r="K33" s="42"/>
      <c r="M33" s="2"/>
    </row>
    <row r="34" spans="1:14" ht="15" customHeight="1" x14ac:dyDescent="0.2">
      <c r="C34" s="967" t="s">
        <v>312</v>
      </c>
      <c r="D34" s="967"/>
      <c r="E34" s="967"/>
      <c r="F34" s="144" t="s">
        <v>156</v>
      </c>
      <c r="K34" s="42"/>
      <c r="M34" s="2"/>
    </row>
    <row r="35" spans="1:14" ht="12.75" customHeight="1" x14ac:dyDescent="0.2">
      <c r="B35" s="528"/>
      <c r="C35" s="990"/>
      <c r="D35" s="990"/>
      <c r="E35" s="143"/>
      <c r="F35" s="143"/>
      <c r="G35" s="143"/>
      <c r="H35" s="961"/>
      <c r="I35" s="961"/>
      <c r="J35" s="961"/>
      <c r="K35" s="43"/>
      <c r="M35" s="2"/>
    </row>
    <row r="36" spans="1:14" s="438" customFormat="1" ht="12.75" x14ac:dyDescent="0.2">
      <c r="A36" s="643"/>
      <c r="B36" s="696"/>
      <c r="C36" s="1559" t="s">
        <v>1097</v>
      </c>
      <c r="D36" s="775"/>
      <c r="E36" s="775"/>
      <c r="F36" s="2034" t="s">
        <v>311</v>
      </c>
      <c r="G36" s="2035"/>
      <c r="H36" s="2035"/>
      <c r="I36" s="2044">
        <v>507555</v>
      </c>
      <c r="J36" s="2045"/>
      <c r="K36" s="2045"/>
      <c r="L36" s="2046"/>
      <c r="M36" s="30"/>
      <c r="N36" s="385"/>
    </row>
    <row r="37" spans="1:14" ht="3.75" customHeight="1" x14ac:dyDescent="0.2">
      <c r="B37" s="529"/>
      <c r="C37" s="145"/>
      <c r="D37" s="983"/>
      <c r="E37" s="983"/>
      <c r="F37" s="43"/>
      <c r="G37" s="43"/>
      <c r="H37" s="43"/>
      <c r="I37" s="978"/>
      <c r="J37" s="978"/>
      <c r="K37" s="978"/>
      <c r="L37" s="978"/>
      <c r="M37" s="2"/>
    </row>
    <row r="38" spans="1:14" ht="15" customHeight="1" x14ac:dyDescent="0.2">
      <c r="B38" s="1022">
        <v>1</v>
      </c>
      <c r="C38" s="1023" t="s">
        <v>677</v>
      </c>
      <c r="D38" s="1024"/>
      <c r="E38" s="1024"/>
      <c r="F38" s="1024"/>
      <c r="G38" s="1024"/>
      <c r="H38" s="1024"/>
      <c r="I38" s="1024"/>
      <c r="J38" s="1024"/>
      <c r="K38" s="1024"/>
      <c r="L38" s="1024"/>
      <c r="M38" s="2"/>
    </row>
    <row r="39" spans="1:14" s="39" customFormat="1" ht="12.75" x14ac:dyDescent="0.2">
      <c r="A39" s="6"/>
      <c r="B39" s="1119"/>
      <c r="C39" s="992"/>
      <c r="D39" s="992"/>
      <c r="E39" s="992"/>
      <c r="F39" s="992"/>
      <c r="G39" s="992"/>
      <c r="H39" s="992"/>
      <c r="I39" s="992"/>
      <c r="J39" s="992"/>
      <c r="K39" s="992"/>
      <c r="L39" s="992"/>
      <c r="M39" s="31"/>
      <c r="N39" s="32"/>
    </row>
    <row r="40" spans="1:14" s="166" customFormat="1" ht="15" customHeight="1" x14ac:dyDescent="0.2">
      <c r="B40" s="1128"/>
      <c r="C40" s="901" t="s">
        <v>912</v>
      </c>
      <c r="D40" s="394"/>
      <c r="E40" s="394"/>
      <c r="F40" s="395"/>
      <c r="G40" s="317"/>
      <c r="H40" s="1063" t="s">
        <v>598</v>
      </c>
      <c r="I40" s="80" t="s">
        <v>165</v>
      </c>
      <c r="J40" s="2036" t="s">
        <v>1098</v>
      </c>
      <c r="K40" s="2037"/>
      <c r="L40" s="2038"/>
      <c r="M40" s="164"/>
      <c r="N40" s="165"/>
    </row>
    <row r="41" spans="1:14" s="166" customFormat="1" ht="15" customHeight="1" x14ac:dyDescent="0.2">
      <c r="B41" s="1128"/>
      <c r="C41" s="396"/>
      <c r="D41" s="397"/>
      <c r="E41" s="397"/>
      <c r="F41" s="398"/>
      <c r="G41" s="323"/>
      <c r="H41" s="104"/>
      <c r="I41" s="344"/>
      <c r="J41" s="2039"/>
      <c r="K41" s="2040"/>
      <c r="L41" s="2041"/>
      <c r="M41" s="164"/>
      <c r="N41" s="165"/>
    </row>
    <row r="42" spans="1:14" s="166" customFormat="1" ht="15" customHeight="1" x14ac:dyDescent="0.2">
      <c r="B42" s="1128"/>
      <c r="C42" s="80" t="s">
        <v>394</v>
      </c>
      <c r="D42" s="1064" t="s">
        <v>164</v>
      </c>
      <c r="E42" s="304"/>
      <c r="F42" s="304"/>
      <c r="G42" s="304"/>
      <c r="H42" s="305"/>
      <c r="I42" s="305"/>
      <c r="J42" s="305"/>
      <c r="K42" s="306"/>
      <c r="M42" s="164"/>
      <c r="N42" s="165"/>
    </row>
    <row r="43" spans="1:14" s="166" customFormat="1" ht="15" customHeight="1" x14ac:dyDescent="0.2">
      <c r="B43" s="1129"/>
      <c r="C43" s="172" t="s">
        <v>1099</v>
      </c>
      <c r="D43" s="311"/>
      <c r="E43" s="312"/>
      <c r="F43" s="636" t="s">
        <v>1100</v>
      </c>
      <c r="G43" s="958" t="s">
        <v>1101</v>
      </c>
      <c r="H43" s="311"/>
      <c r="I43" s="311"/>
      <c r="J43" s="311"/>
      <c r="K43" s="313"/>
      <c r="L43" s="314"/>
      <c r="M43" s="164"/>
      <c r="N43" s="171"/>
    </row>
    <row r="44" spans="1:14" s="166" customFormat="1" ht="15" customHeight="1" x14ac:dyDescent="0.2">
      <c r="B44" s="1129"/>
      <c r="C44" s="652" t="s">
        <v>597</v>
      </c>
      <c r="D44" s="1064" t="s">
        <v>166</v>
      </c>
      <c r="E44" s="303"/>
      <c r="F44" s="400"/>
      <c r="G44" s="651" t="s">
        <v>600</v>
      </c>
      <c r="H44" s="650" t="s">
        <v>168</v>
      </c>
      <c r="I44" s="303"/>
      <c r="J44" s="303"/>
      <c r="K44" s="309"/>
      <c r="L44" s="310"/>
      <c r="M44" s="164"/>
      <c r="N44" s="171"/>
    </row>
    <row r="45" spans="1:14" s="166" customFormat="1" ht="15" customHeight="1" x14ac:dyDescent="0.2">
      <c r="B45" s="1129"/>
      <c r="C45" s="157" t="s">
        <v>1102</v>
      </c>
      <c r="D45" s="47"/>
      <c r="E45" s="317"/>
      <c r="F45" s="636" t="s">
        <v>1103</v>
      </c>
      <c r="G45" s="2047" t="s">
        <v>1104</v>
      </c>
      <c r="H45" s="2048"/>
      <c r="I45" s="2049"/>
      <c r="J45" s="346" t="s">
        <v>169</v>
      </c>
      <c r="K45" s="618" t="s">
        <v>1105</v>
      </c>
      <c r="L45" s="319"/>
      <c r="M45" s="164"/>
      <c r="N45" s="171"/>
    </row>
    <row r="46" spans="1:14" s="166" customFormat="1" ht="15" customHeight="1" x14ac:dyDescent="0.2">
      <c r="B46" s="1129"/>
      <c r="C46" s="329"/>
      <c r="D46" s="766"/>
      <c r="E46" s="320"/>
      <c r="F46" s="303"/>
      <c r="G46" s="2050"/>
      <c r="H46" s="2051"/>
      <c r="I46" s="2052"/>
      <c r="J46" s="80" t="s">
        <v>1040</v>
      </c>
      <c r="K46" s="321"/>
      <c r="L46" s="322"/>
      <c r="M46" s="164"/>
      <c r="N46" s="171"/>
    </row>
    <row r="47" spans="1:14" s="166" customFormat="1" ht="15" customHeight="1" x14ac:dyDescent="0.2">
      <c r="B47" s="1129"/>
      <c r="C47" s="984"/>
      <c r="D47" s="985"/>
      <c r="E47" s="323"/>
      <c r="F47" s="303"/>
      <c r="G47" s="2053"/>
      <c r="H47" s="2054"/>
      <c r="I47" s="2055"/>
      <c r="J47" s="399"/>
      <c r="K47" s="324"/>
      <c r="L47" s="325"/>
      <c r="M47" s="164"/>
      <c r="N47" s="171"/>
    </row>
    <row r="48" spans="1:14" s="166" customFormat="1" ht="15" customHeight="1" x14ac:dyDescent="0.2">
      <c r="B48" s="1129"/>
      <c r="C48" s="652" t="s">
        <v>597</v>
      </c>
      <c r="D48" s="1064" t="s">
        <v>167</v>
      </c>
      <c r="E48" s="303"/>
      <c r="F48" s="303"/>
      <c r="G48" s="303"/>
      <c r="H48" s="316"/>
      <c r="I48" s="303"/>
      <c r="J48" s="399"/>
      <c r="K48" s="309"/>
      <c r="L48" s="310"/>
      <c r="M48" s="164"/>
      <c r="N48" s="171"/>
    </row>
    <row r="49" spans="2:14" s="166" customFormat="1" ht="15" customHeight="1" x14ac:dyDescent="0.2">
      <c r="B49" s="1129"/>
      <c r="C49" s="911" t="s">
        <v>1106</v>
      </c>
      <c r="D49" s="47"/>
      <c r="E49" s="48"/>
      <c r="F49" s="326"/>
      <c r="G49" s="326"/>
      <c r="H49" s="326"/>
      <c r="I49" s="317"/>
      <c r="J49" s="346" t="s">
        <v>171</v>
      </c>
      <c r="K49" s="2056" t="s">
        <v>1107</v>
      </c>
      <c r="L49" s="2057"/>
      <c r="M49" s="164"/>
      <c r="N49" s="171"/>
    </row>
    <row r="50" spans="2:14" s="166" customFormat="1" ht="15" customHeight="1" x14ac:dyDescent="0.2">
      <c r="B50" s="1129"/>
      <c r="C50" s="912" t="s">
        <v>375</v>
      </c>
      <c r="D50" s="307"/>
      <c r="E50" s="305"/>
      <c r="F50" s="305"/>
      <c r="G50" s="305"/>
      <c r="H50" s="305"/>
      <c r="I50" s="320"/>
      <c r="J50" s="80" t="s">
        <v>1040</v>
      </c>
      <c r="K50" s="2058"/>
      <c r="L50" s="2059"/>
      <c r="M50" s="164"/>
      <c r="N50" s="171"/>
    </row>
    <row r="51" spans="2:14" s="166" customFormat="1" ht="15" customHeight="1" x14ac:dyDescent="0.2">
      <c r="B51" s="1129"/>
      <c r="C51" s="913" t="s">
        <v>476</v>
      </c>
      <c r="D51" s="307"/>
      <c r="E51" s="305"/>
      <c r="F51" s="305"/>
      <c r="G51" s="305"/>
      <c r="H51" s="305"/>
      <c r="I51" s="320"/>
      <c r="J51" s="303"/>
      <c r="K51" s="2058"/>
      <c r="L51" s="2059"/>
      <c r="M51" s="164"/>
      <c r="N51" s="171"/>
    </row>
    <row r="52" spans="2:14" s="166" customFormat="1" ht="15" customHeight="1" x14ac:dyDescent="0.2">
      <c r="B52" s="1129"/>
      <c r="C52" s="913" t="s">
        <v>376</v>
      </c>
      <c r="D52" s="307"/>
      <c r="E52" s="305"/>
      <c r="F52" s="305"/>
      <c r="G52" s="305"/>
      <c r="H52" s="305"/>
      <c r="I52" s="320"/>
      <c r="J52" s="303"/>
      <c r="K52" s="2058"/>
      <c r="L52" s="2059"/>
      <c r="M52" s="164"/>
      <c r="N52" s="171"/>
    </row>
    <row r="53" spans="2:14" s="166" customFormat="1" ht="15" customHeight="1" x14ac:dyDescent="0.2">
      <c r="B53" s="1129"/>
      <c r="C53" s="913" t="s">
        <v>377</v>
      </c>
      <c r="D53" s="307"/>
      <c r="E53" s="305"/>
      <c r="F53" s="305"/>
      <c r="G53" s="305"/>
      <c r="H53" s="305"/>
      <c r="I53" s="320"/>
      <c r="J53" s="303"/>
      <c r="K53" s="321"/>
      <c r="L53" s="322"/>
      <c r="M53" s="164"/>
      <c r="N53" s="171"/>
    </row>
    <row r="54" spans="2:14" s="166" customFormat="1" ht="15" customHeight="1" x14ac:dyDescent="0.2">
      <c r="B54" s="1129"/>
      <c r="C54" s="913" t="s">
        <v>283</v>
      </c>
      <c r="D54" s="307"/>
      <c r="E54" s="305"/>
      <c r="F54" s="305"/>
      <c r="G54" s="305"/>
      <c r="H54" s="305"/>
      <c r="I54" s="320"/>
      <c r="J54" s="303"/>
      <c r="K54" s="321"/>
      <c r="L54" s="322"/>
      <c r="M54" s="164"/>
      <c r="N54" s="171"/>
    </row>
    <row r="55" spans="2:14" s="166" customFormat="1" ht="15" customHeight="1" x14ac:dyDescent="0.2">
      <c r="B55" s="1129"/>
      <c r="C55" s="913" t="s">
        <v>378</v>
      </c>
      <c r="D55" s="307"/>
      <c r="E55" s="305"/>
      <c r="F55" s="305"/>
      <c r="G55" s="305"/>
      <c r="H55" s="305"/>
      <c r="I55" s="320"/>
      <c r="J55" s="303"/>
      <c r="K55" s="321"/>
      <c r="L55" s="322"/>
      <c r="M55" s="164"/>
      <c r="N55" s="171"/>
    </row>
    <row r="56" spans="2:14" s="166" customFormat="1" ht="15" customHeight="1" x14ac:dyDescent="0.2">
      <c r="B56" s="1129"/>
      <c r="C56" s="913" t="s">
        <v>1095</v>
      </c>
      <c r="D56" s="307"/>
      <c r="E56" s="305"/>
      <c r="F56" s="305"/>
      <c r="G56" s="305"/>
      <c r="H56" s="305"/>
      <c r="I56" s="320"/>
      <c r="J56" s="303"/>
      <c r="K56" s="321"/>
      <c r="L56" s="322"/>
      <c r="M56" s="164"/>
      <c r="N56" s="171"/>
    </row>
    <row r="57" spans="2:14" s="166" customFormat="1" ht="15" customHeight="1" x14ac:dyDescent="0.2">
      <c r="B57" s="1129"/>
      <c r="C57" s="914" t="s">
        <v>1047</v>
      </c>
      <c r="D57" s="307"/>
      <c r="E57" s="305"/>
      <c r="F57" s="305"/>
      <c r="G57" s="305"/>
      <c r="H57" s="305"/>
      <c r="I57" s="320"/>
      <c r="J57" s="303"/>
      <c r="K57" s="321"/>
      <c r="L57" s="322"/>
      <c r="M57" s="164"/>
      <c r="N57" s="171"/>
    </row>
    <row r="58" spans="2:14" s="166" customFormat="1" ht="15" customHeight="1" x14ac:dyDescent="0.2">
      <c r="B58" s="1129"/>
      <c r="C58" s="915" t="s">
        <v>1108</v>
      </c>
      <c r="D58" s="327"/>
      <c r="E58" s="328"/>
      <c r="F58" s="328"/>
      <c r="G58" s="328"/>
      <c r="H58" s="328"/>
      <c r="I58" s="323"/>
      <c r="J58" s="303"/>
      <c r="K58" s="321"/>
      <c r="L58" s="322"/>
      <c r="M58" s="164"/>
      <c r="N58" s="171"/>
    </row>
    <row r="59" spans="2:14" s="166" customFormat="1" ht="15" customHeight="1" x14ac:dyDescent="0.2">
      <c r="B59" s="1129"/>
      <c r="C59" s="80" t="s">
        <v>394</v>
      </c>
      <c r="D59" s="1064" t="s">
        <v>170</v>
      </c>
      <c r="E59" s="303"/>
      <c r="F59" s="303"/>
      <c r="G59" s="303"/>
      <c r="H59" s="303"/>
      <c r="I59" s="303"/>
      <c r="J59" s="303"/>
      <c r="K59" s="321"/>
      <c r="L59" s="322"/>
      <c r="M59" s="164"/>
      <c r="N59" s="171"/>
    </row>
    <row r="60" spans="2:14" s="166" customFormat="1" ht="12.75" x14ac:dyDescent="0.2">
      <c r="B60" s="1129"/>
      <c r="C60" s="157" t="s">
        <v>1109</v>
      </c>
      <c r="D60" s="49"/>
      <c r="E60" s="317"/>
      <c r="F60" s="652" t="s">
        <v>173</v>
      </c>
      <c r="G60" s="157" t="s">
        <v>1110</v>
      </c>
      <c r="H60" s="49"/>
      <c r="I60" s="317"/>
      <c r="J60" s="652" t="s">
        <v>175</v>
      </c>
      <c r="K60" s="321"/>
      <c r="L60" s="322"/>
      <c r="M60" s="164"/>
      <c r="N60" s="171"/>
    </row>
    <row r="61" spans="2:14" s="166" customFormat="1" ht="12.75" x14ac:dyDescent="0.2">
      <c r="B61" s="1129"/>
      <c r="C61" s="913" t="s">
        <v>546</v>
      </c>
      <c r="D61" s="25"/>
      <c r="E61" s="320"/>
      <c r="F61" s="80" t="s">
        <v>1040</v>
      </c>
      <c r="G61" s="160" t="s">
        <v>379</v>
      </c>
      <c r="H61" s="25"/>
      <c r="I61" s="320"/>
      <c r="J61" s="104" t="s">
        <v>1040</v>
      </c>
      <c r="K61" s="321"/>
      <c r="L61" s="322"/>
      <c r="M61" s="164"/>
      <c r="N61" s="171"/>
    </row>
    <row r="62" spans="2:14" s="174" customFormat="1" ht="15" customHeight="1" x14ac:dyDescent="0.2">
      <c r="B62" s="1130"/>
      <c r="C62" s="916" t="s">
        <v>381</v>
      </c>
      <c r="D62" s="50"/>
      <c r="E62" s="325"/>
      <c r="F62" s="51"/>
      <c r="G62" s="162" t="s">
        <v>380</v>
      </c>
      <c r="H62" s="50"/>
      <c r="I62" s="325"/>
      <c r="J62" s="330"/>
      <c r="K62" s="331"/>
      <c r="L62" s="322"/>
      <c r="N62" s="990"/>
    </row>
    <row r="63" spans="2:14" s="174" customFormat="1" ht="15" customHeight="1" x14ac:dyDescent="0.2">
      <c r="B63" s="1130"/>
      <c r="C63" s="80" t="s">
        <v>394</v>
      </c>
      <c r="D63" s="1064" t="s">
        <v>172</v>
      </c>
      <c r="E63" s="515"/>
      <c r="F63" s="981"/>
      <c r="G63" s="613" t="s">
        <v>394</v>
      </c>
      <c r="H63" s="366" t="s">
        <v>174</v>
      </c>
      <c r="I63" s="332"/>
      <c r="J63" s="333"/>
      <c r="K63" s="334"/>
      <c r="L63" s="322"/>
      <c r="N63" s="990"/>
    </row>
    <row r="64" spans="2:14" s="174" customFormat="1" ht="12.75" x14ac:dyDescent="0.2">
      <c r="B64" s="1130"/>
      <c r="C64" s="494" t="s">
        <v>1111</v>
      </c>
      <c r="D64" s="49"/>
      <c r="E64" s="319"/>
      <c r="F64" s="322"/>
      <c r="G64" s="494" t="s">
        <v>1105</v>
      </c>
      <c r="H64" s="49"/>
      <c r="I64" s="335"/>
      <c r="J64" s="333"/>
      <c r="K64" s="336"/>
      <c r="L64" s="322"/>
      <c r="N64" s="990"/>
    </row>
    <row r="65" spans="1:14" s="174" customFormat="1" ht="15" customHeight="1" x14ac:dyDescent="0.2">
      <c r="B65" s="1130"/>
      <c r="C65" s="492" t="s">
        <v>849</v>
      </c>
      <c r="D65" s="50"/>
      <c r="E65" s="337"/>
      <c r="F65" s="338"/>
      <c r="G65" s="339"/>
      <c r="H65" s="50"/>
      <c r="I65" s="340"/>
      <c r="J65" s="333"/>
      <c r="K65" s="341"/>
      <c r="L65" s="325"/>
      <c r="N65" s="990"/>
    </row>
    <row r="66" spans="1:14" s="174" customFormat="1" ht="15" customHeight="1" x14ac:dyDescent="0.2">
      <c r="B66" s="1130"/>
      <c r="C66" s="765"/>
      <c r="D66" s="149"/>
      <c r="E66" s="979"/>
      <c r="G66" s="134"/>
      <c r="I66" s="997"/>
      <c r="J66" s="997"/>
      <c r="K66" s="175"/>
      <c r="L66" s="176"/>
      <c r="N66" s="990"/>
    </row>
    <row r="67" spans="1:14" s="174" customFormat="1" ht="15" customHeight="1" x14ac:dyDescent="0.2">
      <c r="B67" s="517" t="s">
        <v>230</v>
      </c>
      <c r="C67" s="172" t="s">
        <v>1112</v>
      </c>
      <c r="D67" s="177"/>
      <c r="E67" s="178"/>
      <c r="F67" s="177"/>
      <c r="G67" s="177"/>
      <c r="H67" s="177"/>
      <c r="I67" s="177"/>
      <c r="J67" s="177"/>
      <c r="K67" s="177"/>
      <c r="L67" s="173"/>
      <c r="N67" s="990"/>
    </row>
    <row r="68" spans="1:14" s="174" customFormat="1" ht="15" customHeight="1" x14ac:dyDescent="0.2">
      <c r="B68" s="1130"/>
      <c r="C68" s="654" t="s">
        <v>394</v>
      </c>
      <c r="D68" s="345" t="s">
        <v>176</v>
      </c>
      <c r="J68" s="654" t="s">
        <v>771</v>
      </c>
      <c r="K68" s="345" t="s">
        <v>177</v>
      </c>
      <c r="N68" s="990"/>
    </row>
    <row r="69" spans="1:14" s="1349" customFormat="1" ht="15" customHeight="1" x14ac:dyDescent="0.2">
      <c r="B69" s="1143"/>
      <c r="C69" s="2015" t="s">
        <v>1113</v>
      </c>
      <c r="D69" s="2016"/>
      <c r="E69" s="2016"/>
      <c r="F69" s="2016"/>
      <c r="G69" s="2016"/>
      <c r="H69" s="2017"/>
      <c r="I69" s="1350"/>
      <c r="J69" s="2024" t="s">
        <v>1114</v>
      </c>
      <c r="K69" s="2025"/>
      <c r="L69" s="2026"/>
      <c r="N69" s="1351"/>
    </row>
    <row r="70" spans="1:14" s="1349" customFormat="1" ht="15" customHeight="1" x14ac:dyDescent="0.2">
      <c r="B70" s="1143"/>
      <c r="C70" s="2018"/>
      <c r="D70" s="2019"/>
      <c r="E70" s="2019"/>
      <c r="F70" s="2019"/>
      <c r="G70" s="2019"/>
      <c r="H70" s="2020"/>
      <c r="I70" s="1350"/>
      <c r="J70" s="2027"/>
      <c r="K70" s="2028"/>
      <c r="L70" s="2029"/>
      <c r="N70" s="1351"/>
    </row>
    <row r="71" spans="1:14" s="1349" customFormat="1" ht="15" customHeight="1" x14ac:dyDescent="0.2">
      <c r="B71" s="1143"/>
      <c r="C71" s="2021"/>
      <c r="D71" s="2022"/>
      <c r="E71" s="2022"/>
      <c r="F71" s="2022"/>
      <c r="G71" s="2022"/>
      <c r="H71" s="2023"/>
      <c r="I71" s="1350"/>
      <c r="J71" s="2030"/>
      <c r="K71" s="2031"/>
      <c r="L71" s="2032"/>
      <c r="N71" s="1351"/>
    </row>
    <row r="72" spans="1:14" s="9" customFormat="1" ht="15" customHeight="1" x14ac:dyDescent="0.2">
      <c r="A72" s="1"/>
      <c r="B72" s="1119"/>
      <c r="C72" s="982"/>
      <c r="D72" s="677"/>
      <c r="E72" s="677"/>
      <c r="F72" s="677"/>
      <c r="G72" s="677"/>
      <c r="H72" s="677"/>
      <c r="I72" s="677"/>
      <c r="J72" s="174"/>
      <c r="K72" s="530"/>
      <c r="L72" s="530"/>
      <c r="N72" s="531"/>
    </row>
    <row r="73" spans="1:14" ht="12.75" x14ac:dyDescent="0.2">
      <c r="C73" s="967"/>
      <c r="D73" s="961"/>
      <c r="E73" s="961"/>
      <c r="F73" s="8"/>
      <c r="G73" s="521" t="s">
        <v>137</v>
      </c>
      <c r="H73" s="532" t="s">
        <v>154</v>
      </c>
      <c r="I73" s="521"/>
      <c r="J73" s="532" t="s">
        <v>138</v>
      </c>
      <c r="K73" s="139"/>
      <c r="L73" s="139"/>
      <c r="M73" s="2"/>
      <c r="N73" s="121"/>
    </row>
    <row r="74" spans="1:14" s="438" customFormat="1" ht="15" customHeight="1" x14ac:dyDescent="0.2">
      <c r="A74" s="643"/>
      <c r="B74" s="517" t="s">
        <v>63</v>
      </c>
      <c r="C74" s="965" t="s">
        <v>1096</v>
      </c>
      <c r="D74" s="963"/>
      <c r="E74" s="963"/>
      <c r="G74" s="122">
        <v>625824</v>
      </c>
      <c r="H74" s="123">
        <v>625825</v>
      </c>
      <c r="I74" s="124"/>
      <c r="J74" s="123">
        <v>625826</v>
      </c>
      <c r="K74" s="125"/>
      <c r="L74" s="124"/>
      <c r="M74" s="30"/>
      <c r="N74" s="126"/>
    </row>
    <row r="75" spans="1:14" s="983" customFormat="1" ht="15" customHeight="1" x14ac:dyDescent="0.2">
      <c r="A75" s="972"/>
      <c r="B75" s="528" t="s">
        <v>508</v>
      </c>
      <c r="C75" s="1980" t="s">
        <v>83</v>
      </c>
      <c r="D75" s="1981"/>
      <c r="E75" s="2006"/>
      <c r="F75" s="179">
        <v>507557</v>
      </c>
      <c r="G75" s="967"/>
      <c r="H75" s="967"/>
      <c r="I75" s="967"/>
      <c r="J75" s="967"/>
      <c r="K75" s="61" t="s">
        <v>314</v>
      </c>
      <c r="L75" s="180">
        <v>507558</v>
      </c>
      <c r="M75" s="35"/>
      <c r="N75" s="35"/>
    </row>
    <row r="76" spans="1:14" s="417" customFormat="1" ht="12.75" x14ac:dyDescent="0.2">
      <c r="B76" s="683" t="s">
        <v>507</v>
      </c>
      <c r="C76" s="684" t="s">
        <v>451</v>
      </c>
      <c r="D76" s="684"/>
      <c r="E76" s="684"/>
      <c r="F76" s="684"/>
      <c r="G76" s="684"/>
      <c r="H76" s="684"/>
      <c r="I76" s="684"/>
      <c r="J76" s="684"/>
      <c r="K76" s="684"/>
      <c r="L76" s="209">
        <v>520151</v>
      </c>
      <c r="M76" s="684"/>
      <c r="N76" s="203"/>
    </row>
    <row r="77" spans="1:14" s="417" customFormat="1" ht="15" customHeight="1" x14ac:dyDescent="0.2">
      <c r="B77" s="1131"/>
      <c r="C77" s="685" t="s">
        <v>401</v>
      </c>
      <c r="D77" s="684"/>
      <c r="E77" s="684"/>
      <c r="F77" s="684"/>
      <c r="G77" s="684"/>
      <c r="H77" s="684"/>
      <c r="I77" s="684"/>
      <c r="J77" s="684"/>
      <c r="K77" s="684"/>
      <c r="L77" s="238"/>
      <c r="M77" s="684"/>
      <c r="N77" s="203"/>
    </row>
    <row r="78" spans="1:14" s="63" customFormat="1" ht="12.75" x14ac:dyDescent="0.2">
      <c r="A78" s="5"/>
      <c r="B78" s="1132"/>
      <c r="C78" s="37"/>
      <c r="D78" s="1986"/>
      <c r="E78" s="1986"/>
      <c r="F78" s="2033"/>
      <c r="G78" s="978"/>
      <c r="H78" s="967"/>
      <c r="I78" s="967"/>
      <c r="J78" s="967"/>
      <c r="K78" s="533"/>
      <c r="L78" s="533"/>
      <c r="M78" s="533"/>
      <c r="N78" s="5"/>
    </row>
    <row r="79" spans="1:14" s="961" customFormat="1" ht="15" customHeight="1" thickBot="1" x14ac:dyDescent="0.25">
      <c r="A79" s="148"/>
      <c r="B79" s="1133"/>
      <c r="C79" s="2013" t="s">
        <v>362</v>
      </c>
      <c r="D79" s="2014"/>
      <c r="E79" s="2014"/>
      <c r="F79" s="2014"/>
      <c r="G79" s="2014"/>
      <c r="H79" s="2014"/>
      <c r="I79" s="2014"/>
      <c r="J79" s="2014"/>
      <c r="K79" s="2014"/>
      <c r="L79" s="2014"/>
      <c r="M79" s="146"/>
      <c r="N79" s="147"/>
    </row>
    <row r="80" spans="1:14" s="438" customFormat="1" ht="15" customHeight="1" x14ac:dyDescent="0.2">
      <c r="A80" s="643"/>
      <c r="B80" s="1022">
        <v>2</v>
      </c>
      <c r="C80" s="1023" t="s">
        <v>128</v>
      </c>
      <c r="D80" s="1025"/>
      <c r="E80" s="1025"/>
      <c r="F80" s="1025"/>
      <c r="G80" s="1025"/>
      <c r="H80" s="1025"/>
      <c r="I80" s="1025"/>
      <c r="J80" s="1025"/>
      <c r="K80" s="1025"/>
      <c r="L80" s="1025"/>
      <c r="M80" s="30"/>
      <c r="N80" s="385"/>
    </row>
    <row r="81" spans="1:14" ht="15" customHeight="1" x14ac:dyDescent="0.2">
      <c r="B81" s="1120" t="s">
        <v>124</v>
      </c>
      <c r="C81" s="1710" t="s">
        <v>2</v>
      </c>
      <c r="D81" s="1710"/>
      <c r="E81" s="1710"/>
      <c r="F81" s="1710"/>
      <c r="G81" s="1710"/>
      <c r="H81" s="1710"/>
      <c r="I81" s="1710"/>
      <c r="J81" s="1710"/>
      <c r="K81" s="1710"/>
      <c r="L81" s="1710"/>
    </row>
    <row r="82" spans="1:14" s="961" customFormat="1" ht="12.75" x14ac:dyDescent="0.2">
      <c r="A82" s="961" t="s">
        <v>1019</v>
      </c>
      <c r="B82" s="555"/>
      <c r="C82" s="976"/>
      <c r="D82" s="976"/>
      <c r="E82" s="976"/>
      <c r="F82" s="976"/>
      <c r="G82" s="976"/>
      <c r="H82" s="976"/>
      <c r="I82" s="976"/>
      <c r="J82" s="1704" t="s">
        <v>370</v>
      </c>
      <c r="K82" s="1704" t="s">
        <v>370</v>
      </c>
      <c r="L82" s="976"/>
      <c r="M82" s="990"/>
      <c r="N82" s="978"/>
    </row>
    <row r="83" spans="1:14" s="961" customFormat="1" ht="12.75" x14ac:dyDescent="0.2">
      <c r="B83" s="555"/>
      <c r="C83" s="961" t="s">
        <v>113</v>
      </c>
      <c r="I83" s="191"/>
      <c r="J83" s="1704" t="s">
        <v>370</v>
      </c>
      <c r="K83" s="1704" t="s">
        <v>370</v>
      </c>
      <c r="L83" s="60" t="s">
        <v>94</v>
      </c>
      <c r="M83" s="990"/>
      <c r="N83" s="978"/>
    </row>
    <row r="84" spans="1:14" s="961" customFormat="1" ht="15" customHeight="1" x14ac:dyDescent="0.2">
      <c r="B84" s="555"/>
      <c r="C84" s="1065" t="s">
        <v>615</v>
      </c>
      <c r="D84" s="1066"/>
      <c r="E84" s="1066"/>
      <c r="F84" s="1066"/>
      <c r="G84" s="1066"/>
      <c r="H84" s="1066"/>
      <c r="I84" s="1066"/>
      <c r="J84" s="1745" t="s">
        <v>370</v>
      </c>
      <c r="K84" s="1743" t="s">
        <v>370</v>
      </c>
      <c r="L84" s="192" t="s">
        <v>616</v>
      </c>
      <c r="M84" s="990"/>
      <c r="N84" s="978"/>
    </row>
    <row r="85" spans="1:14" s="961" customFormat="1" ht="15" customHeight="1" x14ac:dyDescent="0.2">
      <c r="B85" s="555"/>
      <c r="C85" s="1065">
        <v>0</v>
      </c>
      <c r="D85" s="1066"/>
      <c r="E85" s="1066"/>
      <c r="F85" s="1066"/>
      <c r="G85" s="1066"/>
      <c r="H85" s="1066"/>
      <c r="I85" s="1066"/>
      <c r="J85" s="1745" t="s">
        <v>370</v>
      </c>
      <c r="K85" s="1743" t="s">
        <v>370</v>
      </c>
      <c r="L85" s="192">
        <v>0</v>
      </c>
      <c r="M85" s="990"/>
      <c r="N85" s="978"/>
    </row>
    <row r="86" spans="1:14" s="961" customFormat="1" ht="15" customHeight="1" x14ac:dyDescent="0.2">
      <c r="B86" s="555"/>
      <c r="C86" s="1065">
        <v>0</v>
      </c>
      <c r="D86" s="1066"/>
      <c r="E86" s="1066"/>
      <c r="F86" s="1066"/>
      <c r="G86" s="1066"/>
      <c r="H86" s="1066"/>
      <c r="I86" s="1066"/>
      <c r="J86" s="1745" t="s">
        <v>370</v>
      </c>
      <c r="K86" s="1743" t="s">
        <v>370</v>
      </c>
      <c r="L86" s="192">
        <v>0</v>
      </c>
      <c r="M86" s="990"/>
      <c r="N86" s="978"/>
    </row>
    <row r="87" spans="1:14" s="961" customFormat="1" ht="15" customHeight="1" x14ac:dyDescent="0.2">
      <c r="B87" s="555"/>
      <c r="C87" s="1065">
        <v>0</v>
      </c>
      <c r="D87" s="1066"/>
      <c r="E87" s="1066"/>
      <c r="F87" s="1066"/>
      <c r="G87" s="1066"/>
      <c r="H87" s="1066"/>
      <c r="I87" s="1066"/>
      <c r="J87" s="1745" t="s">
        <v>370</v>
      </c>
      <c r="K87" s="1743" t="s">
        <v>370</v>
      </c>
      <c r="L87" s="192">
        <v>0</v>
      </c>
      <c r="M87" s="149"/>
      <c r="N87" s="978"/>
    </row>
    <row r="88" spans="1:14" s="961" customFormat="1" ht="15" customHeight="1" x14ac:dyDescent="0.2">
      <c r="B88" s="555"/>
      <c r="C88" s="1065">
        <v>0</v>
      </c>
      <c r="D88" s="1066"/>
      <c r="E88" s="1066"/>
      <c r="F88" s="1066"/>
      <c r="G88" s="1066"/>
      <c r="H88" s="1066"/>
      <c r="I88" s="1066"/>
      <c r="J88" s="1745" t="s">
        <v>370</v>
      </c>
      <c r="K88" s="1743" t="s">
        <v>370</v>
      </c>
      <c r="L88" s="193">
        <v>0</v>
      </c>
      <c r="M88" s="149" t="s">
        <v>95</v>
      </c>
      <c r="N88" s="978"/>
    </row>
    <row r="89" spans="1:14" s="961" customFormat="1" ht="15" customHeight="1" x14ac:dyDescent="0.2">
      <c r="B89" s="555"/>
      <c r="C89" s="967"/>
      <c r="D89" s="967"/>
      <c r="E89" s="967"/>
      <c r="F89" s="131"/>
      <c r="G89" s="194"/>
      <c r="H89" s="996"/>
      <c r="I89" s="131"/>
      <c r="J89" s="1237" t="s">
        <v>370</v>
      </c>
      <c r="K89" s="92" t="s">
        <v>370</v>
      </c>
      <c r="L89" s="481">
        <v>117353</v>
      </c>
      <c r="M89" s="990"/>
      <c r="N89" s="978"/>
    </row>
    <row r="90" spans="1:14" s="986" customFormat="1" ht="12.75" x14ac:dyDescent="0.2">
      <c r="A90" s="130"/>
      <c r="B90" s="1120"/>
      <c r="C90" s="967"/>
      <c r="D90" s="967"/>
      <c r="E90" s="967"/>
      <c r="F90" s="131"/>
      <c r="G90" s="194"/>
      <c r="H90" s="996"/>
      <c r="I90" s="131"/>
      <c r="J90" s="967"/>
      <c r="K90" s="61"/>
      <c r="L90" s="195"/>
      <c r="M90" s="127"/>
      <c r="N90" s="121"/>
    </row>
    <row r="91" spans="1:14" ht="15" customHeight="1" x14ac:dyDescent="0.2">
      <c r="B91" s="1120" t="s">
        <v>382</v>
      </c>
      <c r="C91" s="1327" t="s">
        <v>992</v>
      </c>
      <c r="D91" s="968"/>
      <c r="E91" s="968"/>
      <c r="F91" s="968"/>
      <c r="G91" s="968"/>
      <c r="H91" s="968"/>
      <c r="I91" s="968"/>
      <c r="J91" s="967"/>
      <c r="K91" s="61"/>
      <c r="L91" s="209">
        <v>507598</v>
      </c>
    </row>
    <row r="92" spans="1:14" ht="12.75" x14ac:dyDescent="0.2">
      <c r="B92" s="1120"/>
      <c r="C92" s="1572"/>
      <c r="D92" s="1572"/>
      <c r="E92" s="1572"/>
      <c r="F92" s="1572"/>
      <c r="G92" s="1572"/>
      <c r="H92" s="1572"/>
      <c r="I92" s="1572"/>
      <c r="L92" s="131"/>
    </row>
    <row r="93" spans="1:14" s="438" customFormat="1" ht="15" customHeight="1" x14ac:dyDescent="0.2">
      <c r="A93" s="643"/>
      <c r="B93" s="1022">
        <v>3</v>
      </c>
      <c r="C93" s="1023" t="s">
        <v>850</v>
      </c>
      <c r="D93" s="1025"/>
      <c r="E93" s="1025"/>
      <c r="F93" s="1025"/>
      <c r="G93" s="1025"/>
      <c r="H93" s="1025"/>
      <c r="I93" s="1025"/>
      <c r="J93" s="1025"/>
      <c r="K93" s="1025"/>
      <c r="L93" s="1025"/>
      <c r="M93" s="30"/>
      <c r="N93" s="385"/>
    </row>
    <row r="94" spans="1:14" ht="12.75" customHeight="1" x14ac:dyDescent="0.2">
      <c r="B94" s="1120" t="s">
        <v>88</v>
      </c>
      <c r="C94" s="2011" t="s">
        <v>3</v>
      </c>
      <c r="D94" s="2012"/>
      <c r="E94" s="2012"/>
      <c r="F94" s="2012"/>
      <c r="G94" s="2012"/>
      <c r="H94" s="2012"/>
      <c r="I94" s="2012"/>
      <c r="J94" s="2012"/>
      <c r="K94" s="2012"/>
      <c r="L94" s="2012"/>
    </row>
    <row r="95" spans="1:14" ht="29.25" customHeight="1" x14ac:dyDescent="0.2">
      <c r="B95" s="1120"/>
      <c r="C95" s="970"/>
      <c r="D95" s="987"/>
      <c r="E95" s="987"/>
      <c r="F95" s="987"/>
      <c r="G95" s="987"/>
      <c r="H95" s="987"/>
      <c r="I95" s="1179"/>
      <c r="J95" s="1179"/>
      <c r="K95" s="1934" t="s">
        <v>1060</v>
      </c>
      <c r="L95" s="987"/>
    </row>
    <row r="96" spans="1:14" ht="12.75" x14ac:dyDescent="0.2">
      <c r="B96" s="1120"/>
      <c r="C96" s="970"/>
      <c r="D96" s="987"/>
      <c r="E96" s="987"/>
      <c r="F96" s="987"/>
      <c r="G96" s="987"/>
      <c r="H96" s="987"/>
      <c r="I96" s="1179"/>
      <c r="J96" s="1704" t="s">
        <v>370</v>
      </c>
      <c r="K96" s="702" t="s">
        <v>543</v>
      </c>
      <c r="L96" s="987"/>
    </row>
    <row r="97" spans="1:14" s="986" customFormat="1" ht="12.75" x14ac:dyDescent="0.2">
      <c r="A97" s="130"/>
      <c r="B97" s="592"/>
      <c r="C97" s="1177" t="s">
        <v>84</v>
      </c>
      <c r="D97" s="1178"/>
      <c r="E97" s="1178"/>
      <c r="F97" s="1178"/>
      <c r="G97" s="1178"/>
      <c r="H97" s="1178"/>
      <c r="I97" s="1178"/>
      <c r="J97" s="1704" t="s">
        <v>370</v>
      </c>
      <c r="K97" s="702" t="s">
        <v>544</v>
      </c>
      <c r="L97" s="949" t="s">
        <v>131</v>
      </c>
      <c r="M97" s="127"/>
      <c r="N97" s="121"/>
    </row>
    <row r="98" spans="1:14" s="986" customFormat="1" ht="15" customHeight="1" x14ac:dyDescent="0.2">
      <c r="A98" s="130"/>
      <c r="B98" s="1120"/>
      <c r="C98" s="1065" t="s">
        <v>617</v>
      </c>
      <c r="D98" s="1067"/>
      <c r="E98" s="1067"/>
      <c r="F98" s="1067"/>
      <c r="G98" s="1067"/>
      <c r="H98" s="1067"/>
      <c r="I98" s="1067"/>
      <c r="J98" s="1743" t="s">
        <v>370</v>
      </c>
      <c r="K98" s="1744" t="s">
        <v>618</v>
      </c>
      <c r="L98" s="209" t="s">
        <v>619</v>
      </c>
      <c r="M98" s="127"/>
      <c r="N98" s="121"/>
    </row>
    <row r="99" spans="1:14" s="986" customFormat="1" ht="15" customHeight="1" x14ac:dyDescent="0.2">
      <c r="A99" s="130"/>
      <c r="B99" s="1120"/>
      <c r="C99" s="1065">
        <v>0</v>
      </c>
      <c r="D99" s="1067"/>
      <c r="E99" s="1067"/>
      <c r="F99" s="1067"/>
      <c r="G99" s="1067"/>
      <c r="H99" s="1067"/>
      <c r="I99" s="1067"/>
      <c r="J99" s="1743" t="s">
        <v>370</v>
      </c>
      <c r="K99" s="1744">
        <v>0</v>
      </c>
      <c r="L99" s="209">
        <v>0</v>
      </c>
      <c r="M99" s="127"/>
      <c r="N99" s="121"/>
    </row>
    <row r="100" spans="1:14" s="986" customFormat="1" ht="15" customHeight="1" x14ac:dyDescent="0.2">
      <c r="A100" s="130"/>
      <c r="B100" s="1120"/>
      <c r="C100" s="1065">
        <v>0</v>
      </c>
      <c r="D100" s="1067"/>
      <c r="E100" s="1067"/>
      <c r="F100" s="1067"/>
      <c r="G100" s="1067"/>
      <c r="H100" s="1067"/>
      <c r="I100" s="1067"/>
      <c r="J100" s="1743" t="s">
        <v>370</v>
      </c>
      <c r="K100" s="1744">
        <v>0</v>
      </c>
      <c r="L100" s="209">
        <v>0</v>
      </c>
      <c r="M100" s="127"/>
      <c r="N100" s="121"/>
    </row>
    <row r="101" spans="1:14" s="986" customFormat="1" ht="15" customHeight="1" x14ac:dyDescent="0.2">
      <c r="A101" s="130"/>
      <c r="B101" s="1120"/>
      <c r="C101" s="1065">
        <v>0</v>
      </c>
      <c r="D101" s="1067"/>
      <c r="E101" s="1067"/>
      <c r="F101" s="1067"/>
      <c r="G101" s="1067"/>
      <c r="H101" s="1067"/>
      <c r="I101" s="1067"/>
      <c r="J101" s="1743" t="s">
        <v>370</v>
      </c>
      <c r="K101" s="1744">
        <v>0</v>
      </c>
      <c r="L101" s="209">
        <v>0</v>
      </c>
      <c r="M101" s="127"/>
      <c r="N101" s="121"/>
    </row>
    <row r="102" spans="1:14" s="986" customFormat="1" ht="15" customHeight="1" x14ac:dyDescent="0.2">
      <c r="A102" s="130"/>
      <c r="B102" s="1120"/>
      <c r="C102" s="1065">
        <v>0</v>
      </c>
      <c r="D102" s="1067"/>
      <c r="E102" s="1067"/>
      <c r="F102" s="1067"/>
      <c r="G102" s="1067"/>
      <c r="H102" s="1067"/>
      <c r="I102" s="1067"/>
      <c r="J102" s="1743" t="s">
        <v>370</v>
      </c>
      <c r="K102" s="1744">
        <v>0</v>
      </c>
      <c r="L102" s="219">
        <v>0</v>
      </c>
      <c r="M102" s="127" t="s">
        <v>95</v>
      </c>
      <c r="N102" s="121"/>
    </row>
    <row r="103" spans="1:14" s="986" customFormat="1" ht="12.75" x14ac:dyDescent="0.2">
      <c r="A103" s="130"/>
      <c r="B103" s="1120"/>
      <c r="C103" s="967"/>
      <c r="D103" s="967"/>
      <c r="E103" s="967"/>
      <c r="F103" s="131"/>
      <c r="G103" s="194"/>
      <c r="H103" s="996"/>
      <c r="I103" s="1180"/>
      <c r="J103" s="1237" t="s">
        <v>370</v>
      </c>
      <c r="K103" s="92" t="s">
        <v>370</v>
      </c>
      <c r="L103" s="541">
        <v>117363</v>
      </c>
      <c r="M103" s="127"/>
      <c r="N103" s="121"/>
    </row>
    <row r="104" spans="1:14" s="11" customFormat="1" ht="12.75" x14ac:dyDescent="0.2">
      <c r="B104" s="1127"/>
    </row>
    <row r="105" spans="1:14" s="986" customFormat="1" ht="12.75" x14ac:dyDescent="0.2">
      <c r="A105" s="130"/>
      <c r="B105" s="1120" t="s">
        <v>89</v>
      </c>
      <c r="C105" s="967" t="s">
        <v>358</v>
      </c>
      <c r="D105" s="967"/>
      <c r="E105" s="967"/>
      <c r="F105" s="967"/>
      <c r="G105" s="194"/>
      <c r="H105" s="996"/>
      <c r="I105" s="1180"/>
      <c r="J105" s="131"/>
      <c r="K105" s="1704" t="s">
        <v>370</v>
      </c>
      <c r="L105" s="131"/>
      <c r="M105" s="127"/>
      <c r="N105" s="121"/>
    </row>
    <row r="106" spans="1:14" s="1177" customFormat="1" ht="12.75" x14ac:dyDescent="0.2">
      <c r="A106" s="130"/>
      <c r="B106" s="1654"/>
      <c r="C106" s="1653"/>
      <c r="D106" s="1653"/>
      <c r="E106" s="1653"/>
      <c r="F106" s="1653"/>
      <c r="G106" s="194"/>
      <c r="H106" s="1655"/>
      <c r="I106" s="1655"/>
      <c r="J106" s="1704" t="s">
        <v>370</v>
      </c>
      <c r="K106" s="1704" t="s">
        <v>370</v>
      </c>
      <c r="L106" s="131" t="s">
        <v>359</v>
      </c>
      <c r="M106" s="127"/>
      <c r="N106" s="121"/>
    </row>
    <row r="107" spans="1:14" s="961" customFormat="1" ht="12.75" x14ac:dyDescent="0.2">
      <c r="A107" s="967"/>
      <c r="B107" s="40"/>
      <c r="C107" s="1177" t="s">
        <v>75</v>
      </c>
      <c r="D107" s="1175"/>
      <c r="E107" s="1175"/>
      <c r="F107" s="1175"/>
      <c r="G107" s="1175"/>
      <c r="H107" s="1175"/>
      <c r="I107" s="1175"/>
      <c r="J107" s="1704" t="s">
        <v>370</v>
      </c>
      <c r="K107" s="1704" t="s">
        <v>370</v>
      </c>
      <c r="L107" s="1248" t="s">
        <v>1013</v>
      </c>
      <c r="M107" s="990"/>
      <c r="N107" s="24"/>
    </row>
    <row r="108" spans="1:14" s="986" customFormat="1" ht="15" customHeight="1" x14ac:dyDescent="0.2">
      <c r="A108" s="130"/>
      <c r="B108" s="1120"/>
      <c r="C108" s="1065" t="s">
        <v>620</v>
      </c>
      <c r="D108" s="1067"/>
      <c r="E108" s="1067"/>
      <c r="F108" s="1067"/>
      <c r="G108" s="1067"/>
      <c r="H108" s="1067"/>
      <c r="I108" s="1067"/>
      <c r="J108" s="1745" t="s">
        <v>370</v>
      </c>
      <c r="K108" s="1743" t="s">
        <v>370</v>
      </c>
      <c r="L108" s="209" t="s">
        <v>621</v>
      </c>
      <c r="M108" s="127"/>
      <c r="N108" s="121"/>
    </row>
    <row r="109" spans="1:14" s="986" customFormat="1" ht="15" customHeight="1" x14ac:dyDescent="0.2">
      <c r="A109" s="130"/>
      <c r="B109" s="1120"/>
      <c r="C109" s="1065">
        <v>0</v>
      </c>
      <c r="D109" s="1067"/>
      <c r="E109" s="1067"/>
      <c r="F109" s="1067"/>
      <c r="G109" s="1067"/>
      <c r="H109" s="1067"/>
      <c r="I109" s="1067"/>
      <c r="J109" s="1745" t="s">
        <v>370</v>
      </c>
      <c r="K109" s="1746" t="s">
        <v>370</v>
      </c>
      <c r="L109" s="209">
        <v>0</v>
      </c>
      <c r="M109" s="127" t="s">
        <v>126</v>
      </c>
      <c r="N109" s="121"/>
    </row>
    <row r="110" spans="1:14" s="986" customFormat="1" ht="15" customHeight="1" x14ac:dyDescent="0.2">
      <c r="A110" s="130"/>
      <c r="B110" s="1120"/>
      <c r="C110" s="1065">
        <v>0</v>
      </c>
      <c r="D110" s="1067"/>
      <c r="E110" s="1067"/>
      <c r="F110" s="1067"/>
      <c r="G110" s="1067"/>
      <c r="H110" s="1067"/>
      <c r="I110" s="1067"/>
      <c r="J110" s="1745" t="s">
        <v>370</v>
      </c>
      <c r="K110" s="1746" t="s">
        <v>370</v>
      </c>
      <c r="L110" s="219">
        <v>0</v>
      </c>
      <c r="M110" s="127" t="s">
        <v>95</v>
      </c>
      <c r="N110" s="121"/>
    </row>
    <row r="111" spans="1:14" s="986" customFormat="1" ht="15" customHeight="1" x14ac:dyDescent="0.2">
      <c r="A111" s="130"/>
      <c r="B111" s="1120"/>
      <c r="C111" s="967"/>
      <c r="D111" s="967"/>
      <c r="E111" s="967"/>
      <c r="F111" s="131"/>
      <c r="G111" s="194"/>
      <c r="H111" s="996"/>
      <c r="I111" s="1180"/>
      <c r="J111" s="1237" t="s">
        <v>370</v>
      </c>
      <c r="K111" s="92" t="s">
        <v>370</v>
      </c>
      <c r="L111" s="541">
        <v>520247</v>
      </c>
      <c r="M111" s="127"/>
      <c r="N111" s="121"/>
    </row>
    <row r="112" spans="1:14" s="961" customFormat="1" ht="12.75" x14ac:dyDescent="0.2">
      <c r="A112" s="967"/>
      <c r="B112" s="1120"/>
      <c r="C112" s="967"/>
      <c r="D112" s="967"/>
      <c r="E112" s="967"/>
      <c r="F112" s="967"/>
      <c r="G112" s="967"/>
      <c r="H112" s="967"/>
      <c r="I112" s="967"/>
      <c r="J112" s="967"/>
      <c r="K112" s="61"/>
      <c r="L112" s="131"/>
      <c r="M112" s="990"/>
      <c r="N112" s="24"/>
    </row>
    <row r="113" spans="1:14" s="438" customFormat="1" ht="15" customHeight="1" x14ac:dyDescent="0.2">
      <c r="A113" s="643"/>
      <c r="B113" s="1022">
        <v>4</v>
      </c>
      <c r="C113" s="1023" t="s">
        <v>510</v>
      </c>
      <c r="D113" s="1025"/>
      <c r="E113" s="1025"/>
      <c r="F113" s="1025"/>
      <c r="G113" s="1025"/>
      <c r="H113" s="1025"/>
      <c r="I113" s="1025"/>
      <c r="J113" s="1025"/>
      <c r="K113" s="1025"/>
      <c r="L113" s="1025"/>
      <c r="M113" s="30"/>
      <c r="N113" s="385"/>
    </row>
    <row r="114" spans="1:14" s="39" customFormat="1" ht="12.75" x14ac:dyDescent="0.2">
      <c r="A114" s="6"/>
      <c r="B114" s="542"/>
      <c r="C114" s="992"/>
      <c r="D114" s="992"/>
      <c r="E114" s="992"/>
      <c r="F114" s="992"/>
      <c r="G114" s="992"/>
      <c r="H114" s="992"/>
      <c r="I114" s="992"/>
      <c r="J114" s="992"/>
      <c r="K114" s="992"/>
      <c r="L114" s="992"/>
      <c r="M114" s="31"/>
      <c r="N114" s="32"/>
    </row>
    <row r="115" spans="1:14" ht="15" customHeight="1" x14ac:dyDescent="0.2">
      <c r="B115" s="1120" t="s">
        <v>14</v>
      </c>
      <c r="C115" s="170" t="s">
        <v>1115</v>
      </c>
      <c r="D115" s="678"/>
      <c r="E115" s="678"/>
      <c r="F115" s="678"/>
      <c r="G115" s="678"/>
      <c r="H115" s="678"/>
      <c r="I115" s="678"/>
      <c r="K115" s="42"/>
      <c r="L115" s="237" t="s">
        <v>178</v>
      </c>
    </row>
    <row r="116" spans="1:14" s="39" customFormat="1" ht="12.75" x14ac:dyDescent="0.2">
      <c r="A116" s="6"/>
      <c r="B116" s="542"/>
      <c r="C116" s="992"/>
      <c r="D116" s="992"/>
      <c r="E116" s="992"/>
      <c r="F116" s="992"/>
      <c r="G116" s="992"/>
      <c r="H116" s="992"/>
      <c r="I116" s="992"/>
      <c r="J116" s="992"/>
      <c r="K116" s="992"/>
      <c r="L116" s="992"/>
      <c r="M116" s="31"/>
      <c r="N116" s="32"/>
    </row>
    <row r="117" spans="1:14" s="438" customFormat="1" ht="15" customHeight="1" x14ac:dyDescent="0.2">
      <c r="A117" s="643"/>
      <c r="B117" s="1022">
        <v>5</v>
      </c>
      <c r="C117" s="1023" t="s">
        <v>728</v>
      </c>
      <c r="D117" s="1025"/>
      <c r="E117" s="1025"/>
      <c r="F117" s="1025"/>
      <c r="G117" s="1025"/>
      <c r="H117" s="1025"/>
      <c r="I117" s="1025"/>
      <c r="J117" s="1025"/>
      <c r="K117" s="1025"/>
      <c r="L117" s="1025"/>
      <c r="M117" s="30"/>
      <c r="N117" s="385"/>
    </row>
    <row r="118" spans="1:14" ht="15" customHeight="1" x14ac:dyDescent="0.2">
      <c r="B118" s="1120" t="s">
        <v>16</v>
      </c>
      <c r="C118" s="2009" t="s">
        <v>4</v>
      </c>
      <c r="D118" s="2010"/>
      <c r="E118" s="2010"/>
      <c r="F118" s="2010"/>
      <c r="G118" s="2010"/>
      <c r="H118" s="2010"/>
      <c r="I118" s="2010"/>
      <c r="J118" s="2010"/>
      <c r="K118" s="2010"/>
      <c r="L118" s="114"/>
    </row>
    <row r="119" spans="1:14" s="384" customFormat="1" ht="12.75" customHeight="1" x14ac:dyDescent="0.2">
      <c r="A119" s="73"/>
      <c r="B119" s="1120"/>
      <c r="C119" s="384" t="s">
        <v>65</v>
      </c>
      <c r="J119" s="73"/>
      <c r="K119" s="543"/>
      <c r="L119" s="544" t="s">
        <v>85</v>
      </c>
      <c r="M119" s="93"/>
      <c r="N119" s="365"/>
    </row>
    <row r="120" spans="1:14" s="986" customFormat="1" ht="15" customHeight="1" x14ac:dyDescent="0.2">
      <c r="A120" s="130"/>
      <c r="B120" s="1120"/>
      <c r="C120" s="1065" t="s">
        <v>622</v>
      </c>
      <c r="D120" s="1067"/>
      <c r="E120" s="1067"/>
      <c r="F120" s="1067"/>
      <c r="G120" s="1067"/>
      <c r="H120" s="1067"/>
      <c r="I120" s="1068"/>
      <c r="J120" s="967"/>
      <c r="K120" s="118"/>
      <c r="L120" s="209" t="s">
        <v>623</v>
      </c>
      <c r="M120" s="127"/>
      <c r="N120" s="121"/>
    </row>
    <row r="121" spans="1:14" s="986" customFormat="1" ht="15" customHeight="1" x14ac:dyDescent="0.2">
      <c r="A121" s="130"/>
      <c r="B121" s="1120"/>
      <c r="C121" s="1065">
        <v>0</v>
      </c>
      <c r="D121" s="1067"/>
      <c r="E121" s="1067"/>
      <c r="F121" s="1067"/>
      <c r="G121" s="1067"/>
      <c r="H121" s="1067"/>
      <c r="I121" s="1068"/>
      <c r="J121" s="967"/>
      <c r="K121" s="118"/>
      <c r="L121" s="219">
        <v>0</v>
      </c>
      <c r="M121" s="127" t="s">
        <v>95</v>
      </c>
      <c r="N121" s="121"/>
    </row>
    <row r="122" spans="1:14" s="986" customFormat="1" ht="15" customHeight="1" x14ac:dyDescent="0.2">
      <c r="A122" s="130"/>
      <c r="B122" s="1120"/>
      <c r="C122" s="967"/>
      <c r="D122" s="967"/>
      <c r="E122" s="967"/>
      <c r="F122" s="131"/>
      <c r="G122" s="194"/>
      <c r="H122" s="996"/>
      <c r="I122" s="131"/>
      <c r="J122" s="967"/>
      <c r="K122" s="61">
        <v>0</v>
      </c>
      <c r="L122" s="541">
        <v>400556</v>
      </c>
      <c r="M122" s="127"/>
      <c r="N122" s="121"/>
    </row>
    <row r="123" spans="1:14" ht="15" customHeight="1" x14ac:dyDescent="0.2">
      <c r="B123" s="1120" t="s">
        <v>813</v>
      </c>
      <c r="C123" s="2009" t="s">
        <v>5</v>
      </c>
      <c r="D123" s="2010"/>
      <c r="E123" s="2010"/>
      <c r="F123" s="2010"/>
      <c r="G123" s="2010"/>
      <c r="H123" s="2010"/>
      <c r="I123" s="2010"/>
      <c r="J123" s="114"/>
      <c r="K123" s="546"/>
      <c r="L123" s="114"/>
    </row>
    <row r="124" spans="1:14" s="384" customFormat="1" ht="15" customHeight="1" x14ac:dyDescent="0.2">
      <c r="A124" s="73"/>
      <c r="B124" s="1120"/>
      <c r="C124" s="2006" t="s">
        <v>65</v>
      </c>
      <c r="D124" s="2006"/>
      <c r="E124" s="2006"/>
      <c r="F124" s="2006"/>
      <c r="G124" s="2006"/>
      <c r="H124" s="2006"/>
      <c r="I124" s="2006"/>
      <c r="J124" s="968"/>
      <c r="K124" s="545"/>
      <c r="L124" s="548" t="s">
        <v>86</v>
      </c>
      <c r="M124" s="93"/>
      <c r="N124" s="365"/>
    </row>
    <row r="125" spans="1:14" s="986" customFormat="1" ht="15" customHeight="1" x14ac:dyDescent="0.2">
      <c r="A125" s="130"/>
      <c r="B125" s="1120"/>
      <c r="C125" s="1065" t="s">
        <v>624</v>
      </c>
      <c r="D125" s="1067"/>
      <c r="E125" s="1067"/>
      <c r="F125" s="1067"/>
      <c r="G125" s="1067"/>
      <c r="H125" s="1067"/>
      <c r="I125" s="1068"/>
      <c r="J125" s="967"/>
      <c r="K125" s="118"/>
      <c r="L125" s="209" t="s">
        <v>625</v>
      </c>
      <c r="M125" s="127"/>
      <c r="N125" s="121"/>
    </row>
    <row r="126" spans="1:14" s="986" customFormat="1" ht="15" customHeight="1" x14ac:dyDescent="0.2">
      <c r="A126" s="130"/>
      <c r="B126" s="1120"/>
      <c r="C126" s="1065">
        <v>0</v>
      </c>
      <c r="D126" s="1067"/>
      <c r="E126" s="1067"/>
      <c r="F126" s="1067"/>
      <c r="G126" s="1067"/>
      <c r="H126" s="1067"/>
      <c r="I126" s="1068"/>
      <c r="J126" s="967"/>
      <c r="K126" s="118"/>
      <c r="L126" s="219">
        <v>0</v>
      </c>
      <c r="M126" s="127" t="s">
        <v>95</v>
      </c>
      <c r="N126" s="121"/>
    </row>
    <row r="127" spans="1:14" s="986" customFormat="1" ht="15" customHeight="1" x14ac:dyDescent="0.2">
      <c r="A127" s="130"/>
      <c r="B127" s="1120"/>
      <c r="C127" s="967"/>
      <c r="D127" s="967"/>
      <c r="E127" s="967"/>
      <c r="F127" s="131"/>
      <c r="G127" s="194"/>
      <c r="H127" s="996"/>
      <c r="I127" s="131"/>
      <c r="J127" s="967"/>
      <c r="K127" s="61">
        <v>0</v>
      </c>
      <c r="L127" s="541">
        <v>400557</v>
      </c>
      <c r="M127" s="127"/>
      <c r="N127" s="121"/>
    </row>
    <row r="128" spans="1:14" s="986" customFormat="1" ht="12.75" x14ac:dyDescent="0.2">
      <c r="A128" s="130"/>
      <c r="B128" s="1120"/>
      <c r="C128" s="967"/>
      <c r="D128" s="967"/>
      <c r="E128" s="967"/>
      <c r="F128" s="967"/>
      <c r="G128" s="967"/>
      <c r="H128" s="967"/>
      <c r="I128" s="967"/>
      <c r="J128" s="967"/>
      <c r="K128" s="61"/>
      <c r="L128" s="131"/>
      <c r="M128" s="127"/>
      <c r="N128" s="121"/>
    </row>
    <row r="129" spans="1:14" s="438" customFormat="1" ht="15" customHeight="1" x14ac:dyDescent="0.2">
      <c r="A129" s="643"/>
      <c r="B129" s="1022">
        <v>6</v>
      </c>
      <c r="C129" s="1023" t="s">
        <v>6</v>
      </c>
      <c r="D129" s="1025"/>
      <c r="E129" s="1025"/>
      <c r="F129" s="1025"/>
      <c r="G129" s="1025"/>
      <c r="H129" s="1025"/>
      <c r="I129" s="1025"/>
      <c r="J129" s="1025"/>
      <c r="K129" s="1025"/>
      <c r="L129" s="1025"/>
      <c r="M129" s="30"/>
      <c r="N129" s="385"/>
    </row>
    <row r="130" spans="1:14" ht="15" customHeight="1" x14ac:dyDescent="0.2">
      <c r="B130" s="555" t="s">
        <v>17</v>
      </c>
      <c r="C130" s="1988" t="s">
        <v>431</v>
      </c>
      <c r="D130" s="1978"/>
      <c r="E130" s="1978"/>
      <c r="F130" s="1978"/>
      <c r="G130" s="1978"/>
      <c r="H130" s="1978"/>
      <c r="I130" s="1978"/>
      <c r="J130" s="967"/>
      <c r="K130" s="118"/>
      <c r="L130" s="967"/>
    </row>
    <row r="131" spans="1:14" s="384" customFormat="1" ht="15" customHeight="1" x14ac:dyDescent="0.2">
      <c r="A131" s="73"/>
      <c r="B131" s="1120"/>
      <c r="C131" s="2006" t="s">
        <v>74</v>
      </c>
      <c r="D131" s="2006"/>
      <c r="E131" s="2006"/>
      <c r="F131" s="2006"/>
      <c r="G131" s="2006"/>
      <c r="H131" s="2006"/>
      <c r="I131" s="2006"/>
      <c r="J131" s="968"/>
      <c r="K131" s="545"/>
      <c r="L131" s="968" t="s">
        <v>94</v>
      </c>
      <c r="M131" s="93"/>
      <c r="N131" s="365"/>
    </row>
    <row r="132" spans="1:14" s="986" customFormat="1" ht="15" customHeight="1" x14ac:dyDescent="0.2">
      <c r="A132" s="130"/>
      <c r="B132" s="1120"/>
      <c r="C132" s="1065" t="s">
        <v>626</v>
      </c>
      <c r="D132" s="1067"/>
      <c r="E132" s="1067"/>
      <c r="F132" s="1067"/>
      <c r="G132" s="1067"/>
      <c r="H132" s="1067"/>
      <c r="I132" s="1068"/>
      <c r="J132" s="967"/>
      <c r="K132" s="61"/>
      <c r="L132" s="209" t="s">
        <v>627</v>
      </c>
      <c r="M132" s="127"/>
      <c r="N132" s="121"/>
    </row>
    <row r="133" spans="1:14" s="986" customFormat="1" ht="15" customHeight="1" x14ac:dyDescent="0.2">
      <c r="A133" s="130"/>
      <c r="B133" s="1120"/>
      <c r="C133" s="1065">
        <v>0</v>
      </c>
      <c r="D133" s="1067"/>
      <c r="E133" s="1067"/>
      <c r="F133" s="1067"/>
      <c r="G133" s="1067"/>
      <c r="H133" s="1067"/>
      <c r="I133" s="1068"/>
      <c r="J133" s="967"/>
      <c r="K133" s="61"/>
      <c r="L133" s="209">
        <v>0</v>
      </c>
      <c r="M133" s="127" t="s">
        <v>95</v>
      </c>
      <c r="N133" s="121"/>
    </row>
    <row r="134" spans="1:14" s="986" customFormat="1" ht="15" customHeight="1" x14ac:dyDescent="0.2">
      <c r="A134" s="130"/>
      <c r="B134" s="1120"/>
      <c r="C134" s="967"/>
      <c r="D134" s="967"/>
      <c r="E134" s="967"/>
      <c r="F134" s="131"/>
      <c r="G134" s="194"/>
      <c r="H134" s="996"/>
      <c r="I134" s="131"/>
      <c r="J134" s="967"/>
      <c r="K134" s="61"/>
      <c r="L134" s="541">
        <v>117369</v>
      </c>
      <c r="M134" s="127"/>
      <c r="N134" s="121"/>
    </row>
    <row r="135" spans="1:14" s="986" customFormat="1" ht="12.75" x14ac:dyDescent="0.2">
      <c r="A135" s="130"/>
      <c r="B135" s="1120"/>
      <c r="C135" s="967"/>
      <c r="D135" s="967"/>
      <c r="E135" s="967"/>
      <c r="F135" s="967"/>
      <c r="G135" s="967"/>
      <c r="H135" s="967"/>
      <c r="I135" s="967"/>
      <c r="J135" s="967"/>
      <c r="K135" s="61"/>
      <c r="L135" s="131"/>
      <c r="M135" s="127"/>
      <c r="N135" s="121"/>
    </row>
    <row r="136" spans="1:14" s="438" customFormat="1" ht="15" customHeight="1" x14ac:dyDescent="0.2">
      <c r="A136" s="643"/>
      <c r="B136" s="1022">
        <v>7</v>
      </c>
      <c r="C136" s="1023" t="s">
        <v>7</v>
      </c>
      <c r="D136" s="1025"/>
      <c r="E136" s="1025"/>
      <c r="F136" s="1025"/>
      <c r="G136" s="1025"/>
      <c r="H136" s="1025"/>
      <c r="I136" s="1025"/>
      <c r="J136" s="1025"/>
      <c r="K136" s="1025"/>
      <c r="L136" s="1025"/>
      <c r="M136" s="30"/>
      <c r="N136" s="385"/>
    </row>
    <row r="137" spans="1:14" ht="17.25" customHeight="1" x14ac:dyDescent="0.2">
      <c r="B137" s="1120" t="s">
        <v>18</v>
      </c>
      <c r="C137" s="996" t="s">
        <v>432</v>
      </c>
      <c r="D137" s="996"/>
      <c r="E137" s="996"/>
      <c r="F137" s="996"/>
      <c r="G137" s="996"/>
      <c r="H137" s="996"/>
      <c r="I137" s="996"/>
      <c r="J137" s="35"/>
      <c r="K137" s="547"/>
      <c r="L137" s="35"/>
    </row>
    <row r="138" spans="1:14" s="384" customFormat="1" ht="15" customHeight="1" x14ac:dyDescent="0.2">
      <c r="A138" s="73"/>
      <c r="B138" s="1120"/>
      <c r="C138" s="2006" t="s">
        <v>75</v>
      </c>
      <c r="D138" s="2006"/>
      <c r="E138" s="2006"/>
      <c r="F138" s="2006"/>
      <c r="G138" s="2006"/>
      <c r="H138" s="2006"/>
      <c r="I138" s="2006"/>
      <c r="J138" s="968"/>
      <c r="K138" s="545"/>
      <c r="L138" s="968" t="s">
        <v>73</v>
      </c>
      <c r="M138" s="93"/>
      <c r="N138" s="365"/>
    </row>
    <row r="139" spans="1:14" s="986" customFormat="1" ht="15" customHeight="1" x14ac:dyDescent="0.2">
      <c r="A139" s="130"/>
      <c r="B139" s="1120"/>
      <c r="C139" s="1065" t="s">
        <v>628</v>
      </c>
      <c r="D139" s="1067"/>
      <c r="E139" s="1067"/>
      <c r="F139" s="1067"/>
      <c r="G139" s="1067"/>
      <c r="H139" s="1067"/>
      <c r="I139" s="1068"/>
      <c r="J139" s="967"/>
      <c r="K139" s="61"/>
      <c r="L139" s="209" t="s">
        <v>629</v>
      </c>
      <c r="M139" s="127"/>
      <c r="N139" s="121"/>
    </row>
    <row r="140" spans="1:14" s="986" customFormat="1" ht="15" customHeight="1" x14ac:dyDescent="0.2">
      <c r="A140" s="130"/>
      <c r="B140" s="1120"/>
      <c r="C140" s="1065">
        <v>0</v>
      </c>
      <c r="D140" s="1067"/>
      <c r="E140" s="1067"/>
      <c r="F140" s="1067"/>
      <c r="G140" s="1067"/>
      <c r="H140" s="1067"/>
      <c r="I140" s="1068"/>
      <c r="J140" s="967"/>
      <c r="K140" s="61"/>
      <c r="L140" s="209">
        <v>0</v>
      </c>
      <c r="M140" s="127" t="s">
        <v>95</v>
      </c>
      <c r="N140" s="121"/>
    </row>
    <row r="141" spans="1:14" s="986" customFormat="1" ht="15" customHeight="1" x14ac:dyDescent="0.2">
      <c r="A141" s="130"/>
      <c r="B141" s="1120"/>
      <c r="C141" s="967"/>
      <c r="D141" s="967"/>
      <c r="E141" s="967"/>
      <c r="F141" s="131"/>
      <c r="G141" s="194"/>
      <c r="H141" s="996"/>
      <c r="I141" s="131"/>
      <c r="J141" s="967"/>
      <c r="K141" s="61"/>
      <c r="L141" s="541">
        <v>117373</v>
      </c>
      <c r="M141" s="127"/>
      <c r="N141" s="121"/>
    </row>
    <row r="142" spans="1:14" s="986" customFormat="1" ht="12.75" x14ac:dyDescent="0.2">
      <c r="A142" s="130"/>
      <c r="B142" s="1120"/>
      <c r="C142" s="967"/>
      <c r="D142" s="967"/>
      <c r="E142" s="967"/>
      <c r="F142" s="967"/>
      <c r="G142" s="967"/>
      <c r="H142" s="967"/>
      <c r="I142" s="967"/>
      <c r="J142" s="967"/>
      <c r="K142" s="61"/>
      <c r="L142" s="131"/>
      <c r="M142" s="130"/>
      <c r="N142" s="121"/>
    </row>
    <row r="143" spans="1:14" s="438" customFormat="1" ht="15" customHeight="1" x14ac:dyDescent="0.2">
      <c r="A143" s="643"/>
      <c r="B143" s="1022">
        <v>8</v>
      </c>
      <c r="C143" s="1023" t="s">
        <v>92</v>
      </c>
      <c r="D143" s="1025"/>
      <c r="E143" s="1025"/>
      <c r="F143" s="1025"/>
      <c r="G143" s="1025"/>
      <c r="H143" s="1025"/>
      <c r="I143" s="1025"/>
      <c r="J143" s="1025"/>
      <c r="K143" s="1025"/>
      <c r="L143" s="1025"/>
      <c r="M143" s="30"/>
      <c r="N143" s="385"/>
    </row>
    <row r="144" spans="1:14" s="39" customFormat="1" ht="3" customHeight="1" x14ac:dyDescent="0.2">
      <c r="A144" s="6"/>
      <c r="B144" s="542"/>
      <c r="C144" s="992"/>
      <c r="D144" s="992"/>
      <c r="E144" s="992"/>
      <c r="F144" s="992"/>
      <c r="G144" s="992"/>
      <c r="H144" s="992"/>
      <c r="I144" s="992"/>
      <c r="J144" s="992"/>
      <c r="K144" s="992"/>
      <c r="L144" s="992"/>
      <c r="M144" s="31"/>
      <c r="N144" s="32"/>
    </row>
    <row r="145" spans="1:14" s="727" customFormat="1" ht="12.75" x14ac:dyDescent="0.2">
      <c r="B145" s="1125" t="s">
        <v>19</v>
      </c>
      <c r="C145" s="755" t="s">
        <v>530</v>
      </c>
      <c r="D145" s="756"/>
      <c r="E145" s="756"/>
      <c r="F145" s="756"/>
      <c r="G145" s="756"/>
      <c r="H145" s="756"/>
      <c r="I145" s="756"/>
      <c r="J145" s="756"/>
      <c r="K145" s="757"/>
      <c r="L145" s="721">
        <v>117393</v>
      </c>
      <c r="M145" s="728"/>
      <c r="N145" s="729"/>
    </row>
    <row r="146" spans="1:14" s="727" customFormat="1" ht="12.75" x14ac:dyDescent="0.2">
      <c r="B146" s="1125" t="s">
        <v>294</v>
      </c>
      <c r="C146" s="755" t="s">
        <v>716</v>
      </c>
      <c r="D146" s="756"/>
      <c r="E146" s="756"/>
      <c r="F146" s="756"/>
      <c r="G146" s="756"/>
      <c r="H146" s="756"/>
      <c r="I146" s="756"/>
      <c r="J146" s="756"/>
      <c r="K146" s="757"/>
      <c r="L146" s="713">
        <v>117390</v>
      </c>
      <c r="M146" s="728"/>
      <c r="N146" s="729"/>
    </row>
    <row r="147" spans="1:14" s="386" customFormat="1" ht="12.75" x14ac:dyDescent="0.2">
      <c r="B147" s="1134" t="s">
        <v>402</v>
      </c>
      <c r="C147" s="1249" t="s">
        <v>1116</v>
      </c>
      <c r="D147" s="1250"/>
      <c r="E147" s="1250"/>
      <c r="F147" s="1250"/>
      <c r="G147" s="1250"/>
      <c r="H147" s="1250"/>
      <c r="I147" s="639"/>
      <c r="J147" s="639"/>
      <c r="K147" s="640"/>
      <c r="L147" s="772">
        <v>117389</v>
      </c>
      <c r="M147" s="387"/>
      <c r="N147" s="388"/>
    </row>
    <row r="148" spans="1:14" ht="12.75" x14ac:dyDescent="0.2">
      <c r="B148" s="1120"/>
      <c r="K148" s="42"/>
      <c r="L148" s="131"/>
    </row>
    <row r="149" spans="1:14" s="438" customFormat="1" ht="15" customHeight="1" x14ac:dyDescent="0.2">
      <c r="A149" s="643"/>
      <c r="B149" s="1022">
        <v>9</v>
      </c>
      <c r="C149" s="1023" t="s">
        <v>303</v>
      </c>
      <c r="D149" s="1025"/>
      <c r="E149" s="1025"/>
      <c r="F149" s="1025"/>
      <c r="G149" s="1025"/>
      <c r="H149" s="1025"/>
      <c r="I149" s="1025"/>
      <c r="J149" s="1025"/>
      <c r="K149" s="1025"/>
      <c r="L149" s="1025"/>
      <c r="M149" s="30"/>
      <c r="N149" s="385"/>
    </row>
    <row r="150" spans="1:14" s="982" customFormat="1" ht="3" customHeight="1" x14ac:dyDescent="0.2">
      <c r="A150" s="35"/>
      <c r="B150" s="549"/>
      <c r="C150" s="550"/>
      <c r="D150" s="992"/>
      <c r="E150" s="992"/>
      <c r="F150" s="992"/>
      <c r="G150" s="992"/>
      <c r="H150" s="992"/>
      <c r="I150" s="992"/>
      <c r="J150" s="992"/>
      <c r="K150" s="992"/>
      <c r="L150" s="992"/>
      <c r="M150" s="33"/>
      <c r="N150" s="34"/>
    </row>
    <row r="151" spans="1:14" s="983" customFormat="1" ht="15" customHeight="1" x14ac:dyDescent="0.2">
      <c r="A151" s="972"/>
      <c r="B151" s="551" t="s">
        <v>20</v>
      </c>
      <c r="C151" s="991" t="s">
        <v>538</v>
      </c>
      <c r="D151" s="976"/>
      <c r="E151" s="976"/>
      <c r="F151" s="976"/>
      <c r="G151" s="976"/>
      <c r="H151" s="976"/>
      <c r="I151" s="976"/>
      <c r="J151" s="976"/>
      <c r="K151" s="962"/>
      <c r="L151" s="209">
        <v>517491</v>
      </c>
      <c r="M151" s="33"/>
      <c r="N151" s="34"/>
    </row>
    <row r="152" spans="1:14" s="983" customFormat="1" ht="15" customHeight="1" x14ac:dyDescent="0.2">
      <c r="A152" s="972"/>
      <c r="B152" s="551"/>
      <c r="C152" s="552" t="s">
        <v>729</v>
      </c>
      <c r="D152" s="967"/>
      <c r="E152" s="967"/>
      <c r="F152" s="967"/>
      <c r="G152" s="967"/>
      <c r="H152" s="967"/>
      <c r="I152" s="967"/>
      <c r="J152" s="967"/>
      <c r="K152" s="961"/>
      <c r="L152" s="131"/>
      <c r="M152" s="33"/>
      <c r="N152" s="34"/>
    </row>
    <row r="153" spans="1:14" s="983" customFormat="1" ht="15" customHeight="1" x14ac:dyDescent="0.2">
      <c r="A153" s="972"/>
      <c r="B153" s="551" t="s">
        <v>425</v>
      </c>
      <c r="C153" s="991" t="s">
        <v>243</v>
      </c>
      <c r="D153" s="976"/>
      <c r="E153" s="976"/>
      <c r="F153" s="976"/>
      <c r="G153" s="976"/>
      <c r="H153" s="976"/>
      <c r="I153" s="976"/>
      <c r="J153" s="976"/>
      <c r="K153" s="962"/>
      <c r="L153" s="219">
        <v>517492</v>
      </c>
      <c r="M153" s="31" t="s">
        <v>135</v>
      </c>
      <c r="N153" s="34"/>
    </row>
    <row r="154" spans="1:14" ht="15" customHeight="1" x14ac:dyDescent="0.2">
      <c r="B154" s="1120" t="s">
        <v>426</v>
      </c>
      <c r="C154" s="967" t="s">
        <v>1117</v>
      </c>
      <c r="D154" s="976"/>
      <c r="E154" s="976"/>
      <c r="F154" s="976"/>
      <c r="G154" s="976"/>
      <c r="H154" s="976"/>
      <c r="I154" s="967"/>
      <c r="J154" s="967"/>
      <c r="K154" s="61"/>
      <c r="L154" s="541">
        <v>117404</v>
      </c>
    </row>
    <row r="155" spans="1:14" ht="15" customHeight="1" x14ac:dyDescent="0.2">
      <c r="B155" s="1120" t="s">
        <v>427</v>
      </c>
      <c r="C155" s="1982" t="s">
        <v>1118</v>
      </c>
      <c r="D155" s="1983"/>
      <c r="E155" s="1983"/>
      <c r="F155" s="1983"/>
      <c r="G155" s="1983"/>
      <c r="H155" s="1983"/>
      <c r="I155" s="1983"/>
      <c r="J155" s="1983"/>
      <c r="K155" s="209">
        <v>507616</v>
      </c>
      <c r="L155" s="8"/>
    </row>
    <row r="156" spans="1:14" ht="15" customHeight="1" x14ac:dyDescent="0.2">
      <c r="B156" s="1120"/>
      <c r="C156" s="1983"/>
      <c r="D156" s="1983"/>
      <c r="E156" s="1983"/>
      <c r="F156" s="1983"/>
      <c r="G156" s="1983"/>
      <c r="H156" s="1983"/>
      <c r="I156" s="1983"/>
      <c r="J156" s="1983"/>
      <c r="K156" s="61"/>
      <c r="L156" s="980"/>
    </row>
    <row r="157" spans="1:14" ht="12.75" x14ac:dyDescent="0.2">
      <c r="B157" s="1120"/>
      <c r="K157" s="42"/>
      <c r="L157" s="131"/>
    </row>
    <row r="158" spans="1:14" s="438" customFormat="1" ht="15" customHeight="1" x14ac:dyDescent="0.2">
      <c r="A158" s="643"/>
      <c r="B158" s="1022">
        <v>10</v>
      </c>
      <c r="C158" s="1023" t="s">
        <v>315</v>
      </c>
      <c r="D158" s="1025"/>
      <c r="E158" s="1025"/>
      <c r="F158" s="1025"/>
      <c r="G158" s="1025"/>
      <c r="H158" s="1025"/>
      <c r="I158" s="1025"/>
      <c r="J158" s="1025"/>
      <c r="K158" s="1025"/>
      <c r="L158" s="1025"/>
      <c r="M158" s="30"/>
      <c r="N158" s="385"/>
    </row>
    <row r="159" spans="1:14" s="39" customFormat="1" ht="12.75" x14ac:dyDescent="0.2">
      <c r="A159" s="6"/>
      <c r="B159" s="542"/>
      <c r="C159" s="550"/>
      <c r="D159" s="992"/>
      <c r="E159" s="992"/>
      <c r="F159" s="992"/>
      <c r="G159" s="992"/>
      <c r="H159" s="992"/>
      <c r="I159" s="992"/>
      <c r="J159" s="992"/>
      <c r="K159" s="992"/>
      <c r="L159" s="992"/>
      <c r="M159" s="31"/>
      <c r="N159" s="32"/>
    </row>
    <row r="160" spans="1:14" s="438" customFormat="1" ht="15" customHeight="1" x14ac:dyDescent="0.2">
      <c r="A160" s="643"/>
      <c r="B160" s="553" t="s">
        <v>21</v>
      </c>
      <c r="C160" s="2060" t="s">
        <v>369</v>
      </c>
      <c r="D160" s="1984"/>
      <c r="E160" s="1984"/>
      <c r="F160" s="1984"/>
      <c r="G160" s="1984"/>
      <c r="H160" s="1984"/>
      <c r="I160" s="1984"/>
      <c r="J160" s="1984"/>
      <c r="K160" s="1985"/>
      <c r="L160" s="209">
        <v>517488</v>
      </c>
      <c r="M160" s="554"/>
      <c r="N160" s="385"/>
    </row>
    <row r="161" spans="1:14" s="438" customFormat="1" ht="15" customHeight="1" x14ac:dyDescent="0.2">
      <c r="A161" s="643"/>
      <c r="B161" s="553" t="s">
        <v>320</v>
      </c>
      <c r="C161" s="1987" t="s">
        <v>243</v>
      </c>
      <c r="D161" s="2003"/>
      <c r="E161" s="2003"/>
      <c r="F161" s="2003"/>
      <c r="G161" s="2003"/>
      <c r="H161" s="2003"/>
      <c r="I161" s="2003"/>
      <c r="J161" s="2003"/>
      <c r="K161" s="2000"/>
      <c r="L161" s="209">
        <v>517489</v>
      </c>
      <c r="M161" s="554" t="s">
        <v>135</v>
      </c>
      <c r="N161" s="385"/>
    </row>
    <row r="162" spans="1:14" s="438" customFormat="1" ht="15" customHeight="1" x14ac:dyDescent="0.2">
      <c r="A162" s="643"/>
      <c r="B162" s="555" t="s">
        <v>321</v>
      </c>
      <c r="C162" s="768" t="s">
        <v>213</v>
      </c>
      <c r="D162" s="965"/>
      <c r="E162" s="965"/>
      <c r="F162" s="965"/>
      <c r="G162" s="965"/>
      <c r="H162" s="965"/>
      <c r="I162" s="965"/>
      <c r="J162" s="965"/>
      <c r="K162" s="963"/>
      <c r="L162" s="219">
        <v>517490</v>
      </c>
      <c r="M162" s="554" t="s">
        <v>135</v>
      </c>
      <c r="N162" s="385"/>
    </row>
    <row r="163" spans="1:14" s="438" customFormat="1" ht="15" customHeight="1" x14ac:dyDescent="0.2">
      <c r="A163" s="643"/>
      <c r="B163" s="555" t="s">
        <v>322</v>
      </c>
      <c r="C163" s="1747" t="s">
        <v>1119</v>
      </c>
      <c r="D163" s="965"/>
      <c r="E163" s="965"/>
      <c r="F163" s="965"/>
      <c r="G163" s="965"/>
      <c r="H163" s="965"/>
      <c r="I163" s="965"/>
      <c r="J163" s="965"/>
      <c r="K163" s="236"/>
      <c r="L163" s="556">
        <v>117411</v>
      </c>
      <c r="M163" s="554"/>
      <c r="N163" s="385"/>
    </row>
    <row r="164" spans="1:14" ht="12.75" x14ac:dyDescent="0.2">
      <c r="B164" s="1120"/>
      <c r="K164" s="42"/>
      <c r="L164" s="131"/>
    </row>
    <row r="165" spans="1:14" s="438" customFormat="1" ht="15" customHeight="1" x14ac:dyDescent="0.2">
      <c r="A165" s="643"/>
      <c r="B165" s="1022">
        <v>11</v>
      </c>
      <c r="C165" s="1023" t="s">
        <v>140</v>
      </c>
      <c r="D165" s="1025"/>
      <c r="E165" s="1025"/>
      <c r="F165" s="1025"/>
      <c r="G165" s="1025"/>
      <c r="H165" s="1025"/>
      <c r="I165" s="1025"/>
      <c r="J165" s="1025"/>
      <c r="K165" s="1025"/>
      <c r="L165" s="1025"/>
      <c r="M165" s="30"/>
      <c r="N165" s="385"/>
    </row>
    <row r="166" spans="1:14" s="986" customFormat="1" ht="12.75" x14ac:dyDescent="0.2">
      <c r="B166" s="1120"/>
      <c r="C166" s="967"/>
      <c r="D166" s="967"/>
      <c r="E166" s="967"/>
      <c r="F166" s="967"/>
      <c r="G166" s="967"/>
      <c r="H166" s="967"/>
      <c r="I166" s="967"/>
      <c r="J166" s="967"/>
      <c r="K166" s="61"/>
      <c r="L166" s="131"/>
      <c r="M166" s="127"/>
      <c r="N166" s="978"/>
    </row>
    <row r="167" spans="1:14" s="997" customFormat="1" ht="15" customHeight="1" x14ac:dyDescent="0.2">
      <c r="B167" s="1120"/>
      <c r="C167" s="157" t="s">
        <v>1120</v>
      </c>
      <c r="D167" s="158"/>
      <c r="E167" s="534"/>
      <c r="F167" s="534"/>
      <c r="G167" s="535"/>
      <c r="H167" s="664" t="s">
        <v>1041</v>
      </c>
      <c r="I167" s="1352" t="s">
        <v>1121</v>
      </c>
      <c r="J167" s="158"/>
      <c r="K167" s="536"/>
      <c r="L167" s="359"/>
      <c r="M167" s="127"/>
      <c r="N167" s="978"/>
    </row>
    <row r="168" spans="1:14" s="997" customFormat="1" ht="15" customHeight="1" x14ac:dyDescent="0.2">
      <c r="B168" s="1120"/>
      <c r="C168" s="162" t="s">
        <v>350</v>
      </c>
      <c r="D168" s="163"/>
      <c r="E168" s="537"/>
      <c r="F168" s="537"/>
      <c r="G168" s="538"/>
      <c r="H168" s="59" t="s">
        <v>277</v>
      </c>
      <c r="I168" s="1353" t="s">
        <v>533</v>
      </c>
      <c r="J168" s="163"/>
      <c r="K168" s="539"/>
      <c r="L168" s="361"/>
      <c r="M168" s="127"/>
      <c r="N168" s="978"/>
    </row>
    <row r="169" spans="1:14" s="997" customFormat="1" ht="12.75" customHeight="1" x14ac:dyDescent="0.2">
      <c r="B169" s="1120"/>
      <c r="C169" s="104" t="s">
        <v>597</v>
      </c>
      <c r="D169" s="114"/>
      <c r="E169" s="114"/>
      <c r="F169" s="114"/>
      <c r="G169" s="114"/>
      <c r="H169" s="114"/>
      <c r="I169" s="114"/>
      <c r="J169" s="114"/>
      <c r="K169" s="217"/>
      <c r="L169" s="131"/>
      <c r="M169" s="127"/>
      <c r="N169" s="978"/>
    </row>
    <row r="170" spans="1:14" s="997" customFormat="1" ht="12.75" x14ac:dyDescent="0.2">
      <c r="B170" s="1120"/>
      <c r="C170" s="2061" t="s">
        <v>1122</v>
      </c>
      <c r="D170" s="2062"/>
      <c r="E170" s="114"/>
      <c r="F170" s="114"/>
      <c r="G170" s="114"/>
      <c r="H170" s="114"/>
      <c r="I170" s="114"/>
      <c r="J170" s="114"/>
      <c r="K170" s="217"/>
      <c r="L170" s="131"/>
      <c r="M170" s="127"/>
      <c r="N170" s="978"/>
    </row>
    <row r="171" spans="1:14" s="986" customFormat="1" ht="12.75" x14ac:dyDescent="0.2">
      <c r="B171" s="1120"/>
      <c r="C171" s="967"/>
      <c r="D171" s="967"/>
      <c r="E171" s="967"/>
      <c r="F171" s="967"/>
      <c r="G171" s="967"/>
      <c r="H171" s="967"/>
      <c r="I171" s="967"/>
      <c r="J171" s="967"/>
      <c r="K171" s="61"/>
      <c r="L171" s="131"/>
      <c r="M171" s="127"/>
      <c r="N171" s="978"/>
    </row>
    <row r="172" spans="1:14" s="203" customFormat="1" ht="15" customHeight="1" x14ac:dyDescent="0.2">
      <c r="B172" s="540" t="s">
        <v>112</v>
      </c>
      <c r="C172" s="199" t="s">
        <v>232</v>
      </c>
      <c r="D172" s="200"/>
      <c r="E172" s="200"/>
      <c r="F172" s="200"/>
      <c r="G172" s="200"/>
      <c r="H172" s="200"/>
      <c r="I172" s="201"/>
      <c r="J172" s="201"/>
      <c r="K172" s="201"/>
      <c r="L172" s="192">
        <v>517427</v>
      </c>
      <c r="M172" s="768" t="s">
        <v>95</v>
      </c>
    </row>
    <row r="173" spans="1:14" s="203" customFormat="1" ht="15" customHeight="1" x14ac:dyDescent="0.2">
      <c r="B173" s="540" t="s">
        <v>97</v>
      </c>
      <c r="C173" s="199" t="s">
        <v>149</v>
      </c>
      <c r="D173" s="207"/>
      <c r="E173" s="207"/>
      <c r="F173" s="207"/>
      <c r="G173" s="208"/>
      <c r="H173" s="768"/>
      <c r="I173" s="198"/>
      <c r="J173" s="198"/>
      <c r="K173" s="198"/>
      <c r="L173" s="209">
        <v>513573</v>
      </c>
      <c r="M173" s="210" t="s">
        <v>95</v>
      </c>
      <c r="N173" s="211"/>
    </row>
    <row r="174" spans="1:14" s="203" customFormat="1" ht="3" customHeight="1" x14ac:dyDescent="0.2">
      <c r="B174" s="540"/>
      <c r="C174" s="204"/>
      <c r="D174" s="207"/>
      <c r="E174" s="207"/>
      <c r="F174" s="207"/>
      <c r="G174" s="198"/>
      <c r="H174" s="768"/>
      <c r="I174" s="198"/>
      <c r="J174" s="198"/>
      <c r="K174" s="198"/>
      <c r="L174" s="980"/>
      <c r="M174" s="210"/>
      <c r="N174" s="211"/>
    </row>
    <row r="175" spans="1:14" s="203" customFormat="1" ht="12.75" x14ac:dyDescent="0.2">
      <c r="B175" s="540"/>
      <c r="C175" s="212" t="s">
        <v>141</v>
      </c>
      <c r="D175" s="207"/>
      <c r="E175" s="207"/>
      <c r="F175" s="207"/>
      <c r="G175" s="198"/>
      <c r="H175" s="768"/>
      <c r="I175" s="768"/>
      <c r="J175" s="768"/>
      <c r="K175" s="768"/>
      <c r="L175" s="768"/>
      <c r="M175" s="768"/>
    </row>
    <row r="176" spans="1:14" s="203" customFormat="1" ht="15" customHeight="1" x14ac:dyDescent="0.2">
      <c r="B176" s="540" t="s">
        <v>22</v>
      </c>
      <c r="C176" s="199" t="s">
        <v>142</v>
      </c>
      <c r="D176" s="207"/>
      <c r="E176" s="207"/>
      <c r="F176" s="206"/>
      <c r="G176" s="206"/>
      <c r="H176" s="980"/>
      <c r="I176" s="206"/>
      <c r="J176" s="192">
        <v>513575</v>
      </c>
      <c r="K176" s="198"/>
      <c r="L176" s="198"/>
      <c r="M176" s="768"/>
    </row>
    <row r="177" spans="1:14" s="203" customFormat="1" ht="15" customHeight="1" x14ac:dyDescent="0.2">
      <c r="B177" s="540" t="s">
        <v>678</v>
      </c>
      <c r="C177" s="199" t="s">
        <v>79</v>
      </c>
      <c r="D177" s="207"/>
      <c r="E177" s="207"/>
      <c r="F177" s="206"/>
      <c r="G177" s="206"/>
      <c r="H177" s="980"/>
      <c r="I177" s="206"/>
      <c r="J177" s="192">
        <v>517428</v>
      </c>
      <c r="K177" s="198"/>
      <c r="L177" s="198"/>
      <c r="M177" s="768"/>
    </row>
    <row r="178" spans="1:14" s="203" customFormat="1" ht="15" customHeight="1" x14ac:dyDescent="0.2">
      <c r="B178" s="540" t="s">
        <v>814</v>
      </c>
      <c r="C178" s="199" t="s">
        <v>80</v>
      </c>
      <c r="D178" s="207"/>
      <c r="E178" s="207"/>
      <c r="F178" s="206"/>
      <c r="G178" s="206"/>
      <c r="H178" s="980"/>
      <c r="I178" s="206"/>
      <c r="J178" s="192">
        <v>517429</v>
      </c>
      <c r="K178" s="198"/>
      <c r="L178" s="198"/>
      <c r="M178" s="768"/>
    </row>
    <row r="179" spans="1:14" s="203" customFormat="1" ht="15" customHeight="1" x14ac:dyDescent="0.2">
      <c r="B179" s="540" t="s">
        <v>815</v>
      </c>
      <c r="C179" s="199" t="s">
        <v>1050</v>
      </c>
      <c r="D179" s="207"/>
      <c r="E179" s="207"/>
      <c r="F179" s="206"/>
      <c r="G179" s="206"/>
      <c r="H179" s="980"/>
      <c r="I179" s="206"/>
      <c r="J179" s="224">
        <v>517430</v>
      </c>
      <c r="K179" s="198"/>
      <c r="L179" s="198"/>
      <c r="M179" s="768"/>
    </row>
    <row r="180" spans="1:14" s="203" customFormat="1" ht="15" customHeight="1" x14ac:dyDescent="0.2">
      <c r="B180" s="540" t="s">
        <v>816</v>
      </c>
      <c r="C180" s="199" t="s">
        <v>81</v>
      </c>
      <c r="D180" s="207"/>
      <c r="E180" s="207"/>
      <c r="F180" s="207"/>
      <c r="G180" s="206"/>
      <c r="H180" s="214"/>
      <c r="I180" s="206"/>
      <c r="J180" s="214" t="s">
        <v>125</v>
      </c>
      <c r="K180" s="483">
        <v>519670</v>
      </c>
      <c r="L180" s="198"/>
      <c r="M180" s="768"/>
    </row>
    <row r="181" spans="1:14" s="203" customFormat="1" ht="15" customHeight="1" x14ac:dyDescent="0.2">
      <c r="B181" s="540" t="s">
        <v>817</v>
      </c>
      <c r="C181" s="199" t="s">
        <v>143</v>
      </c>
      <c r="D181" s="207"/>
      <c r="E181" s="207"/>
      <c r="F181" s="207"/>
      <c r="G181" s="207"/>
      <c r="H181" s="207"/>
      <c r="I181" s="206"/>
      <c r="J181" s="198"/>
      <c r="K181" s="192">
        <v>513568</v>
      </c>
      <c r="L181" s="198"/>
      <c r="M181" s="768"/>
    </row>
    <row r="182" spans="1:14" s="203" customFormat="1" ht="15" customHeight="1" x14ac:dyDescent="0.2">
      <c r="B182" s="540" t="s">
        <v>818</v>
      </c>
      <c r="C182" s="199" t="s">
        <v>144</v>
      </c>
      <c r="D182" s="207"/>
      <c r="E182" s="207"/>
      <c r="F182" s="207"/>
      <c r="G182" s="207"/>
      <c r="H182" s="207"/>
      <c r="I182" s="206"/>
      <c r="J182" s="198"/>
      <c r="K182" s="192">
        <v>513569</v>
      </c>
      <c r="L182" s="198"/>
      <c r="M182" s="768"/>
    </row>
    <row r="183" spans="1:14" s="203" customFormat="1" ht="15" customHeight="1" x14ac:dyDescent="0.2">
      <c r="B183" s="540" t="s">
        <v>819</v>
      </c>
      <c r="C183" s="199" t="s">
        <v>145</v>
      </c>
      <c r="D183" s="207"/>
      <c r="E183" s="207"/>
      <c r="F183" s="207"/>
      <c r="G183" s="207"/>
      <c r="H183" s="207"/>
      <c r="I183" s="206"/>
      <c r="J183" s="198"/>
      <c r="K183" s="192">
        <v>513570</v>
      </c>
      <c r="L183" s="198"/>
      <c r="M183" s="768"/>
    </row>
    <row r="184" spans="1:14" s="203" customFormat="1" ht="15" customHeight="1" x14ac:dyDescent="0.2">
      <c r="B184" s="540" t="s">
        <v>820</v>
      </c>
      <c r="C184" s="199" t="s">
        <v>146</v>
      </c>
      <c r="D184" s="207"/>
      <c r="E184" s="207"/>
      <c r="F184" s="207"/>
      <c r="G184" s="207"/>
      <c r="H184" s="207"/>
      <c r="I184" s="206"/>
      <c r="J184" s="198"/>
      <c r="K184" s="224">
        <v>513571</v>
      </c>
      <c r="L184" s="198"/>
      <c r="M184" s="768"/>
    </row>
    <row r="185" spans="1:14" s="203" customFormat="1" ht="15" customHeight="1" x14ac:dyDescent="0.2">
      <c r="B185" s="540" t="s">
        <v>821</v>
      </c>
      <c r="C185" s="199" t="s">
        <v>147</v>
      </c>
      <c r="D185" s="207"/>
      <c r="E185" s="207"/>
      <c r="F185" s="207"/>
      <c r="G185" s="207"/>
      <c r="H185" s="207"/>
      <c r="I185" s="206"/>
      <c r="J185" s="207"/>
      <c r="K185" s="214" t="s">
        <v>125</v>
      </c>
      <c r="L185" s="483">
        <v>118396</v>
      </c>
      <c r="M185" s="215" t="s">
        <v>135</v>
      </c>
    </row>
    <row r="186" spans="1:14" s="203" customFormat="1" ht="15" customHeight="1" x14ac:dyDescent="0.2">
      <c r="B186" s="540" t="s">
        <v>822</v>
      </c>
      <c r="C186" s="216" t="s">
        <v>148</v>
      </c>
      <c r="D186" s="207"/>
      <c r="E186" s="207"/>
      <c r="F186" s="207"/>
      <c r="G186" s="207"/>
      <c r="H186" s="207"/>
      <c r="I186" s="207"/>
      <c r="J186" s="207"/>
      <c r="K186" s="207"/>
      <c r="L186" s="209">
        <v>513574</v>
      </c>
      <c r="M186" s="768" t="s">
        <v>135</v>
      </c>
    </row>
    <row r="187" spans="1:14" s="997" customFormat="1" ht="15" customHeight="1" x14ac:dyDescent="0.2">
      <c r="B187" s="540" t="s">
        <v>823</v>
      </c>
      <c r="C187" s="1998" t="s">
        <v>1123</v>
      </c>
      <c r="D187" s="2063"/>
      <c r="E187" s="2063"/>
      <c r="F187" s="2063"/>
      <c r="G187" s="2063"/>
      <c r="H187" s="2063"/>
      <c r="I187" s="2063"/>
      <c r="J187" s="114"/>
      <c r="K187" s="217"/>
      <c r="L187" s="483">
        <v>507594</v>
      </c>
      <c r="M187" s="149"/>
      <c r="N187" s="203"/>
    </row>
    <row r="188" spans="1:14" s="986" customFormat="1" ht="12.75" x14ac:dyDescent="0.2">
      <c r="B188" s="1120"/>
      <c r="C188" s="967"/>
      <c r="D188" s="967"/>
      <c r="E188" s="967"/>
      <c r="F188" s="967"/>
      <c r="G188" s="967"/>
      <c r="H188" s="967"/>
      <c r="I188" s="967"/>
      <c r="J188" s="967"/>
      <c r="K188" s="61"/>
      <c r="L188" s="131"/>
      <c r="M188" s="127"/>
      <c r="N188" s="978"/>
    </row>
    <row r="189" spans="1:14" s="438" customFormat="1" ht="15" customHeight="1" x14ac:dyDescent="0.2">
      <c r="A189" s="643"/>
      <c r="B189" s="1022">
        <v>12</v>
      </c>
      <c r="C189" s="1023" t="s">
        <v>504</v>
      </c>
      <c r="D189" s="1025"/>
      <c r="E189" s="1025"/>
      <c r="F189" s="1025"/>
      <c r="G189" s="1025"/>
      <c r="H189" s="1025"/>
      <c r="I189" s="1025"/>
      <c r="J189" s="1025"/>
      <c r="K189" s="1025"/>
      <c r="L189" s="1025"/>
      <c r="M189" s="30"/>
      <c r="N189" s="385"/>
    </row>
    <row r="190" spans="1:14" ht="12.75" x14ac:dyDescent="0.2">
      <c r="B190" s="1120"/>
      <c r="K190" s="42"/>
      <c r="L190" s="131"/>
    </row>
    <row r="191" spans="1:14" ht="24" x14ac:dyDescent="0.2">
      <c r="B191" s="1120" t="s">
        <v>23</v>
      </c>
      <c r="C191" s="1980" t="s">
        <v>516</v>
      </c>
      <c r="D191" s="1981"/>
      <c r="E191" s="2006"/>
      <c r="F191" s="1389" t="s">
        <v>872</v>
      </c>
      <c r="G191" s="1317" t="s">
        <v>67</v>
      </c>
      <c r="H191" s="1318" t="s">
        <v>254</v>
      </c>
      <c r="I191" s="1316" t="s">
        <v>873</v>
      </c>
      <c r="J191" s="1315" t="s">
        <v>874</v>
      </c>
      <c r="L191" s="4"/>
    </row>
    <row r="192" spans="1:14" ht="12.75" x14ac:dyDescent="0.2">
      <c r="F192" s="192" t="s">
        <v>871</v>
      </c>
      <c r="G192" s="192" t="s">
        <v>630</v>
      </c>
      <c r="H192" s="180" t="s">
        <v>633</v>
      </c>
      <c r="I192" s="180" t="s">
        <v>631</v>
      </c>
      <c r="J192" s="180" t="s">
        <v>632</v>
      </c>
      <c r="K192" s="42"/>
      <c r="L192" s="4"/>
      <c r="M192" s="557"/>
    </row>
    <row r="193" spans="1:14" ht="12.75" x14ac:dyDescent="0.2">
      <c r="B193" s="1120"/>
      <c r="C193" s="2001"/>
      <c r="D193" s="2001"/>
      <c r="E193" s="2002"/>
      <c r="F193" s="192">
        <v>0</v>
      </c>
      <c r="G193" s="192">
        <v>0</v>
      </c>
      <c r="H193" s="180">
        <v>0</v>
      </c>
      <c r="I193" s="180">
        <v>0</v>
      </c>
      <c r="J193" s="180">
        <v>0</v>
      </c>
      <c r="K193" s="42"/>
      <c r="L193" s="8"/>
    </row>
    <row r="194" spans="1:14" ht="15" customHeight="1" x14ac:dyDescent="0.2">
      <c r="B194" s="555" t="s">
        <v>24</v>
      </c>
      <c r="C194" s="1988" t="s">
        <v>70</v>
      </c>
      <c r="D194" s="2000"/>
      <c r="E194" s="2000"/>
      <c r="F194" s="1252"/>
      <c r="G194" s="1252"/>
      <c r="H194" s="1252"/>
      <c r="I194" s="967"/>
      <c r="J194" s="967"/>
      <c r="K194" s="66"/>
      <c r="L194" s="209">
        <v>507623</v>
      </c>
    </row>
    <row r="195" spans="1:14" ht="12.75" customHeight="1" x14ac:dyDescent="0.2">
      <c r="B195" s="1136" t="s">
        <v>25</v>
      </c>
      <c r="C195" s="1252" t="s">
        <v>517</v>
      </c>
      <c r="D195" s="1252"/>
      <c r="E195" s="1252"/>
      <c r="F195" s="1252"/>
      <c r="G195" s="1252"/>
      <c r="H195" s="1252"/>
      <c r="I195" s="967"/>
      <c r="J195" s="967"/>
      <c r="K195" s="66"/>
      <c r="L195" s="209">
        <v>507628</v>
      </c>
    </row>
    <row r="196" spans="1:14" s="1262" customFormat="1" ht="13.15" customHeight="1" x14ac:dyDescent="0.2">
      <c r="B196" s="1444" t="s">
        <v>26</v>
      </c>
      <c r="C196" s="1584" t="s">
        <v>923</v>
      </c>
      <c r="K196" s="1585">
        <v>1775637</v>
      </c>
      <c r="L196" s="1566"/>
      <c r="N196" s="1410"/>
    </row>
    <row r="197" spans="1:14" s="1262" customFormat="1" ht="13.15" customHeight="1" x14ac:dyDescent="0.2">
      <c r="B197" s="1444" t="s">
        <v>679</v>
      </c>
      <c r="C197" s="1584" t="s">
        <v>924</v>
      </c>
      <c r="K197" s="1585">
        <v>1775638</v>
      </c>
      <c r="L197" s="1566"/>
      <c r="N197" s="1410"/>
    </row>
    <row r="198" spans="1:14" s="1262" customFormat="1" ht="13.15" customHeight="1" x14ac:dyDescent="0.2">
      <c r="B198" s="1444" t="s">
        <v>680</v>
      </c>
      <c r="C198" s="1584" t="s">
        <v>1124</v>
      </c>
      <c r="K198" s="1586">
        <v>1775639</v>
      </c>
      <c r="L198" s="1579"/>
      <c r="N198" s="1410"/>
    </row>
    <row r="199" spans="1:14" s="1262" customFormat="1" ht="12.75" customHeight="1" x14ac:dyDescent="0.2">
      <c r="B199" s="1407" t="s">
        <v>681</v>
      </c>
      <c r="C199" s="1262" t="s">
        <v>1125</v>
      </c>
      <c r="K199" s="181"/>
      <c r="L199" s="1586">
        <v>1775640</v>
      </c>
      <c r="N199" s="1410"/>
    </row>
    <row r="200" spans="1:14" ht="15" customHeight="1" x14ac:dyDescent="0.2">
      <c r="B200" s="1407" t="s">
        <v>682</v>
      </c>
      <c r="C200" s="1262" t="s">
        <v>1126</v>
      </c>
      <c r="D200" s="1570"/>
      <c r="E200" s="1570"/>
      <c r="F200" s="1570"/>
      <c r="G200" s="1570"/>
      <c r="H200" s="1570"/>
      <c r="I200" s="1566"/>
      <c r="J200" s="1566"/>
      <c r="K200" s="66"/>
      <c r="L200" s="541">
        <v>117455</v>
      </c>
    </row>
    <row r="201" spans="1:14" s="983" customFormat="1" ht="15" customHeight="1" x14ac:dyDescent="0.2">
      <c r="A201" s="972"/>
      <c r="B201" s="1517" t="s">
        <v>683</v>
      </c>
      <c r="C201" s="1252" t="s">
        <v>433</v>
      </c>
      <c r="D201" s="1252"/>
      <c r="E201" s="1252"/>
      <c r="F201" s="1252"/>
      <c r="G201" s="1252"/>
      <c r="H201" s="1253"/>
      <c r="I201" s="961"/>
      <c r="J201" s="967"/>
      <c r="K201" s="209">
        <v>629552</v>
      </c>
      <c r="L201" s="1252" t="s">
        <v>95</v>
      </c>
      <c r="M201" s="678"/>
      <c r="N201" s="558"/>
    </row>
    <row r="202" spans="1:14" s="983" customFormat="1" ht="15" customHeight="1" x14ac:dyDescent="0.2">
      <c r="A202" s="972"/>
      <c r="B202" s="1517" t="s">
        <v>684</v>
      </c>
      <c r="C202" s="1252" t="s">
        <v>434</v>
      </c>
      <c r="D202" s="1252"/>
      <c r="E202" s="1252"/>
      <c r="F202" s="1252"/>
      <c r="G202" s="1252"/>
      <c r="H202" s="1253"/>
      <c r="I202" s="961"/>
      <c r="J202" s="967"/>
      <c r="K202" s="209">
        <v>629553</v>
      </c>
      <c r="L202" s="1252" t="s">
        <v>95</v>
      </c>
      <c r="M202" s="678"/>
      <c r="N202" s="558"/>
    </row>
    <row r="203" spans="1:14" ht="15" customHeight="1" x14ac:dyDescent="0.2">
      <c r="B203" s="1517" t="s">
        <v>685</v>
      </c>
      <c r="C203" s="1252" t="s">
        <v>258</v>
      </c>
      <c r="D203" s="1254"/>
      <c r="E203" s="1254"/>
      <c r="F203" s="1254"/>
      <c r="G203" s="1254"/>
      <c r="H203" s="1255"/>
      <c r="I203" s="986"/>
      <c r="J203" s="130"/>
      <c r="K203" s="209">
        <v>507632</v>
      </c>
      <c r="L203" s="1252" t="s">
        <v>95</v>
      </c>
    </row>
    <row r="204" spans="1:14" s="983" customFormat="1" ht="15" customHeight="1" x14ac:dyDescent="0.2">
      <c r="A204" s="972"/>
      <c r="B204" s="1517" t="s">
        <v>686</v>
      </c>
      <c r="C204" s="1252" t="s">
        <v>435</v>
      </c>
      <c r="D204" s="1252"/>
      <c r="E204" s="1252"/>
      <c r="F204" s="1252"/>
      <c r="G204" s="1252"/>
      <c r="H204" s="1253"/>
      <c r="I204" s="961"/>
      <c r="J204" s="967"/>
      <c r="K204" s="219">
        <v>629554</v>
      </c>
      <c r="L204" s="1252" t="s">
        <v>95</v>
      </c>
      <c r="M204" s="678"/>
      <c r="N204" s="558"/>
    </row>
    <row r="205" spans="1:14" s="711" customFormat="1" ht="15" customHeight="1" x14ac:dyDescent="0.2">
      <c r="A205" s="707"/>
      <c r="B205" s="1517" t="s">
        <v>687</v>
      </c>
      <c r="C205" s="1261" t="s">
        <v>1127</v>
      </c>
      <c r="D205" s="1259"/>
      <c r="E205" s="1259"/>
      <c r="F205" s="1259"/>
      <c r="G205" s="1259"/>
      <c r="H205" s="1259"/>
      <c r="I205" s="704"/>
      <c r="J205" s="993"/>
      <c r="K205" s="772">
        <v>1762251</v>
      </c>
      <c r="L205" s="1261"/>
      <c r="M205" s="709"/>
      <c r="N205" s="710"/>
    </row>
    <row r="206" spans="1:14" s="711" customFormat="1" ht="15" customHeight="1" x14ac:dyDescent="0.2">
      <c r="A206" s="707"/>
      <c r="B206" s="1517" t="s">
        <v>688</v>
      </c>
      <c r="C206" s="1265" t="s">
        <v>854</v>
      </c>
      <c r="D206" s="1265"/>
      <c r="E206" s="1261"/>
      <c r="F206" s="1261"/>
      <c r="G206" s="1261"/>
      <c r="H206" s="1221"/>
      <c r="I206" s="704"/>
      <c r="J206" s="993"/>
      <c r="K206" s="732">
        <v>1762168</v>
      </c>
      <c r="L206" s="1266" t="s">
        <v>529</v>
      </c>
      <c r="M206" s="709"/>
      <c r="N206" s="710"/>
    </row>
    <row r="207" spans="1:14" s="726" customFormat="1" ht="15" customHeight="1" x14ac:dyDescent="0.2">
      <c r="A207" s="722"/>
      <c r="B207" s="1517" t="s">
        <v>689</v>
      </c>
      <c r="C207" s="1261" t="s">
        <v>1128</v>
      </c>
      <c r="D207" s="1259"/>
      <c r="E207" s="1259"/>
      <c r="F207" s="1259"/>
      <c r="G207" s="1259"/>
      <c r="H207" s="1259"/>
      <c r="I207" s="723"/>
      <c r="J207" s="993"/>
      <c r="K207" s="1267" t="s">
        <v>125</v>
      </c>
      <c r="L207" s="1268">
        <v>117448</v>
      </c>
      <c r="M207" s="724" t="s">
        <v>135</v>
      </c>
      <c r="N207" s="725"/>
    </row>
    <row r="208" spans="1:14" ht="15" customHeight="1" x14ac:dyDescent="0.2">
      <c r="B208" s="1517" t="s">
        <v>690</v>
      </c>
      <c r="C208" s="1252" t="s">
        <v>1129</v>
      </c>
      <c r="D208" s="1254"/>
      <c r="E208" s="1254"/>
      <c r="F208" s="1254"/>
      <c r="G208" s="1254"/>
      <c r="H208" s="1254"/>
      <c r="I208" s="967"/>
      <c r="J208" s="967"/>
      <c r="K208" s="66"/>
      <c r="L208" s="541">
        <v>117447</v>
      </c>
    </row>
    <row r="209" spans="1:14" s="961" customFormat="1" ht="15" customHeight="1" x14ac:dyDescent="0.2">
      <c r="B209" s="1517" t="s">
        <v>691</v>
      </c>
      <c r="C209" s="1252" t="s">
        <v>436</v>
      </c>
      <c r="D209" s="1252"/>
      <c r="E209" s="1252"/>
      <c r="F209" s="1252"/>
      <c r="G209" s="1252"/>
      <c r="H209" s="1252"/>
      <c r="I209" s="1252"/>
      <c r="J209" s="1252"/>
      <c r="K209" s="209">
        <v>640083</v>
      </c>
      <c r="L209" s="1256"/>
      <c r="M209" s="990"/>
      <c r="N209" s="978"/>
    </row>
    <row r="210" spans="1:14" s="961" customFormat="1" ht="15" customHeight="1" x14ac:dyDescent="0.2">
      <c r="B210" s="1517" t="s">
        <v>692</v>
      </c>
      <c r="C210" s="1252" t="s">
        <v>437</v>
      </c>
      <c r="D210" s="1252"/>
      <c r="E210" s="1252"/>
      <c r="F210" s="1252"/>
      <c r="G210" s="1252"/>
      <c r="H210" s="1252"/>
      <c r="I210" s="1252"/>
      <c r="J210" s="1252"/>
      <c r="K210" s="219">
        <v>640084</v>
      </c>
      <c r="L210" s="1266" t="s">
        <v>529</v>
      </c>
      <c r="M210" s="990"/>
      <c r="N210" s="978"/>
    </row>
    <row r="211" spans="1:14" ht="15" customHeight="1" x14ac:dyDescent="0.2">
      <c r="B211" s="1517" t="s">
        <v>925</v>
      </c>
      <c r="C211" s="1252" t="s">
        <v>438</v>
      </c>
      <c r="D211" s="1252"/>
      <c r="E211" s="1252"/>
      <c r="F211" s="1252"/>
      <c r="G211" s="1252"/>
      <c r="H211" s="1252"/>
      <c r="I211" s="1252"/>
      <c r="J211" s="1252"/>
      <c r="K211" s="1269" t="s">
        <v>125</v>
      </c>
      <c r="L211" s="1761">
        <v>507620</v>
      </c>
    </row>
    <row r="212" spans="1:14" s="138" customFormat="1" ht="12.75" x14ac:dyDescent="0.2">
      <c r="A212" s="137"/>
      <c r="B212" s="1517"/>
      <c r="C212" s="205"/>
      <c r="D212" s="205"/>
      <c r="E212" s="205"/>
      <c r="F212" s="205"/>
      <c r="G212" s="205"/>
      <c r="H212" s="205"/>
      <c r="I212" s="205"/>
      <c r="J212" s="205"/>
      <c r="K212" s="205"/>
      <c r="L212" s="205"/>
      <c r="M212" s="137"/>
      <c r="N212" s="137"/>
    </row>
    <row r="213" spans="1:14" ht="15" customHeight="1" x14ac:dyDescent="0.2">
      <c r="B213" s="1517" t="s">
        <v>926</v>
      </c>
      <c r="C213" s="1252" t="s">
        <v>730</v>
      </c>
      <c r="D213" s="1254"/>
      <c r="E213" s="1254"/>
      <c r="F213" s="1254"/>
      <c r="G213" s="1254"/>
      <c r="H213" s="1254"/>
      <c r="I213" s="1252"/>
      <c r="J213" s="1252"/>
      <c r="K213" s="209">
        <v>507633</v>
      </c>
      <c r="L213" s="643"/>
    </row>
    <row r="214" spans="1:14" s="727" customFormat="1" ht="12.75" x14ac:dyDescent="0.2">
      <c r="B214" s="1517" t="s">
        <v>927</v>
      </c>
      <c r="C214" s="1261" t="s">
        <v>855</v>
      </c>
      <c r="D214" s="1261"/>
      <c r="E214" s="1261"/>
      <c r="F214" s="1261"/>
      <c r="G214" s="1261"/>
      <c r="H214" s="1261"/>
      <c r="I214" s="1386"/>
      <c r="J214" s="1319"/>
      <c r="K214" s="1326" t="s">
        <v>1130</v>
      </c>
      <c r="L214" s="715">
        <v>1762317</v>
      </c>
      <c r="M214" s="728"/>
      <c r="N214" s="728"/>
    </row>
    <row r="215" spans="1:14" s="986" customFormat="1" ht="12.75" x14ac:dyDescent="0.2">
      <c r="B215" s="555"/>
      <c r="C215" s="967"/>
      <c r="D215" s="967"/>
      <c r="E215" s="967"/>
      <c r="F215" s="967"/>
      <c r="G215" s="967"/>
      <c r="H215" s="967"/>
      <c r="I215" s="967"/>
      <c r="J215" s="967"/>
      <c r="K215" s="61"/>
      <c r="L215" s="131"/>
      <c r="M215" s="127"/>
      <c r="N215" s="978"/>
    </row>
    <row r="216" spans="1:14" s="438" customFormat="1" ht="15" customHeight="1" x14ac:dyDescent="0.2">
      <c r="A216" s="643"/>
      <c r="B216" s="1022">
        <v>13</v>
      </c>
      <c r="C216" s="1023" t="s">
        <v>62</v>
      </c>
      <c r="D216" s="1025"/>
      <c r="E216" s="1025"/>
      <c r="F216" s="1025"/>
      <c r="G216" s="1025"/>
      <c r="H216" s="1025"/>
      <c r="I216" s="1025"/>
      <c r="J216" s="1025"/>
      <c r="K216" s="1025"/>
      <c r="L216" s="1025"/>
      <c r="M216" s="30"/>
      <c r="N216" s="385"/>
    </row>
    <row r="217" spans="1:14" s="39" customFormat="1" ht="12.75" x14ac:dyDescent="0.2">
      <c r="A217" s="6"/>
      <c r="B217" s="542"/>
      <c r="C217" s="560"/>
      <c r="D217" s="561"/>
      <c r="E217" s="561"/>
      <c r="F217" s="561"/>
      <c r="G217" s="561"/>
      <c r="H217" s="561"/>
      <c r="I217" s="561"/>
      <c r="J217" s="561"/>
      <c r="K217" s="561"/>
      <c r="L217" s="561"/>
      <c r="M217" s="31"/>
      <c r="N217" s="32"/>
    </row>
    <row r="218" spans="1:14" s="566" customFormat="1" ht="15" customHeight="1" x14ac:dyDescent="0.2">
      <c r="A218" s="562"/>
      <c r="B218" s="1270" t="s">
        <v>27</v>
      </c>
      <c r="C218" s="905" t="s">
        <v>62</v>
      </c>
      <c r="D218" s="563"/>
      <c r="E218" s="563"/>
      <c r="F218" s="563"/>
      <c r="G218" s="563"/>
      <c r="H218" s="563"/>
      <c r="I218" s="563"/>
      <c r="J218" s="563"/>
      <c r="K218" s="564"/>
      <c r="L218" s="209">
        <v>625847</v>
      </c>
      <c r="M218" s="565"/>
      <c r="N218" s="565"/>
    </row>
    <row r="219" spans="1:14" s="566" customFormat="1" ht="15" customHeight="1" x14ac:dyDescent="0.2">
      <c r="A219" s="562"/>
      <c r="B219" s="1270" t="s">
        <v>151</v>
      </c>
      <c r="C219" s="905" t="s">
        <v>136</v>
      </c>
      <c r="D219" s="563"/>
      <c r="E219" s="563"/>
      <c r="F219" s="563"/>
      <c r="G219" s="563"/>
      <c r="H219" s="563"/>
      <c r="I219" s="563"/>
      <c r="J219" s="563"/>
      <c r="K219" s="564"/>
      <c r="L219" s="219">
        <v>625848</v>
      </c>
      <c r="M219" s="565" t="s">
        <v>135</v>
      </c>
      <c r="N219" s="565"/>
    </row>
    <row r="220" spans="1:14" s="566" customFormat="1" ht="15" customHeight="1" x14ac:dyDescent="0.2">
      <c r="A220" s="562"/>
      <c r="B220" s="1270" t="s">
        <v>152</v>
      </c>
      <c r="C220" s="905" t="s">
        <v>1131</v>
      </c>
      <c r="D220" s="563"/>
      <c r="E220" s="563"/>
      <c r="F220" s="563"/>
      <c r="G220" s="563"/>
      <c r="H220" s="563"/>
      <c r="I220" s="563"/>
      <c r="J220" s="563"/>
      <c r="K220" s="564"/>
      <c r="L220" s="541">
        <v>308969</v>
      </c>
      <c r="M220" s="565"/>
      <c r="N220" s="565"/>
    </row>
    <row r="221" spans="1:14" s="566" customFormat="1" ht="12.75" x14ac:dyDescent="0.2">
      <c r="A221" s="562"/>
      <c r="B221" s="567"/>
      <c r="D221" s="562"/>
      <c r="E221" s="562"/>
      <c r="F221" s="562"/>
      <c r="G221" s="562"/>
      <c r="H221" s="562"/>
      <c r="I221" s="562"/>
      <c r="J221" s="562"/>
      <c r="L221" s="131"/>
      <c r="M221" s="565"/>
      <c r="N221" s="565"/>
    </row>
    <row r="222" spans="1:14" s="438" customFormat="1" ht="15" customHeight="1" x14ac:dyDescent="0.2">
      <c r="A222" s="643"/>
      <c r="B222" s="1022">
        <v>14</v>
      </c>
      <c r="C222" s="1023" t="s">
        <v>317</v>
      </c>
      <c r="D222" s="1025"/>
      <c r="E222" s="1025"/>
      <c r="F222" s="1025"/>
      <c r="G222" s="1025"/>
      <c r="H222" s="1025"/>
      <c r="I222" s="1025"/>
      <c r="J222" s="1025"/>
      <c r="K222" s="1025"/>
      <c r="L222" s="1025"/>
      <c r="M222" s="30"/>
      <c r="N222" s="385"/>
    </row>
    <row r="223" spans="1:14" ht="12.75" x14ac:dyDescent="0.2">
      <c r="B223" s="542"/>
      <c r="C223" s="992"/>
      <c r="D223" s="992"/>
      <c r="E223" s="992"/>
      <c r="F223" s="992"/>
      <c r="G223" s="992"/>
      <c r="H223" s="992"/>
      <c r="I223" s="992"/>
      <c r="J223" s="992"/>
      <c r="K223" s="992"/>
      <c r="L223" s="992"/>
    </row>
    <row r="224" spans="1:14" ht="15" customHeight="1" x14ac:dyDescent="0.2">
      <c r="B224" s="555" t="s">
        <v>28</v>
      </c>
      <c r="C224" s="1252" t="s">
        <v>539</v>
      </c>
      <c r="D224" s="1252"/>
      <c r="E224" s="1252"/>
      <c r="F224" s="1252"/>
      <c r="G224" s="1252"/>
      <c r="H224" s="1252"/>
      <c r="K224" s="42"/>
      <c r="L224" s="209">
        <v>625815</v>
      </c>
    </row>
    <row r="225" spans="1:14" ht="15" customHeight="1" x14ac:dyDescent="0.2">
      <c r="B225" s="555" t="s">
        <v>244</v>
      </c>
      <c r="C225" s="1252" t="s">
        <v>518</v>
      </c>
      <c r="D225" s="1252"/>
      <c r="E225" s="1252"/>
      <c r="F225" s="1252"/>
      <c r="G225" s="1252"/>
      <c r="H225" s="1252"/>
      <c r="K225" s="42"/>
      <c r="L225" s="219">
        <v>625816</v>
      </c>
      <c r="M225" s="31" t="s">
        <v>95</v>
      </c>
    </row>
    <row r="226" spans="1:14" ht="15" customHeight="1" x14ac:dyDescent="0.2">
      <c r="B226" s="555" t="s">
        <v>245</v>
      </c>
      <c r="C226" s="1979" t="s">
        <v>1132</v>
      </c>
      <c r="D226" s="2003"/>
      <c r="E226" s="2003"/>
      <c r="F226" s="2003"/>
      <c r="G226" s="2003"/>
      <c r="H226" s="2003"/>
      <c r="K226" s="42"/>
      <c r="L226" s="541">
        <v>117474</v>
      </c>
    </row>
    <row r="227" spans="1:14" ht="15" customHeight="1" x14ac:dyDescent="0.2">
      <c r="B227" s="555" t="s">
        <v>246</v>
      </c>
      <c r="C227" s="1252" t="s">
        <v>252</v>
      </c>
      <c r="D227" s="1252"/>
      <c r="E227" s="1252"/>
      <c r="F227" s="1252"/>
      <c r="G227" s="1252"/>
      <c r="H227" s="1252"/>
      <c r="K227" s="42"/>
      <c r="L227" s="219">
        <v>625813</v>
      </c>
      <c r="M227" s="31" t="s">
        <v>135</v>
      </c>
    </row>
    <row r="228" spans="1:14" ht="15" customHeight="1" x14ac:dyDescent="0.2">
      <c r="B228" s="555" t="s">
        <v>223</v>
      </c>
      <c r="C228" s="1979" t="s">
        <v>1133</v>
      </c>
      <c r="D228" s="2003"/>
      <c r="E228" s="2003"/>
      <c r="F228" s="2003"/>
      <c r="G228" s="2003"/>
      <c r="H228" s="2003"/>
      <c r="K228" s="42"/>
      <c r="L228" s="541">
        <v>117470</v>
      </c>
    </row>
    <row r="229" spans="1:14" ht="12.75" x14ac:dyDescent="0.2">
      <c r="B229" s="1120"/>
      <c r="K229" s="42"/>
      <c r="L229" s="131"/>
    </row>
    <row r="230" spans="1:14" s="438" customFormat="1" ht="15" customHeight="1" x14ac:dyDescent="0.2">
      <c r="A230" s="643"/>
      <c r="B230" s="1022">
        <v>15</v>
      </c>
      <c r="C230" s="1023" t="s">
        <v>733</v>
      </c>
      <c r="D230" s="1025"/>
      <c r="E230" s="1025"/>
      <c r="F230" s="1025"/>
      <c r="G230" s="1025"/>
      <c r="H230" s="1025"/>
      <c r="I230" s="1025"/>
      <c r="J230" s="1025"/>
      <c r="K230" s="1025"/>
      <c r="L230" s="1025"/>
      <c r="M230" s="30"/>
      <c r="N230" s="385"/>
    </row>
    <row r="231" spans="1:14" s="1001" customFormat="1" ht="12.75" x14ac:dyDescent="0.2">
      <c r="A231" s="998"/>
      <c r="B231" s="1002"/>
      <c r="C231" s="1003"/>
      <c r="D231" s="1003"/>
      <c r="E231" s="1003"/>
      <c r="F231" s="1003"/>
      <c r="G231" s="1003"/>
      <c r="H231" s="1003"/>
      <c r="I231" s="1003"/>
      <c r="J231" s="1003"/>
      <c r="K231" s="1003"/>
      <c r="L231" s="1003"/>
      <c r="M231" s="999"/>
      <c r="N231" s="1000"/>
    </row>
    <row r="232" spans="1:14" s="438" customFormat="1" ht="15" customHeight="1" x14ac:dyDescent="0.2">
      <c r="A232" s="643"/>
      <c r="B232" s="555" t="s">
        <v>29</v>
      </c>
      <c r="C232" s="1251" t="s">
        <v>734</v>
      </c>
      <c r="D232" s="1254"/>
      <c r="E232" s="1254"/>
      <c r="F232" s="1254"/>
      <c r="G232" s="1254"/>
      <c r="H232" s="1254"/>
      <c r="I232" s="1254"/>
      <c r="J232" s="1254"/>
      <c r="K232" s="1255"/>
      <c r="L232" s="209">
        <v>1768891</v>
      </c>
      <c r="M232" s="554"/>
      <c r="N232" s="385"/>
    </row>
    <row r="233" spans="1:14" s="1001" customFormat="1" ht="12.75" x14ac:dyDescent="0.2">
      <c r="A233" s="998"/>
      <c r="B233" s="1004"/>
      <c r="C233" s="1005"/>
      <c r="D233" s="1005"/>
      <c r="E233" s="1005"/>
      <c r="F233" s="1005"/>
      <c r="G233" s="1005"/>
      <c r="H233" s="1005"/>
      <c r="I233" s="1005"/>
      <c r="J233" s="1005"/>
      <c r="K233" s="1006"/>
      <c r="L233" s="1007"/>
      <c r="M233" s="999"/>
      <c r="N233" s="1000"/>
    </row>
    <row r="234" spans="1:14" s="438" customFormat="1" ht="15" customHeight="1" x14ac:dyDescent="0.2">
      <c r="A234" s="643"/>
      <c r="B234" s="1022">
        <v>16</v>
      </c>
      <c r="C234" s="1023" t="s">
        <v>133</v>
      </c>
      <c r="D234" s="1025"/>
      <c r="E234" s="1025"/>
      <c r="F234" s="1025"/>
      <c r="G234" s="1025"/>
      <c r="H234" s="1025"/>
      <c r="I234" s="1025"/>
      <c r="J234" s="1025"/>
      <c r="K234" s="1025"/>
      <c r="L234" s="1025"/>
      <c r="M234" s="30"/>
      <c r="N234" s="385"/>
    </row>
    <row r="235" spans="1:14" ht="12.75" x14ac:dyDescent="0.2">
      <c r="B235" s="542"/>
      <c r="C235" s="992"/>
      <c r="D235" s="992"/>
      <c r="E235" s="992"/>
      <c r="F235" s="992"/>
      <c r="G235" s="992"/>
      <c r="H235" s="992"/>
      <c r="I235" s="992"/>
      <c r="J235" s="992"/>
      <c r="K235" s="992"/>
      <c r="L235" s="992"/>
    </row>
    <row r="236" spans="1:14" s="438" customFormat="1" ht="15" customHeight="1" x14ac:dyDescent="0.2">
      <c r="A236" s="643"/>
      <c r="B236" s="555" t="s">
        <v>30</v>
      </c>
      <c r="C236" s="1252" t="s">
        <v>108</v>
      </c>
      <c r="D236" s="1254"/>
      <c r="E236" s="1254"/>
      <c r="F236" s="1254"/>
      <c r="G236" s="1254"/>
      <c r="H236" s="1254"/>
      <c r="I236" s="1254"/>
      <c r="J236" s="643"/>
      <c r="K236" s="66"/>
      <c r="L236" s="209">
        <v>507637</v>
      </c>
      <c r="M236" s="554"/>
      <c r="N236" s="385"/>
    </row>
    <row r="237" spans="1:14" ht="12.75" x14ac:dyDescent="0.2">
      <c r="B237" s="542"/>
      <c r="C237" s="992"/>
      <c r="D237" s="992"/>
      <c r="E237" s="992"/>
      <c r="F237" s="992"/>
      <c r="G237" s="992"/>
      <c r="H237" s="992"/>
      <c r="I237" s="992"/>
      <c r="J237" s="992"/>
      <c r="K237" s="992"/>
      <c r="L237" s="992"/>
    </row>
    <row r="238" spans="1:14" s="438" customFormat="1" ht="15" customHeight="1" x14ac:dyDescent="0.2">
      <c r="A238" s="643"/>
      <c r="B238" s="1022">
        <v>17</v>
      </c>
      <c r="C238" s="1023" t="s">
        <v>212</v>
      </c>
      <c r="D238" s="1025"/>
      <c r="E238" s="1025"/>
      <c r="F238" s="1025"/>
      <c r="G238" s="1025"/>
      <c r="H238" s="1025"/>
      <c r="I238" s="1025"/>
      <c r="J238" s="1025"/>
      <c r="K238" s="1025"/>
      <c r="L238" s="1025"/>
      <c r="M238" s="30"/>
      <c r="N238" s="385"/>
    </row>
    <row r="239" spans="1:14" ht="12.75" x14ac:dyDescent="0.2">
      <c r="B239" s="542"/>
      <c r="C239" s="992"/>
      <c r="D239" s="992"/>
      <c r="E239" s="992"/>
      <c r="F239" s="992"/>
      <c r="G239" s="992"/>
      <c r="H239" s="992"/>
      <c r="I239" s="992"/>
      <c r="J239" s="992"/>
      <c r="K239" s="992"/>
      <c r="L239" s="992"/>
    </row>
    <row r="240" spans="1:14" ht="15" customHeight="1" x14ac:dyDescent="0.2">
      <c r="B240" s="1120" t="s">
        <v>33</v>
      </c>
      <c r="C240" s="1054" t="s">
        <v>1014</v>
      </c>
      <c r="D240" s="1055"/>
      <c r="E240" s="1055"/>
      <c r="F240" s="1055"/>
      <c r="G240" s="1055"/>
      <c r="H240" s="1055"/>
      <c r="I240" s="1055"/>
      <c r="J240" s="1055"/>
      <c r="K240" s="1056"/>
      <c r="L240" s="209">
        <v>625838</v>
      </c>
    </row>
    <row r="241" spans="1:14" ht="15" customHeight="1" x14ac:dyDescent="0.2">
      <c r="B241" s="1120" t="s">
        <v>307</v>
      </c>
      <c r="C241" s="1054" t="s">
        <v>1015</v>
      </c>
      <c r="D241" s="1061"/>
      <c r="E241" s="1061"/>
      <c r="F241" s="1061"/>
      <c r="G241" s="1061"/>
      <c r="H241" s="1061"/>
      <c r="I241" s="1061"/>
      <c r="J241" s="1061"/>
      <c r="K241" s="1062"/>
      <c r="L241" s="209">
        <v>625839</v>
      </c>
    </row>
    <row r="242" spans="1:14" ht="15" customHeight="1" x14ac:dyDescent="0.2">
      <c r="B242" s="1120" t="s">
        <v>308</v>
      </c>
      <c r="C242" s="1711" t="s">
        <v>1042</v>
      </c>
      <c r="D242" s="1072"/>
      <c r="E242" s="1072"/>
      <c r="F242" s="1072"/>
      <c r="G242" s="1072"/>
      <c r="H242" s="1072"/>
      <c r="I242" s="1072"/>
      <c r="J242" s="1072"/>
      <c r="K242" s="1073"/>
      <c r="L242" s="209">
        <v>1769015</v>
      </c>
    </row>
    <row r="243" spans="1:14" ht="15" customHeight="1" x14ac:dyDescent="0.2">
      <c r="B243" s="1120" t="s">
        <v>491</v>
      </c>
      <c r="C243" s="1711" t="s">
        <v>1043</v>
      </c>
      <c r="D243" s="1072"/>
      <c r="E243" s="1072"/>
      <c r="F243" s="1072"/>
      <c r="G243" s="1072"/>
      <c r="H243" s="1072"/>
      <c r="I243" s="1072"/>
      <c r="J243" s="1072"/>
      <c r="K243" s="1073"/>
      <c r="L243" s="209">
        <v>1769016</v>
      </c>
    </row>
    <row r="244" spans="1:14" ht="15" customHeight="1" x14ac:dyDescent="0.2">
      <c r="B244" s="1120" t="s">
        <v>492</v>
      </c>
      <c r="C244" s="1711" t="s">
        <v>1044</v>
      </c>
      <c r="D244" s="1072"/>
      <c r="E244" s="1072"/>
      <c r="F244" s="1072"/>
      <c r="G244" s="1072"/>
      <c r="H244" s="1072"/>
      <c r="I244" s="1072"/>
      <c r="J244" s="1072"/>
      <c r="K244" s="1073"/>
      <c r="L244" s="209">
        <v>1769017</v>
      </c>
    </row>
    <row r="245" spans="1:14" ht="15" customHeight="1" x14ac:dyDescent="0.2">
      <c r="B245" s="1120" t="s">
        <v>693</v>
      </c>
      <c r="C245" s="1054" t="s">
        <v>12</v>
      </c>
      <c r="D245" s="1055"/>
      <c r="E245" s="1055"/>
      <c r="F245" s="1055"/>
      <c r="G245" s="1055"/>
      <c r="H245" s="1055"/>
      <c r="I245" s="1055"/>
      <c r="J245" s="1055"/>
      <c r="K245" s="1056"/>
      <c r="L245" s="209">
        <v>625841</v>
      </c>
    </row>
    <row r="246" spans="1:14" ht="15" customHeight="1" x14ac:dyDescent="0.2">
      <c r="B246" s="1120" t="s">
        <v>736</v>
      </c>
      <c r="C246" s="1054" t="s">
        <v>513</v>
      </c>
      <c r="D246" s="1055"/>
      <c r="E246" s="1055"/>
      <c r="F246" s="1055"/>
      <c r="G246" s="1055"/>
      <c r="H246" s="1055"/>
      <c r="I246" s="1055"/>
      <c r="J246" s="1055"/>
      <c r="K246" s="1056"/>
      <c r="L246" s="219">
        <v>625842</v>
      </c>
    </row>
    <row r="247" spans="1:14" ht="15" customHeight="1" x14ac:dyDescent="0.2">
      <c r="B247" s="1120" t="s">
        <v>693</v>
      </c>
      <c r="C247" s="1060" t="s">
        <v>1134</v>
      </c>
      <c r="D247" s="1052"/>
      <c r="E247" s="1052"/>
      <c r="F247" s="1052"/>
      <c r="G247" s="1052"/>
      <c r="H247" s="1052"/>
      <c r="I247" s="1052"/>
      <c r="J247" s="1052"/>
      <c r="K247" s="1053"/>
      <c r="L247" s="541">
        <v>117513</v>
      </c>
    </row>
    <row r="248" spans="1:14" ht="12.75" x14ac:dyDescent="0.2">
      <c r="B248" s="1120"/>
      <c r="K248" s="983"/>
      <c r="L248" s="131"/>
    </row>
    <row r="249" spans="1:14" s="438" customFormat="1" ht="15" customHeight="1" x14ac:dyDescent="0.2">
      <c r="A249" s="643"/>
      <c r="B249" s="1022">
        <v>18</v>
      </c>
      <c r="C249" s="1023" t="s">
        <v>363</v>
      </c>
      <c r="D249" s="1025"/>
      <c r="E249" s="1025"/>
      <c r="F249" s="1025"/>
      <c r="G249" s="1025"/>
      <c r="H249" s="1025"/>
      <c r="I249" s="1025"/>
      <c r="J249" s="1025"/>
      <c r="K249" s="1025"/>
      <c r="L249" s="1025"/>
      <c r="M249" s="30"/>
      <c r="N249" s="385"/>
    </row>
    <row r="250" spans="1:14" ht="12.75" x14ac:dyDescent="0.2">
      <c r="B250" s="542"/>
      <c r="C250" s="992"/>
      <c r="D250" s="992"/>
      <c r="E250" s="992"/>
      <c r="F250" s="992"/>
      <c r="G250" s="992"/>
      <c r="H250" s="992"/>
      <c r="I250" s="992"/>
      <c r="J250" s="992"/>
      <c r="K250" s="992"/>
      <c r="L250" s="992"/>
    </row>
    <row r="251" spans="1:14" s="755" customFormat="1" ht="15" customHeight="1" x14ac:dyDescent="0.2">
      <c r="B251" s="1125" t="s">
        <v>34</v>
      </c>
      <c r="C251" s="1271" t="s">
        <v>392</v>
      </c>
      <c r="K251" s="759"/>
      <c r="L251" s="732">
        <v>117533</v>
      </c>
      <c r="M251" s="760"/>
      <c r="N251" s="725"/>
    </row>
    <row r="252" spans="1:14" s="755" customFormat="1" ht="15" customHeight="1" x14ac:dyDescent="0.2">
      <c r="B252" s="1125" t="s">
        <v>323</v>
      </c>
      <c r="C252" s="1271" t="s">
        <v>393</v>
      </c>
      <c r="K252" s="761"/>
      <c r="L252" s="1272">
        <v>117536</v>
      </c>
      <c r="M252" s="760"/>
      <c r="N252" s="725"/>
    </row>
    <row r="253" spans="1:14" s="755" customFormat="1" ht="15" customHeight="1" x14ac:dyDescent="0.2">
      <c r="B253" s="1125" t="s">
        <v>324</v>
      </c>
      <c r="C253" s="1271" t="s">
        <v>1135</v>
      </c>
      <c r="K253" s="761"/>
      <c r="L253" s="772">
        <v>117532</v>
      </c>
      <c r="M253" s="760"/>
      <c r="N253" s="725"/>
    </row>
    <row r="254" spans="1:14" ht="12.75" x14ac:dyDescent="0.2">
      <c r="B254" s="1120"/>
      <c r="K254" s="42"/>
      <c r="L254" s="131"/>
    </row>
    <row r="255" spans="1:14" s="438" customFormat="1" ht="15" customHeight="1" x14ac:dyDescent="0.2">
      <c r="A255" s="643"/>
      <c r="B255" s="1022">
        <v>19</v>
      </c>
      <c r="C255" s="1023" t="s">
        <v>1136</v>
      </c>
      <c r="D255" s="1025"/>
      <c r="E255" s="1025"/>
      <c r="F255" s="1025"/>
      <c r="G255" s="1025"/>
      <c r="H255" s="1025"/>
      <c r="I255" s="1025"/>
      <c r="J255" s="1025"/>
      <c r="K255" s="1025"/>
      <c r="L255" s="1025"/>
      <c r="M255" s="30"/>
      <c r="N255" s="385"/>
    </row>
    <row r="256" spans="1:14" s="39" customFormat="1" ht="12.75" x14ac:dyDescent="0.2">
      <c r="A256" s="6"/>
      <c r="B256" s="542"/>
      <c r="C256" s="966"/>
      <c r="D256" s="135"/>
      <c r="E256" s="135"/>
      <c r="F256" s="135"/>
      <c r="G256" s="135"/>
      <c r="H256" s="135"/>
      <c r="I256" s="135"/>
      <c r="J256" s="135"/>
      <c r="K256" s="135"/>
      <c r="L256" s="135"/>
      <c r="M256" s="31"/>
      <c r="N256" s="32"/>
    </row>
    <row r="257" spans="1:14" ht="15" customHeight="1" x14ac:dyDescent="0.2">
      <c r="B257" s="1120" t="s">
        <v>35</v>
      </c>
      <c r="C257" s="1980" t="s">
        <v>1137</v>
      </c>
      <c r="D257" s="1981"/>
      <c r="E257" s="1981"/>
      <c r="F257" s="1981"/>
      <c r="G257" s="1981"/>
      <c r="H257" s="1981"/>
      <c r="I257" s="1256"/>
      <c r="J257" s="1252"/>
      <c r="K257" s="246" t="s">
        <v>72</v>
      </c>
      <c r="L257" s="237" t="s">
        <v>183</v>
      </c>
      <c r="M257" s="4"/>
    </row>
    <row r="258" spans="1:14" ht="15" customHeight="1" x14ac:dyDescent="0.2">
      <c r="B258" s="1120" t="s">
        <v>224</v>
      </c>
      <c r="C258" s="1980" t="s">
        <v>1138</v>
      </c>
      <c r="D258" s="1981"/>
      <c r="E258" s="1981"/>
      <c r="F258" s="1981"/>
      <c r="G258" s="1981"/>
      <c r="H258" s="1981"/>
      <c r="I258" s="209" t="s">
        <v>184</v>
      </c>
      <c r="J258" s="1273" t="s">
        <v>69</v>
      </c>
      <c r="K258" s="209" t="s">
        <v>185</v>
      </c>
      <c r="L258" s="643"/>
    </row>
    <row r="259" spans="1:14" ht="15" customHeight="1" x14ac:dyDescent="0.2">
      <c r="B259" s="1120" t="s">
        <v>225</v>
      </c>
      <c r="C259" s="1980" t="s">
        <v>1139</v>
      </c>
      <c r="D259" s="1981"/>
      <c r="E259" s="1981"/>
      <c r="F259" s="1981"/>
      <c r="G259" s="1981"/>
      <c r="H259" s="1981"/>
      <c r="I259" s="1252"/>
      <c r="J259" s="1256"/>
      <c r="K259" s="246" t="s">
        <v>72</v>
      </c>
      <c r="L259" s="237" t="s">
        <v>333</v>
      </c>
    </row>
    <row r="260" spans="1:14" ht="15" customHeight="1" x14ac:dyDescent="0.2">
      <c r="B260" s="1120" t="s">
        <v>226</v>
      </c>
      <c r="C260" s="1980" t="s">
        <v>1140</v>
      </c>
      <c r="D260" s="1981"/>
      <c r="E260" s="1981"/>
      <c r="F260" s="1981"/>
      <c r="G260" s="1981"/>
      <c r="H260" s="1981"/>
      <c r="I260" s="209" t="s">
        <v>334</v>
      </c>
      <c r="J260" s="1273" t="s">
        <v>69</v>
      </c>
      <c r="K260" s="209" t="s">
        <v>335</v>
      </c>
      <c r="L260" s="643"/>
    </row>
    <row r="261" spans="1:14" ht="15" customHeight="1" x14ac:dyDescent="0.2">
      <c r="B261" s="626" t="s">
        <v>227</v>
      </c>
      <c r="C261" s="1982" t="s">
        <v>271</v>
      </c>
      <c r="D261" s="1983"/>
      <c r="E261" s="1983"/>
      <c r="F261" s="1983"/>
      <c r="G261" s="1983"/>
      <c r="H261" s="1983"/>
      <c r="I261" s="1983"/>
      <c r="J261" s="1983"/>
      <c r="K261" s="424"/>
      <c r="L261" s="209">
        <v>507673</v>
      </c>
    </row>
    <row r="262" spans="1:14" ht="12.75" x14ac:dyDescent="0.2">
      <c r="B262" s="626"/>
      <c r="C262" s="1983"/>
      <c r="D262" s="1983"/>
      <c r="E262" s="1983"/>
      <c r="F262" s="1983"/>
      <c r="G262" s="1983"/>
      <c r="H262" s="1983"/>
      <c r="I262" s="1983"/>
      <c r="J262" s="1983"/>
      <c r="K262" s="424"/>
      <c r="L262" s="1256"/>
    </row>
    <row r="263" spans="1:14" ht="12.75" x14ac:dyDescent="0.2">
      <c r="B263" s="626" t="s">
        <v>228</v>
      </c>
      <c r="C263" s="967" t="s">
        <v>272</v>
      </c>
      <c r="D263" s="967"/>
      <c r="E263" s="967"/>
      <c r="F263" s="967"/>
      <c r="G263" s="967"/>
      <c r="H263" s="967"/>
      <c r="I263" s="967"/>
      <c r="J263" s="967"/>
      <c r="K263" s="424"/>
      <c r="L263" s="209">
        <v>507672</v>
      </c>
    </row>
    <row r="264" spans="1:14" ht="15" customHeight="1" x14ac:dyDescent="0.2">
      <c r="B264" s="1120" t="s">
        <v>694</v>
      </c>
      <c r="C264" s="967" t="s">
        <v>342</v>
      </c>
      <c r="D264" s="967"/>
      <c r="E264" s="967"/>
      <c r="F264" s="967"/>
      <c r="G264" s="967"/>
      <c r="H264" s="967"/>
      <c r="I264" s="967"/>
      <c r="J264" s="131"/>
      <c r="K264" s="979"/>
      <c r="L264" s="209">
        <v>644157</v>
      </c>
    </row>
    <row r="265" spans="1:14" ht="12.75" x14ac:dyDescent="0.2">
      <c r="B265" s="626"/>
      <c r="C265" s="975"/>
      <c r="D265" s="975"/>
      <c r="E265" s="975"/>
      <c r="F265" s="975"/>
      <c r="G265" s="975"/>
      <c r="H265" s="975"/>
      <c r="I265" s="975"/>
      <c r="J265" s="975"/>
      <c r="K265" s="424"/>
      <c r="L265" s="131"/>
    </row>
    <row r="266" spans="1:14" s="438" customFormat="1" ht="15" customHeight="1" x14ac:dyDescent="0.2">
      <c r="A266" s="643"/>
      <c r="B266" s="1022">
        <v>20</v>
      </c>
      <c r="C266" s="1023" t="s">
        <v>253</v>
      </c>
      <c r="D266" s="1025"/>
      <c r="E266" s="1025"/>
      <c r="F266" s="1025"/>
      <c r="G266" s="1025"/>
      <c r="H266" s="1025"/>
      <c r="I266" s="1025"/>
      <c r="J266" s="1025"/>
      <c r="K266" s="1025"/>
      <c r="L266" s="1025"/>
      <c r="M266" s="30"/>
      <c r="N266" s="385"/>
    </row>
    <row r="267" spans="1:14" s="39" customFormat="1" ht="3" customHeight="1" x14ac:dyDescent="0.2">
      <c r="A267" s="6"/>
      <c r="B267" s="542"/>
      <c r="C267" s="966"/>
      <c r="D267" s="135"/>
      <c r="E267" s="135"/>
      <c r="F267" s="135"/>
      <c r="G267" s="135"/>
      <c r="H267" s="135"/>
      <c r="I267" s="135"/>
      <c r="J267" s="135"/>
      <c r="K267" s="135"/>
      <c r="L267" s="135"/>
      <c r="M267" s="31"/>
      <c r="N267" s="32"/>
    </row>
    <row r="268" spans="1:14" s="983" customFormat="1" ht="15" customHeight="1" x14ac:dyDescent="0.2">
      <c r="A268" s="972"/>
      <c r="B268" s="1120" t="s">
        <v>36</v>
      </c>
      <c r="C268" s="704" t="s">
        <v>1141</v>
      </c>
      <c r="D268" s="967"/>
      <c r="E268" s="967"/>
      <c r="F268" s="967"/>
      <c r="G268" s="967"/>
      <c r="H268" s="967"/>
      <c r="I268" s="967"/>
      <c r="J268" s="967"/>
      <c r="K268" s="302" t="s">
        <v>71</v>
      </c>
      <c r="L268" s="180" t="s">
        <v>191</v>
      </c>
      <c r="M268" s="972"/>
      <c r="N268" s="34"/>
    </row>
    <row r="269" spans="1:14" s="983" customFormat="1" ht="15" customHeight="1" x14ac:dyDescent="0.2">
      <c r="A269" s="972"/>
      <c r="B269" s="1120"/>
      <c r="C269" s="967"/>
      <c r="D269" s="967"/>
      <c r="E269" s="967"/>
      <c r="F269" s="967"/>
      <c r="G269" s="967"/>
      <c r="H269" s="967"/>
      <c r="I269" s="967"/>
      <c r="J269" s="967"/>
      <c r="K269" s="302" t="s">
        <v>72</v>
      </c>
      <c r="L269" s="180" t="s">
        <v>190</v>
      </c>
      <c r="M269" s="972"/>
      <c r="N269" s="34"/>
    </row>
    <row r="270" spans="1:14" s="961" customFormat="1" ht="15" customHeight="1" x14ac:dyDescent="0.2">
      <c r="B270" s="1136" t="s">
        <v>288</v>
      </c>
      <c r="C270" s="1982" t="s">
        <v>1142</v>
      </c>
      <c r="D270" s="1983"/>
      <c r="E270" s="1983"/>
      <c r="F270" s="1983"/>
      <c r="G270" s="1983"/>
      <c r="H270" s="1983"/>
      <c r="I270" s="180" t="s">
        <v>192</v>
      </c>
      <c r="J270" s="60" t="s">
        <v>69</v>
      </c>
      <c r="K270" s="180" t="s">
        <v>193</v>
      </c>
      <c r="L270" s="967"/>
      <c r="M270" s="990"/>
      <c r="N270" s="196"/>
    </row>
    <row r="271" spans="1:14" s="961" customFormat="1" ht="15" customHeight="1" x14ac:dyDescent="0.2">
      <c r="B271" s="1136"/>
      <c r="C271" s="1983"/>
      <c r="D271" s="1983"/>
      <c r="E271" s="1983"/>
      <c r="F271" s="1983"/>
      <c r="G271" s="1983"/>
      <c r="H271" s="1983"/>
      <c r="I271" s="168"/>
      <c r="J271" s="60"/>
      <c r="K271" s="168"/>
      <c r="L271" s="967"/>
      <c r="M271" s="990"/>
      <c r="N271" s="196"/>
    </row>
    <row r="272" spans="1:14" s="961" customFormat="1" ht="15" customHeight="1" x14ac:dyDescent="0.2">
      <c r="B272" s="555" t="s">
        <v>289</v>
      </c>
      <c r="C272" s="1980" t="s">
        <v>56</v>
      </c>
      <c r="D272" s="1984"/>
      <c r="E272" s="1984"/>
      <c r="F272" s="1984"/>
      <c r="G272" s="1984"/>
      <c r="H272" s="1984"/>
      <c r="I272" s="1984"/>
      <c r="J272" s="1984"/>
      <c r="K272" s="1985"/>
      <c r="L272" s="209">
        <v>507702</v>
      </c>
      <c r="M272" s="990"/>
      <c r="N272" s="978"/>
    </row>
    <row r="273" spans="1:14" s="961" customFormat="1" ht="15" customHeight="1" x14ac:dyDescent="0.2">
      <c r="B273" s="555" t="s">
        <v>422</v>
      </c>
      <c r="C273" s="1980" t="s">
        <v>82</v>
      </c>
      <c r="D273" s="1984"/>
      <c r="E273" s="1984"/>
      <c r="F273" s="1984"/>
      <c r="G273" s="1984"/>
      <c r="H273" s="1984"/>
      <c r="I273" s="1984"/>
      <c r="J273" s="1984"/>
      <c r="K273" s="1985"/>
      <c r="L273" s="209">
        <v>507701</v>
      </c>
      <c r="M273" s="990"/>
      <c r="N273" s="978"/>
    </row>
    <row r="274" spans="1:14" s="961" customFormat="1" ht="15" customHeight="1" x14ac:dyDescent="0.2">
      <c r="B274" s="555" t="s">
        <v>695</v>
      </c>
      <c r="C274" s="967" t="s">
        <v>249</v>
      </c>
      <c r="D274" s="967"/>
      <c r="E274" s="967"/>
      <c r="F274" s="967"/>
      <c r="G274" s="967"/>
      <c r="H274" s="967"/>
      <c r="I274" s="967"/>
      <c r="J274" s="967"/>
      <c r="L274" s="209">
        <v>520152</v>
      </c>
      <c r="M274" s="990"/>
      <c r="N274" s="978"/>
    </row>
    <row r="275" spans="1:14" s="1075" customFormat="1" ht="15" customHeight="1" x14ac:dyDescent="0.2">
      <c r="B275" s="555" t="s">
        <v>696</v>
      </c>
      <c r="C275" s="1076" t="s">
        <v>737</v>
      </c>
      <c r="D275" s="1071"/>
      <c r="E275" s="1071"/>
      <c r="F275" s="1071"/>
      <c r="G275" s="1071"/>
      <c r="H275" s="1071"/>
      <c r="I275" s="1071"/>
      <c r="J275" s="1071"/>
      <c r="L275" s="209">
        <v>1769018</v>
      </c>
      <c r="M275" s="1074"/>
      <c r="N275" s="1077"/>
    </row>
    <row r="276" spans="1:14" s="1075" customFormat="1" ht="15" customHeight="1" x14ac:dyDescent="0.2">
      <c r="B276" s="555" t="s">
        <v>697</v>
      </c>
      <c r="C276" s="1076" t="s">
        <v>738</v>
      </c>
      <c r="D276" s="1071"/>
      <c r="E276" s="1071"/>
      <c r="F276" s="1071"/>
      <c r="G276" s="1071"/>
      <c r="H276" s="1071"/>
      <c r="I276" s="1071"/>
      <c r="J276" s="1071"/>
      <c r="L276" s="209">
        <v>1769019</v>
      </c>
      <c r="M276" s="1074"/>
      <c r="N276" s="1077"/>
    </row>
    <row r="277" spans="1:14" s="961" customFormat="1" ht="15" customHeight="1" x14ac:dyDescent="0.2">
      <c r="B277" s="555" t="s">
        <v>698</v>
      </c>
      <c r="C277" s="1980" t="s">
        <v>270</v>
      </c>
      <c r="D277" s="1984"/>
      <c r="E277" s="1984"/>
      <c r="F277" s="1984"/>
      <c r="G277" s="1984"/>
      <c r="H277" s="1984"/>
      <c r="I277" s="1984"/>
      <c r="J277" s="1984"/>
      <c r="K277" s="1985"/>
      <c r="L277" s="209">
        <v>509215</v>
      </c>
      <c r="M277" s="990"/>
      <c r="N277" s="978"/>
    </row>
    <row r="278" spans="1:14" s="961" customFormat="1" ht="15" customHeight="1" x14ac:dyDescent="0.2">
      <c r="B278" s="555"/>
      <c r="C278" s="2004" t="s">
        <v>57</v>
      </c>
      <c r="D278" s="2005"/>
      <c r="E278" s="2005"/>
      <c r="F278" s="2005"/>
      <c r="G278" s="2005"/>
      <c r="H278" s="2005"/>
      <c r="I278" s="2005"/>
      <c r="J278" s="2005"/>
      <c r="K278" s="2005"/>
      <c r="L278" s="1256"/>
      <c r="M278" s="990"/>
      <c r="N278" s="978"/>
    </row>
    <row r="279" spans="1:14" s="961" customFormat="1" ht="15" customHeight="1" x14ac:dyDescent="0.2">
      <c r="B279" s="517" t="s">
        <v>699</v>
      </c>
      <c r="C279" s="1740" t="s">
        <v>269</v>
      </c>
      <c r="D279" s="1069"/>
      <c r="E279" s="1069"/>
      <c r="F279" s="1069"/>
      <c r="G279" s="1069"/>
      <c r="H279" s="1069"/>
      <c r="I279" s="1069"/>
      <c r="J279" s="1069"/>
      <c r="K279" s="970"/>
      <c r="L279" s="209">
        <v>507703</v>
      </c>
      <c r="M279" s="990"/>
      <c r="N279" s="114"/>
    </row>
    <row r="280" spans="1:14" s="961" customFormat="1" ht="15" customHeight="1" x14ac:dyDescent="0.2">
      <c r="B280" s="555"/>
      <c r="C280" s="1069"/>
      <c r="D280" s="1069"/>
      <c r="E280" s="1069"/>
      <c r="F280" s="1069"/>
      <c r="G280" s="1069"/>
      <c r="H280" s="1069"/>
      <c r="I280" s="1069"/>
      <c r="J280" s="1069"/>
      <c r="K280" s="970"/>
      <c r="L280" s="131"/>
      <c r="M280" s="990"/>
      <c r="N280" s="978"/>
    </row>
    <row r="281" spans="1:14" s="961" customFormat="1" ht="15" customHeight="1" x14ac:dyDescent="0.2">
      <c r="B281" s="568"/>
      <c r="C281" s="1049" t="s">
        <v>341</v>
      </c>
      <c r="D281" s="1050"/>
      <c r="E281" s="1050"/>
      <c r="F281" s="1050"/>
      <c r="G281" s="1050"/>
      <c r="H281" s="1050"/>
      <c r="I281" s="1050"/>
      <c r="J281" s="1050"/>
      <c r="K281" s="1050"/>
      <c r="L281" s="1050"/>
      <c r="M281" s="990"/>
      <c r="N281" s="218"/>
    </row>
    <row r="282" spans="1:14" s="438" customFormat="1" ht="15" customHeight="1" x14ac:dyDescent="0.2">
      <c r="A282" s="643"/>
      <c r="B282" s="1022">
        <v>21</v>
      </c>
      <c r="C282" s="1023" t="s">
        <v>216</v>
      </c>
      <c r="D282" s="1025"/>
      <c r="E282" s="1025"/>
      <c r="F282" s="1025"/>
      <c r="G282" s="1025"/>
      <c r="H282" s="1025"/>
      <c r="I282" s="1025"/>
      <c r="J282" s="1025"/>
      <c r="K282" s="1025"/>
      <c r="L282" s="1025"/>
      <c r="M282" s="30"/>
      <c r="N282" s="385"/>
    </row>
    <row r="283" spans="1:14" ht="12.75" x14ac:dyDescent="0.2">
      <c r="B283" s="542"/>
      <c r="C283" s="992"/>
      <c r="D283" s="992"/>
      <c r="E283" s="992"/>
      <c r="F283" s="992"/>
      <c r="G283" s="992"/>
      <c r="H283" s="992"/>
      <c r="I283" s="992"/>
      <c r="J283" s="992"/>
      <c r="K283" s="992"/>
      <c r="L283" s="992"/>
    </row>
    <row r="284" spans="1:14" ht="12.75" x14ac:dyDescent="0.2">
      <c r="B284" s="542" t="s">
        <v>37</v>
      </c>
      <c r="C284" s="1575" t="s">
        <v>965</v>
      </c>
      <c r="D284" s="1581"/>
      <c r="E284" s="1581"/>
      <c r="F284" s="1581"/>
      <c r="G284" s="1581"/>
      <c r="H284" s="1581"/>
      <c r="I284" s="1581"/>
      <c r="J284" s="1581"/>
      <c r="K284" s="209">
        <v>1775879</v>
      </c>
      <c r="L284" s="1581"/>
    </row>
    <row r="285" spans="1:14" s="963" customFormat="1" ht="15" customHeight="1" x14ac:dyDescent="0.2">
      <c r="A285" s="965"/>
      <c r="B285" s="553" t="s">
        <v>38</v>
      </c>
      <c r="C285" s="1251" t="s">
        <v>284</v>
      </c>
      <c r="D285" s="1255"/>
      <c r="E285" s="1255"/>
      <c r="F285" s="1255"/>
      <c r="G285" s="1255"/>
      <c r="H285" s="1255"/>
      <c r="I285" s="1252"/>
      <c r="J285" s="1252"/>
      <c r="K285" s="209">
        <v>640004</v>
      </c>
      <c r="L285" s="1253" t="s">
        <v>95</v>
      </c>
      <c r="M285" s="197"/>
      <c r="N285" s="197"/>
    </row>
    <row r="286" spans="1:14" s="963" customFormat="1" ht="15" customHeight="1" x14ac:dyDescent="0.2">
      <c r="A286" s="965"/>
      <c r="B286" s="553" t="s">
        <v>39</v>
      </c>
      <c r="C286" s="1251" t="s">
        <v>136</v>
      </c>
      <c r="D286" s="1254"/>
      <c r="E286" s="1254"/>
      <c r="F286" s="1254"/>
      <c r="G286" s="1254"/>
      <c r="H286" s="1254"/>
      <c r="I286" s="1252"/>
      <c r="J286" s="1252"/>
      <c r="K286" s="219">
        <v>640003</v>
      </c>
      <c r="L286" s="1252" t="s">
        <v>135</v>
      </c>
      <c r="M286" s="197"/>
      <c r="N286" s="197"/>
    </row>
    <row r="287" spans="1:14" s="963" customFormat="1" ht="15" customHeight="1" x14ac:dyDescent="0.2">
      <c r="A287" s="965"/>
      <c r="B287" s="553" t="s">
        <v>278</v>
      </c>
      <c r="C287" s="1251" t="s">
        <v>1143</v>
      </c>
      <c r="D287" s="1254"/>
      <c r="E287" s="1254"/>
      <c r="F287" s="1254"/>
      <c r="G287" s="1254"/>
      <c r="H287" s="1254"/>
      <c r="I287" s="1252"/>
      <c r="J287" s="1252"/>
      <c r="K287" s="569" t="s">
        <v>125</v>
      </c>
      <c r="L287" s="483">
        <v>117556</v>
      </c>
      <c r="M287" s="197"/>
      <c r="N287" s="197"/>
    </row>
    <row r="288" spans="1:14" s="963" customFormat="1" ht="15" customHeight="1" x14ac:dyDescent="0.2">
      <c r="A288" s="965"/>
      <c r="B288" s="553" t="s">
        <v>279</v>
      </c>
      <c r="C288" s="1251" t="s">
        <v>285</v>
      </c>
      <c r="D288" s="1254"/>
      <c r="E288" s="1254"/>
      <c r="F288" s="1254"/>
      <c r="G288" s="1254"/>
      <c r="H288" s="1255"/>
      <c r="I288" s="1253"/>
      <c r="J288" s="1253"/>
      <c r="K288" s="209">
        <v>640007</v>
      </c>
      <c r="L288" s="1253"/>
      <c r="M288" s="197"/>
      <c r="N288" s="197"/>
    </row>
    <row r="289" spans="1:14" s="963" customFormat="1" ht="15" customHeight="1" x14ac:dyDescent="0.2">
      <c r="A289" s="965"/>
      <c r="B289" s="553" t="s">
        <v>280</v>
      </c>
      <c r="C289" s="1251" t="s">
        <v>286</v>
      </c>
      <c r="D289" s="1254"/>
      <c r="E289" s="1254"/>
      <c r="F289" s="1254"/>
      <c r="G289" s="1254"/>
      <c r="H289" s="1255"/>
      <c r="I289" s="1253"/>
      <c r="J289" s="1253"/>
      <c r="K289" s="219">
        <v>640006</v>
      </c>
      <c r="L289" s="1252"/>
      <c r="M289" s="197"/>
      <c r="N289" s="197"/>
    </row>
    <row r="290" spans="1:14" s="963" customFormat="1" ht="15" customHeight="1" x14ac:dyDescent="0.2">
      <c r="A290" s="965"/>
      <c r="B290" s="553" t="s">
        <v>281</v>
      </c>
      <c r="C290" s="1251" t="s">
        <v>1144</v>
      </c>
      <c r="D290" s="1254"/>
      <c r="E290" s="1254"/>
      <c r="F290" s="1254"/>
      <c r="G290" s="1254"/>
      <c r="H290" s="1254"/>
      <c r="I290" s="569"/>
      <c r="J290" s="1252"/>
      <c r="K290" s="569" t="s">
        <v>125</v>
      </c>
      <c r="L290" s="483">
        <v>117551</v>
      </c>
      <c r="M290" s="197" t="s">
        <v>95</v>
      </c>
      <c r="N290" s="197"/>
    </row>
    <row r="291" spans="1:14" s="963" customFormat="1" ht="15" customHeight="1" x14ac:dyDescent="0.2">
      <c r="A291" s="965"/>
      <c r="B291" s="555" t="s">
        <v>751</v>
      </c>
      <c r="C291" s="1251" t="s">
        <v>1145</v>
      </c>
      <c r="D291" s="1254"/>
      <c r="E291" s="1254"/>
      <c r="F291" s="1254"/>
      <c r="G291" s="1254"/>
      <c r="H291" s="1254"/>
      <c r="I291" s="1252"/>
      <c r="J291" s="1252"/>
      <c r="K291" s="1252"/>
      <c r="L291" s="483">
        <v>117550</v>
      </c>
      <c r="M291" s="197"/>
      <c r="N291" s="197"/>
    </row>
    <row r="292" spans="1:14" s="438" customFormat="1" ht="15" customHeight="1" x14ac:dyDescent="0.2">
      <c r="A292" s="643"/>
      <c r="B292" s="555" t="s">
        <v>968</v>
      </c>
      <c r="C292" s="1252" t="s">
        <v>287</v>
      </c>
      <c r="D292" s="1254"/>
      <c r="E292" s="1254"/>
      <c r="F292" s="1254"/>
      <c r="G292" s="1254"/>
      <c r="H292" s="1254"/>
      <c r="I292" s="1254"/>
      <c r="J292" s="1254"/>
      <c r="K292" s="1255"/>
      <c r="L292" s="209">
        <v>507640</v>
      </c>
      <c r="M292" s="554"/>
      <c r="N292" s="385"/>
    </row>
    <row r="293" spans="1:14" ht="12.75" x14ac:dyDescent="0.2">
      <c r="B293" s="1120"/>
      <c r="K293" s="983"/>
      <c r="L293" s="131"/>
    </row>
    <row r="294" spans="1:14" s="438" customFormat="1" ht="15" customHeight="1" x14ac:dyDescent="0.2">
      <c r="A294" s="643"/>
      <c r="B294" s="1274"/>
      <c r="C294" s="2007" t="s">
        <v>60</v>
      </c>
      <c r="D294" s="2008"/>
      <c r="E294" s="2008"/>
      <c r="F294" s="2008"/>
      <c r="G294" s="2008"/>
      <c r="H294" s="2008"/>
      <c r="I294" s="2008"/>
      <c r="J294" s="2008"/>
      <c r="K294" s="2008"/>
      <c r="L294" s="2008"/>
      <c r="M294" s="1275"/>
      <c r="N294" s="1275"/>
    </row>
    <row r="295" spans="1:14" s="438" customFormat="1" ht="15" customHeight="1" x14ac:dyDescent="0.2">
      <c r="A295" s="643"/>
      <c r="B295" s="1022">
        <v>22</v>
      </c>
      <c r="C295" s="1023" t="s">
        <v>217</v>
      </c>
      <c r="D295" s="1025"/>
      <c r="E295" s="1025"/>
      <c r="F295" s="1025"/>
      <c r="G295" s="1025"/>
      <c r="H295" s="1025"/>
      <c r="I295" s="1025"/>
      <c r="J295" s="1025"/>
      <c r="K295" s="1025"/>
      <c r="L295" s="1025"/>
      <c r="M295" s="30"/>
      <c r="N295" s="385"/>
    </row>
    <row r="296" spans="1:14" s="1262" customFormat="1" ht="12.75" x14ac:dyDescent="0.2">
      <c r="B296" s="1407"/>
      <c r="C296" s="1382" t="s">
        <v>929</v>
      </c>
      <c r="D296" s="1408"/>
      <c r="E296" s="1408"/>
      <c r="F296" s="1408"/>
      <c r="G296" s="1408"/>
      <c r="H296" s="1408"/>
      <c r="I296" s="1408"/>
      <c r="J296" s="1408"/>
      <c r="K296" s="1409"/>
      <c r="L296" s="1410"/>
      <c r="N296" s="1410"/>
    </row>
    <row r="297" spans="1:14" s="1262" customFormat="1" ht="12.75" x14ac:dyDescent="0.2">
      <c r="B297" s="1444" t="s">
        <v>40</v>
      </c>
      <c r="C297" s="1584" t="s">
        <v>930</v>
      </c>
      <c r="I297" s="209">
        <v>1775708</v>
      </c>
      <c r="N297" s="1410"/>
    </row>
    <row r="298" spans="1:14" s="1262" customFormat="1" ht="12.75" x14ac:dyDescent="0.2">
      <c r="B298" s="1444" t="s">
        <v>41</v>
      </c>
      <c r="C298" s="1584" t="s">
        <v>931</v>
      </c>
      <c r="I298" s="219">
        <v>1775718</v>
      </c>
      <c r="N298" s="1410"/>
    </row>
    <row r="299" spans="1:14" s="1262" customFormat="1" ht="12.75" x14ac:dyDescent="0.2">
      <c r="B299" s="1444" t="s">
        <v>194</v>
      </c>
      <c r="C299" s="1584" t="s">
        <v>1146</v>
      </c>
      <c r="I299" s="569" t="s">
        <v>125</v>
      </c>
      <c r="J299" s="1515">
        <v>1771967</v>
      </c>
      <c r="N299" s="1410"/>
    </row>
    <row r="300" spans="1:14" s="1262" customFormat="1" ht="12.75" x14ac:dyDescent="0.2">
      <c r="B300" s="1407"/>
      <c r="C300" s="1382" t="s">
        <v>932</v>
      </c>
      <c r="D300" s="1408"/>
      <c r="E300" s="1408"/>
      <c r="F300" s="1408"/>
      <c r="G300" s="1408"/>
      <c r="H300" s="1408"/>
      <c r="J300" s="1409"/>
      <c r="N300" s="1410"/>
    </row>
    <row r="301" spans="1:14" s="1262" customFormat="1" ht="12.75" x14ac:dyDescent="0.2">
      <c r="B301" s="1444" t="s">
        <v>100</v>
      </c>
      <c r="C301" s="1584" t="s">
        <v>933</v>
      </c>
      <c r="J301" s="1515">
        <v>1771968</v>
      </c>
      <c r="N301" s="1410"/>
    </row>
    <row r="302" spans="1:14" s="1262" customFormat="1" ht="12.75" x14ac:dyDescent="0.2">
      <c r="B302" s="1444"/>
      <c r="C302" s="1637" t="s">
        <v>1147</v>
      </c>
      <c r="J302" s="1408"/>
      <c r="N302" s="1410"/>
    </row>
    <row r="303" spans="1:14" s="1262" customFormat="1" ht="12.75" x14ac:dyDescent="0.2">
      <c r="B303" s="1444" t="s">
        <v>101</v>
      </c>
      <c r="C303" s="1584" t="s">
        <v>934</v>
      </c>
      <c r="J303" s="1515">
        <v>1775837</v>
      </c>
      <c r="N303" s="1410"/>
    </row>
    <row r="304" spans="1:14" s="1262" customFormat="1" ht="12.75" x14ac:dyDescent="0.2">
      <c r="B304" s="1444"/>
      <c r="C304" s="1637" t="s">
        <v>1148</v>
      </c>
      <c r="N304" s="1410"/>
    </row>
    <row r="305" spans="1:14" s="1262" customFormat="1" ht="12.75" x14ac:dyDescent="0.2">
      <c r="B305" s="1444" t="s">
        <v>102</v>
      </c>
      <c r="C305" s="1584" t="s">
        <v>1149</v>
      </c>
      <c r="J305" s="1515">
        <v>1775838</v>
      </c>
      <c r="N305" s="1410"/>
    </row>
    <row r="307" spans="1:14" s="234" customFormat="1" ht="12.75" x14ac:dyDescent="0.2">
      <c r="A307" s="10"/>
      <c r="B307" s="549"/>
      <c r="C307" s="1382" t="s">
        <v>909</v>
      </c>
      <c r="D307" s="669"/>
      <c r="E307" s="669"/>
      <c r="F307" s="669"/>
      <c r="G307" s="669"/>
      <c r="H307" s="669"/>
      <c r="J307" s="155" t="s">
        <v>903</v>
      </c>
      <c r="K307" s="155" t="s">
        <v>908</v>
      </c>
      <c r="L307" s="155" t="s">
        <v>904</v>
      </c>
      <c r="M307" s="33"/>
      <c r="N307" s="33"/>
    </row>
    <row r="308" spans="1:14" s="1262" customFormat="1" ht="12.75" x14ac:dyDescent="0.2">
      <c r="B308" s="1444" t="s">
        <v>103</v>
      </c>
      <c r="C308" s="1584" t="s">
        <v>928</v>
      </c>
      <c r="I308" s="209">
        <v>1775835</v>
      </c>
      <c r="N308" s="1410"/>
    </row>
    <row r="309" spans="1:14" s="1262" customFormat="1" ht="12.75" x14ac:dyDescent="0.2">
      <c r="B309" s="1748" t="s">
        <v>104</v>
      </c>
      <c r="C309" s="1757" t="s">
        <v>1021</v>
      </c>
      <c r="I309" s="1758">
        <v>1779184</v>
      </c>
      <c r="N309" s="1410"/>
    </row>
    <row r="310" spans="1:14" s="1262" customFormat="1" ht="12.75" x14ac:dyDescent="0.2">
      <c r="B310" s="1748"/>
      <c r="C310" s="1759" t="s">
        <v>1150</v>
      </c>
      <c r="N310" s="1410"/>
    </row>
    <row r="311" spans="1:14" s="138" customFormat="1" ht="15" customHeight="1" x14ac:dyDescent="0.2">
      <c r="A311" s="1444"/>
      <c r="B311" s="1749" t="s">
        <v>105</v>
      </c>
      <c r="C311" s="1752" t="s">
        <v>1151</v>
      </c>
      <c r="D311" s="1755"/>
      <c r="E311" s="1755"/>
      <c r="F311" s="1755"/>
      <c r="G311" s="1755"/>
      <c r="H311" s="1754"/>
      <c r="I311" s="569" t="s">
        <v>125</v>
      </c>
      <c r="J311" s="1515">
        <v>117596</v>
      </c>
      <c r="K311" s="1511" t="s">
        <v>1152</v>
      </c>
      <c r="L311" s="1515">
        <v>1773915</v>
      </c>
      <c r="M311" s="33"/>
      <c r="N311" s="33"/>
    </row>
    <row r="312" spans="1:14" s="138" customFormat="1" ht="15" customHeight="1" x14ac:dyDescent="0.2">
      <c r="A312" s="1444"/>
      <c r="B312" s="1444" t="s">
        <v>106</v>
      </c>
      <c r="C312" s="888" t="s">
        <v>856</v>
      </c>
      <c r="D312" s="1751"/>
      <c r="E312" s="1751"/>
      <c r="F312" s="1751"/>
      <c r="G312" s="1751"/>
      <c r="H312" s="1753"/>
      <c r="J312" s="209">
        <v>621509</v>
      </c>
      <c r="K312" s="1511" t="s">
        <v>1152</v>
      </c>
      <c r="L312" s="1515">
        <v>1773916</v>
      </c>
      <c r="M312" s="33"/>
      <c r="N312" s="33"/>
    </row>
    <row r="313" spans="1:14" s="138" customFormat="1" ht="15" customHeight="1" x14ac:dyDescent="0.2">
      <c r="A313" s="1444"/>
      <c r="B313" s="1444" t="s">
        <v>325</v>
      </c>
      <c r="C313" s="1752" t="s">
        <v>732</v>
      </c>
      <c r="D313" s="1755"/>
      <c r="E313" s="1755"/>
      <c r="F313" s="1755"/>
      <c r="G313" s="1755"/>
      <c r="H313" s="1754"/>
      <c r="J313" s="209">
        <v>1769147</v>
      </c>
      <c r="K313" s="1511" t="s">
        <v>1152</v>
      </c>
      <c r="L313" s="1515">
        <v>1773917</v>
      </c>
      <c r="M313" s="33"/>
      <c r="N313" s="33"/>
    </row>
    <row r="314" spans="1:14" s="138" customFormat="1" ht="15" customHeight="1" x14ac:dyDescent="0.2">
      <c r="A314" s="137"/>
      <c r="B314" s="1638"/>
      <c r="C314" s="1382" t="s">
        <v>910</v>
      </c>
      <c r="D314" s="1751"/>
      <c r="E314" s="1751"/>
      <c r="F314" s="1751"/>
      <c r="G314" s="1751"/>
      <c r="H314" s="1753"/>
      <c r="J314" s="155"/>
      <c r="K314" s="155"/>
      <c r="L314" s="155"/>
      <c r="M314" s="33"/>
      <c r="N314" s="33"/>
    </row>
    <row r="315" spans="1:14" s="1262" customFormat="1" ht="12.75" x14ac:dyDescent="0.2">
      <c r="B315" s="1444" t="s">
        <v>700</v>
      </c>
      <c r="C315" s="1584" t="s">
        <v>1023</v>
      </c>
      <c r="I315" s="209">
        <v>1775836</v>
      </c>
      <c r="N315" s="1410"/>
    </row>
    <row r="316" spans="1:14" s="1262" customFormat="1" ht="12.75" x14ac:dyDescent="0.2">
      <c r="B316" s="1749" t="s">
        <v>701</v>
      </c>
      <c r="C316" s="1760" t="s">
        <v>1020</v>
      </c>
      <c r="I316" s="1515">
        <v>1779184</v>
      </c>
      <c r="N316" s="1410"/>
    </row>
    <row r="317" spans="1:14" s="1262" customFormat="1" ht="12.75" x14ac:dyDescent="0.2">
      <c r="B317" s="1444"/>
      <c r="C317" s="1759" t="s">
        <v>1153</v>
      </c>
      <c r="N317" s="1410"/>
    </row>
    <row r="318" spans="1:14" s="138" customFormat="1" ht="15" customHeight="1" x14ac:dyDescent="0.2">
      <c r="A318" s="137"/>
      <c r="B318" s="1749" t="s">
        <v>702</v>
      </c>
      <c r="C318" s="1752" t="s">
        <v>1154</v>
      </c>
      <c r="D318" s="1755"/>
      <c r="E318" s="1755"/>
      <c r="F318" s="1755"/>
      <c r="G318" s="1755"/>
      <c r="H318" s="1754"/>
      <c r="I318" s="569" t="s">
        <v>125</v>
      </c>
      <c r="J318" s="1515">
        <v>117599</v>
      </c>
      <c r="K318" s="1511" t="s">
        <v>1155</v>
      </c>
      <c r="L318" s="1515">
        <v>1773929</v>
      </c>
      <c r="M318" s="33"/>
      <c r="N318" s="33"/>
    </row>
    <row r="319" spans="1:14" s="138" customFormat="1" ht="15" customHeight="1" x14ac:dyDescent="0.2">
      <c r="A319" s="1412"/>
      <c r="B319" s="1444" t="s">
        <v>701</v>
      </c>
      <c r="C319" s="1713" t="s">
        <v>1001</v>
      </c>
      <c r="D319" s="1714"/>
      <c r="E319" s="1714"/>
      <c r="F319" s="1714"/>
      <c r="G319" s="1714"/>
      <c r="H319" s="1715"/>
      <c r="J319" s="209">
        <v>1777603</v>
      </c>
      <c r="K319" s="1511" t="s">
        <v>1155</v>
      </c>
      <c r="L319" s="1515">
        <v>1777604</v>
      </c>
      <c r="M319" s="33"/>
      <c r="N319" s="33"/>
    </row>
    <row r="320" spans="1:14" s="138" customFormat="1" ht="15" customHeight="1" x14ac:dyDescent="0.2">
      <c r="A320" s="137"/>
      <c r="B320" s="1444" t="s">
        <v>702</v>
      </c>
      <c r="C320" s="1713" t="s">
        <v>857</v>
      </c>
      <c r="D320" s="1714"/>
      <c r="E320" s="1714"/>
      <c r="F320" s="1714"/>
      <c r="G320" s="1714"/>
      <c r="H320" s="1715"/>
      <c r="J320" s="209">
        <v>1769047</v>
      </c>
      <c r="K320" s="1511" t="s">
        <v>1155</v>
      </c>
      <c r="L320" s="1515">
        <v>1773918</v>
      </c>
      <c r="M320" s="33"/>
      <c r="N320" s="33"/>
    </row>
    <row r="321" spans="1:14" s="138" customFormat="1" ht="15" customHeight="1" x14ac:dyDescent="0.2">
      <c r="A321" s="137"/>
      <c r="B321" s="1444" t="s">
        <v>752</v>
      </c>
      <c r="C321" s="1569" t="s">
        <v>444</v>
      </c>
      <c r="D321" s="1570"/>
      <c r="E321" s="1570"/>
      <c r="F321" s="1570"/>
      <c r="G321" s="1570"/>
      <c r="H321" s="1571"/>
      <c r="J321" s="209">
        <v>1757290</v>
      </c>
      <c r="K321" s="1511" t="s">
        <v>1155</v>
      </c>
      <c r="L321" s="1515">
        <v>1773919</v>
      </c>
      <c r="M321" s="33"/>
      <c r="N321" s="33"/>
    </row>
    <row r="322" spans="1:14" s="138" customFormat="1" ht="15" customHeight="1" x14ac:dyDescent="0.2">
      <c r="A322" s="137"/>
      <c r="B322" s="1444" t="s">
        <v>753</v>
      </c>
      <c r="C322" s="1569" t="s">
        <v>449</v>
      </c>
      <c r="D322" s="1570"/>
      <c r="E322" s="1570"/>
      <c r="F322" s="1570"/>
      <c r="G322" s="1570"/>
      <c r="H322" s="1571"/>
      <c r="J322" s="209">
        <v>1757291</v>
      </c>
      <c r="K322" s="1511" t="s">
        <v>1155</v>
      </c>
      <c r="L322" s="1515">
        <v>1773920</v>
      </c>
      <c r="M322" s="33"/>
      <c r="N322" s="33"/>
    </row>
    <row r="323" spans="1:14" s="138" customFormat="1" ht="15" customHeight="1" x14ac:dyDescent="0.2">
      <c r="A323" s="137"/>
      <c r="B323" s="1444" t="s">
        <v>754</v>
      </c>
      <c r="C323" s="1569" t="s">
        <v>78</v>
      </c>
      <c r="D323" s="1570"/>
      <c r="E323" s="1570"/>
      <c r="F323" s="1570"/>
      <c r="G323" s="1570"/>
      <c r="H323" s="1571"/>
      <c r="J323" s="209">
        <v>520139</v>
      </c>
      <c r="K323" s="1511" t="s">
        <v>1155</v>
      </c>
      <c r="L323" s="1515">
        <v>1773921</v>
      </c>
      <c r="M323" s="33"/>
      <c r="N323" s="33"/>
    </row>
    <row r="324" spans="1:14" s="138" customFormat="1" ht="15" customHeight="1" x14ac:dyDescent="0.2">
      <c r="A324" s="137"/>
      <c r="B324" s="1444" t="s">
        <v>755</v>
      </c>
      <c r="C324" s="1569" t="s">
        <v>233</v>
      </c>
      <c r="D324" s="1570"/>
      <c r="E324" s="1570"/>
      <c r="F324" s="1570"/>
      <c r="G324" s="1570"/>
      <c r="H324" s="1571"/>
      <c r="J324" s="209">
        <v>520140</v>
      </c>
      <c r="K324" s="1511" t="s">
        <v>1155</v>
      </c>
      <c r="L324" s="1515">
        <v>1773922</v>
      </c>
      <c r="M324" s="33"/>
      <c r="N324" s="33"/>
    </row>
    <row r="325" spans="1:14" s="138" customFormat="1" ht="15" customHeight="1" x14ac:dyDescent="0.2">
      <c r="A325" s="137"/>
      <c r="B325" s="1606" t="s">
        <v>935</v>
      </c>
      <c r="C325" s="1569" t="s">
        <v>234</v>
      </c>
      <c r="D325" s="1569"/>
      <c r="E325" s="1569"/>
      <c r="F325" s="1569"/>
      <c r="G325" s="1569"/>
      <c r="H325" s="1569"/>
      <c r="J325" s="209">
        <v>1757584</v>
      </c>
      <c r="K325" s="1511" t="s">
        <v>1155</v>
      </c>
      <c r="L325" s="1733">
        <v>1773923</v>
      </c>
      <c r="M325" s="33"/>
      <c r="N325" s="33"/>
    </row>
    <row r="326" spans="1:14" s="138" customFormat="1" ht="15" customHeight="1" x14ac:dyDescent="0.2">
      <c r="A326" s="137"/>
      <c r="B326" s="1606" t="s">
        <v>936</v>
      </c>
      <c r="C326" s="1569" t="s">
        <v>858</v>
      </c>
      <c r="D326" s="1570"/>
      <c r="E326" s="1570"/>
      <c r="F326" s="1570"/>
      <c r="G326" s="1570"/>
      <c r="H326" s="1571"/>
      <c r="J326" s="219">
        <v>643995</v>
      </c>
      <c r="K326" s="1732" t="s">
        <v>1155</v>
      </c>
      <c r="L326" s="1734">
        <v>1773924</v>
      </c>
      <c r="M326" s="33"/>
      <c r="N326" s="33"/>
    </row>
    <row r="327" spans="1:14" s="138" customFormat="1" ht="15" customHeight="1" x14ac:dyDescent="0.2">
      <c r="A327" s="137"/>
      <c r="B327" s="1606" t="s">
        <v>955</v>
      </c>
      <c r="C327" s="1578" t="s">
        <v>1156</v>
      </c>
      <c r="D327" s="1570"/>
      <c r="E327" s="1570"/>
      <c r="F327" s="1570"/>
      <c r="G327" s="1570"/>
      <c r="H327" s="1570"/>
      <c r="J327" s="541">
        <v>1757484</v>
      </c>
      <c r="K327" s="643"/>
      <c r="L327" s="1405">
        <v>1773930</v>
      </c>
      <c r="M327" s="33"/>
      <c r="N327" s="33"/>
    </row>
    <row r="328" spans="1:14" s="138" customFormat="1" ht="12.75" x14ac:dyDescent="0.2">
      <c r="A328" s="1412"/>
      <c r="B328" s="1449"/>
      <c r="C328" s="972"/>
      <c r="D328" s="972"/>
      <c r="E328" s="972"/>
      <c r="F328" s="972"/>
      <c r="G328" s="972"/>
      <c r="H328" s="972"/>
      <c r="I328" s="131"/>
      <c r="J328" s="972"/>
      <c r="K328" s="1377"/>
      <c r="L328" s="131"/>
      <c r="M328" s="33"/>
      <c r="N328" s="33"/>
    </row>
    <row r="329" spans="1:14" s="438" customFormat="1" ht="15" customHeight="1" x14ac:dyDescent="0.2">
      <c r="A329" s="643"/>
      <c r="B329" s="1022">
        <v>23</v>
      </c>
      <c r="C329" s="1023" t="s">
        <v>235</v>
      </c>
      <c r="D329" s="1025"/>
      <c r="E329" s="1025"/>
      <c r="F329" s="1025"/>
      <c r="G329" s="1025"/>
      <c r="H329" s="1025"/>
      <c r="I329" s="1025"/>
      <c r="J329" s="1025"/>
      <c r="K329" s="1025"/>
      <c r="L329" s="1025"/>
      <c r="M329" s="30"/>
      <c r="N329" s="385"/>
    </row>
    <row r="330" spans="1:14" s="234" customFormat="1" ht="12.75" x14ac:dyDescent="0.2">
      <c r="A330" s="10"/>
      <c r="B330" s="549"/>
      <c r="C330" s="550"/>
      <c r="D330" s="992"/>
      <c r="E330" s="992"/>
      <c r="F330" s="992"/>
      <c r="G330" s="992"/>
      <c r="H330" s="992"/>
      <c r="M330" s="33"/>
      <c r="N330" s="33"/>
    </row>
    <row r="331" spans="1:14" s="234" customFormat="1" ht="12.75" x14ac:dyDescent="0.2">
      <c r="A331" s="10"/>
      <c r="B331" s="549"/>
      <c r="C331" s="1382" t="s">
        <v>911</v>
      </c>
      <c r="D331" s="1378"/>
      <c r="E331" s="1378"/>
      <c r="F331" s="1378"/>
      <c r="G331" s="1378"/>
      <c r="H331" s="1378"/>
      <c r="J331" s="101" t="s">
        <v>903</v>
      </c>
      <c r="K331" s="101" t="s">
        <v>908</v>
      </c>
      <c r="L331" s="613" t="s">
        <v>904</v>
      </c>
      <c r="M331" s="33"/>
      <c r="N331" s="33"/>
    </row>
    <row r="332" spans="1:14" s="836" customFormat="1" ht="12.75" x14ac:dyDescent="0.2">
      <c r="A332" s="834"/>
      <c r="B332" s="549" t="s">
        <v>42</v>
      </c>
      <c r="C332" s="1650" t="s">
        <v>447</v>
      </c>
      <c r="D332" s="1651"/>
      <c r="E332" s="1651"/>
      <c r="F332" s="1651"/>
      <c r="G332" s="1651"/>
      <c r="H332" s="1651"/>
      <c r="I332" s="234"/>
      <c r="J332" s="192">
        <v>1757924</v>
      </c>
      <c r="K332" s="1511" t="s">
        <v>1157</v>
      </c>
      <c r="L332" s="1515">
        <v>1773925</v>
      </c>
      <c r="M332" s="835"/>
      <c r="N332" s="835"/>
    </row>
    <row r="333" spans="1:14" s="836" customFormat="1" ht="12.75" x14ac:dyDescent="0.2">
      <c r="A333" s="834"/>
      <c r="B333" s="549" t="s">
        <v>43</v>
      </c>
      <c r="C333" s="1650" t="s">
        <v>477</v>
      </c>
      <c r="D333" s="1651"/>
      <c r="E333" s="1651"/>
      <c r="F333" s="1651"/>
      <c r="G333" s="1651"/>
      <c r="H333" s="1651"/>
      <c r="I333" s="234"/>
      <c r="J333" s="192">
        <v>1757926</v>
      </c>
      <c r="K333" s="1511" t="s">
        <v>1157</v>
      </c>
      <c r="L333" s="1515">
        <v>1773926</v>
      </c>
      <c r="M333" s="835"/>
      <c r="N333" s="835"/>
    </row>
    <row r="334" spans="1:14" s="836" customFormat="1" ht="12.75" x14ac:dyDescent="0.2">
      <c r="A334" s="834"/>
      <c r="B334" s="549" t="s">
        <v>54</v>
      </c>
      <c r="C334" s="1650" t="s">
        <v>439</v>
      </c>
      <c r="D334" s="1651"/>
      <c r="E334" s="1651"/>
      <c r="F334" s="1651"/>
      <c r="G334" s="1651"/>
      <c r="H334" s="1651"/>
      <c r="I334" s="234"/>
      <c r="J334" s="192">
        <v>1757624</v>
      </c>
      <c r="K334" s="1511" t="s">
        <v>1157</v>
      </c>
      <c r="L334" s="1515">
        <v>1773927</v>
      </c>
      <c r="M334" s="835"/>
      <c r="N334" s="835"/>
    </row>
    <row r="335" spans="1:14" s="234" customFormat="1" ht="12.75" x14ac:dyDescent="0.2">
      <c r="A335" s="10"/>
      <c r="B335" s="549" t="s">
        <v>326</v>
      </c>
      <c r="C335" s="991" t="s">
        <v>395</v>
      </c>
      <c r="D335" s="992"/>
      <c r="E335" s="992"/>
      <c r="F335" s="992"/>
      <c r="G335" s="992"/>
      <c r="H335" s="992"/>
      <c r="J335" s="224">
        <v>1757625</v>
      </c>
      <c r="K335" s="1511" t="s">
        <v>1157</v>
      </c>
      <c r="L335" s="1515">
        <v>1773928</v>
      </c>
      <c r="M335" s="33"/>
      <c r="N335" s="33"/>
    </row>
    <row r="336" spans="1:14" s="234" customFormat="1" ht="12.75" x14ac:dyDescent="0.2">
      <c r="A336" s="10"/>
      <c r="B336" s="549" t="s">
        <v>327</v>
      </c>
      <c r="C336" s="991" t="s">
        <v>1158</v>
      </c>
      <c r="D336" s="992"/>
      <c r="E336" s="992"/>
      <c r="F336" s="992"/>
      <c r="G336" s="992"/>
      <c r="H336" s="992"/>
      <c r="J336" s="483">
        <v>1757927</v>
      </c>
      <c r="K336" s="559"/>
      <c r="L336" s="483">
        <v>1773931</v>
      </c>
      <c r="M336" s="33"/>
      <c r="N336" s="33"/>
    </row>
    <row r="337" spans="1:14" s="234" customFormat="1" ht="12.75" x14ac:dyDescent="0.2">
      <c r="A337" s="10"/>
      <c r="B337" s="549" t="s">
        <v>328</v>
      </c>
      <c r="C337" s="991" t="s">
        <v>396</v>
      </c>
      <c r="D337" s="992"/>
      <c r="E337" s="992"/>
      <c r="F337" s="992"/>
      <c r="G337" s="992"/>
      <c r="H337" s="992"/>
      <c r="J337" s="484">
        <v>1757944</v>
      </c>
      <c r="K337" s="1735"/>
      <c r="L337" s="484">
        <v>1774311</v>
      </c>
      <c r="M337" s="33"/>
      <c r="N337" s="33"/>
    </row>
    <row r="338" spans="1:14" s="234" customFormat="1" ht="12.75" x14ac:dyDescent="0.2">
      <c r="A338" s="10"/>
      <c r="B338" s="549" t="s">
        <v>826</v>
      </c>
      <c r="C338" s="991" t="s">
        <v>1159</v>
      </c>
      <c r="D338" s="992"/>
      <c r="E338" s="992"/>
      <c r="F338" s="992"/>
      <c r="G338" s="992"/>
      <c r="H338" s="992"/>
      <c r="J338" s="483">
        <v>1757505</v>
      </c>
      <c r="K338" s="992"/>
      <c r="L338" s="483">
        <v>1774111</v>
      </c>
      <c r="M338" s="33"/>
      <c r="N338" s="33"/>
    </row>
    <row r="339" spans="1:14" s="138" customFormat="1" ht="12.75" x14ac:dyDescent="0.2">
      <c r="A339" s="137"/>
      <c r="B339" s="551"/>
      <c r="C339" s="972"/>
      <c r="D339" s="972"/>
      <c r="E339" s="972"/>
      <c r="F339" s="972"/>
      <c r="G339" s="972"/>
      <c r="H339" s="972"/>
      <c r="I339" s="972"/>
      <c r="J339" s="972"/>
      <c r="K339" s="42"/>
      <c r="L339" s="131"/>
      <c r="M339" s="33"/>
      <c r="N339" s="33"/>
    </row>
    <row r="340" spans="1:14" s="438" customFormat="1" ht="15" customHeight="1" x14ac:dyDescent="0.2">
      <c r="A340" s="643"/>
      <c r="B340" s="1022">
        <v>24</v>
      </c>
      <c r="C340" s="1023" t="s">
        <v>60</v>
      </c>
      <c r="D340" s="1025"/>
      <c r="E340" s="1025"/>
      <c r="F340" s="1025"/>
      <c r="G340" s="1025"/>
      <c r="H340" s="1025"/>
      <c r="I340" s="1025"/>
      <c r="J340" s="1025"/>
      <c r="K340" s="1025"/>
      <c r="L340" s="1025"/>
      <c r="M340" s="30"/>
      <c r="N340" s="385"/>
    </row>
    <row r="341" spans="1:14" s="234" customFormat="1" ht="12.75" x14ac:dyDescent="0.2">
      <c r="A341" s="10"/>
      <c r="B341" s="549"/>
      <c r="C341" s="550"/>
      <c r="D341" s="992"/>
      <c r="E341" s="992"/>
      <c r="F341" s="992"/>
      <c r="G341" s="992"/>
      <c r="I341" s="992"/>
      <c r="J341" s="155" t="s">
        <v>903</v>
      </c>
      <c r="K341" s="992"/>
      <c r="L341" s="155"/>
      <c r="M341" s="33"/>
      <c r="N341" s="33"/>
    </row>
    <row r="342" spans="1:14" s="986" customFormat="1" ht="15" customHeight="1" x14ac:dyDescent="0.2">
      <c r="B342" s="553" t="s">
        <v>44</v>
      </c>
      <c r="C342" s="1252" t="s">
        <v>1160</v>
      </c>
      <c r="D342" s="1252"/>
      <c r="E342" s="1252"/>
      <c r="F342" s="1252"/>
      <c r="G342" s="1252"/>
      <c r="I342" s="1252"/>
      <c r="J342" s="483">
        <v>1757484</v>
      </c>
      <c r="K342" s="205"/>
      <c r="M342" s="127"/>
      <c r="N342" s="978"/>
    </row>
    <row r="343" spans="1:14" s="986" customFormat="1" ht="15" customHeight="1" x14ac:dyDescent="0.2">
      <c r="B343" s="553" t="s">
        <v>45</v>
      </c>
      <c r="C343" s="1252" t="s">
        <v>1161</v>
      </c>
      <c r="D343" s="1252"/>
      <c r="E343" s="1252"/>
      <c r="F343" s="1252"/>
      <c r="G343" s="1252"/>
      <c r="I343" s="1252"/>
      <c r="J343" s="484">
        <v>1757505</v>
      </c>
      <c r="K343" s="205"/>
      <c r="M343" s="127"/>
      <c r="N343" s="978"/>
    </row>
    <row r="344" spans="1:14" s="407" customFormat="1" ht="15" customHeight="1" x14ac:dyDescent="0.2">
      <c r="B344" s="553" t="s">
        <v>725</v>
      </c>
      <c r="C344" s="1252" t="s">
        <v>1162</v>
      </c>
      <c r="D344" s="1276"/>
      <c r="E344" s="1276"/>
      <c r="F344" s="1276"/>
      <c r="G344" s="1276"/>
      <c r="I344" s="1276"/>
      <c r="J344" s="1008">
        <v>1757181</v>
      </c>
      <c r="M344" s="408"/>
      <c r="N344" s="183"/>
    </row>
    <row r="345" spans="1:14" s="138" customFormat="1" ht="15" customHeight="1" x14ac:dyDescent="0.2">
      <c r="A345" s="137"/>
      <c r="B345" s="553" t="s">
        <v>759</v>
      </c>
      <c r="C345" s="1251" t="s">
        <v>996</v>
      </c>
      <c r="D345" s="1253"/>
      <c r="E345" s="1253"/>
      <c r="F345" s="1253"/>
      <c r="G345" s="1253"/>
      <c r="I345" s="1253"/>
      <c r="J345" s="484">
        <v>1774342</v>
      </c>
      <c r="M345" s="31" t="s">
        <v>135</v>
      </c>
      <c r="N345" s="33"/>
    </row>
    <row r="346" spans="1:14" s="138" customFormat="1" ht="15" customHeight="1" x14ac:dyDescent="0.2">
      <c r="A346" s="137"/>
      <c r="B346" s="553" t="s">
        <v>760</v>
      </c>
      <c r="C346" s="1251" t="s">
        <v>1163</v>
      </c>
      <c r="D346" s="1252"/>
      <c r="E346" s="1252"/>
      <c r="F346" s="1252"/>
      <c r="G346" s="1252"/>
      <c r="I346" s="1252"/>
      <c r="J346" s="556">
        <v>1757157</v>
      </c>
      <c r="M346" s="33"/>
      <c r="N346" s="33"/>
    </row>
    <row r="347" spans="1:14" s="138" customFormat="1" ht="15" customHeight="1" x14ac:dyDescent="0.2">
      <c r="A347" s="137"/>
      <c r="B347" s="553" t="s">
        <v>761</v>
      </c>
      <c r="C347" s="1251" t="s">
        <v>240</v>
      </c>
      <c r="D347" s="1252"/>
      <c r="E347" s="1252"/>
      <c r="F347" s="1252"/>
      <c r="G347" s="1252"/>
      <c r="I347" s="1252"/>
      <c r="J347" s="209">
        <v>1757145</v>
      </c>
      <c r="M347" s="137"/>
      <c r="N347" s="137"/>
    </row>
    <row r="348" spans="1:14" s="138" customFormat="1" ht="12.75" x14ac:dyDescent="0.2">
      <c r="A348" s="137"/>
      <c r="B348" s="553" t="s">
        <v>762</v>
      </c>
      <c r="C348" s="1383" t="s">
        <v>1164</v>
      </c>
      <c r="D348" s="1384"/>
      <c r="E348" s="1384"/>
      <c r="F348" s="1384"/>
      <c r="G348" s="1384"/>
      <c r="I348" s="1384"/>
      <c r="J348" s="1384"/>
      <c r="L348" s="1515">
        <v>1773932</v>
      </c>
      <c r="M348" s="137"/>
      <c r="N348" s="137"/>
    </row>
    <row r="349" spans="1:14" s="138" customFormat="1" ht="12.75" x14ac:dyDescent="0.2">
      <c r="A349" s="137"/>
      <c r="B349" s="553" t="s">
        <v>763</v>
      </c>
      <c r="C349" s="1383" t="s">
        <v>1165</v>
      </c>
      <c r="D349" s="1384"/>
      <c r="E349" s="1384"/>
      <c r="F349" s="1384"/>
      <c r="G349" s="1384"/>
      <c r="I349" s="1384"/>
      <c r="J349" s="1384"/>
      <c r="K349" s="1515">
        <v>1774313</v>
      </c>
      <c r="L349" s="1385" t="s">
        <v>913</v>
      </c>
      <c r="M349" s="137"/>
      <c r="N349" s="137"/>
    </row>
    <row r="350" spans="1:14" s="138" customFormat="1" ht="12.75" x14ac:dyDescent="0.2">
      <c r="A350" s="137"/>
      <c r="B350" s="553" t="s">
        <v>764</v>
      </c>
      <c r="C350" s="1383" t="s">
        <v>1166</v>
      </c>
      <c r="D350" s="1384"/>
      <c r="E350" s="1384"/>
      <c r="F350" s="1384"/>
      <c r="G350" s="1384"/>
      <c r="H350" s="1384"/>
      <c r="I350" s="1384"/>
      <c r="J350" s="1384"/>
      <c r="L350" s="1515">
        <v>1774017</v>
      </c>
      <c r="M350" s="137"/>
      <c r="N350" s="137"/>
    </row>
    <row r="351" spans="1:14" s="717" customFormat="1" ht="12.75" x14ac:dyDescent="0.2">
      <c r="A351" s="716"/>
      <c r="B351" s="1238" t="s">
        <v>765</v>
      </c>
      <c r="C351" s="1258" t="s">
        <v>846</v>
      </c>
      <c r="D351" s="1261"/>
      <c r="E351" s="1261"/>
      <c r="F351" s="1261"/>
      <c r="G351" s="1261"/>
      <c r="H351" s="1261"/>
      <c r="I351" s="1261"/>
      <c r="J351" s="1261"/>
      <c r="K351" s="730"/>
      <c r="L351" s="732">
        <v>1772170</v>
      </c>
      <c r="M351" s="706"/>
    </row>
    <row r="352" spans="1:14" s="717" customFormat="1" ht="12.75" x14ac:dyDescent="0.2">
      <c r="A352" s="716"/>
      <c r="B352" s="720"/>
      <c r="D352" s="1201" t="s">
        <v>788</v>
      </c>
      <c r="E352" s="1202"/>
      <c r="F352" s="1202"/>
      <c r="G352" s="1202"/>
      <c r="H352" s="1202"/>
      <c r="I352" s="1202"/>
      <c r="J352" s="1202"/>
      <c r="K352" s="1203"/>
      <c r="M352" s="706"/>
    </row>
    <row r="353" spans="1:14" s="717" customFormat="1" ht="12.75" x14ac:dyDescent="0.2">
      <c r="A353" s="716"/>
      <c r="B353" s="720"/>
      <c r="D353" s="1204" t="s">
        <v>789</v>
      </c>
      <c r="E353" s="704"/>
      <c r="F353" s="716"/>
      <c r="G353" s="704"/>
      <c r="H353" s="704"/>
      <c r="I353" s="704"/>
      <c r="J353" s="704"/>
      <c r="K353" s="1205"/>
      <c r="M353" s="706"/>
    </row>
    <row r="354" spans="1:14" s="717" customFormat="1" ht="12.75" x14ac:dyDescent="0.2">
      <c r="A354" s="716"/>
      <c r="B354" s="720"/>
      <c r="D354" s="763" t="s">
        <v>1167</v>
      </c>
      <c r="E354" s="704"/>
      <c r="F354" s="704"/>
      <c r="G354" s="704"/>
      <c r="H354" s="704"/>
      <c r="I354" s="704"/>
      <c r="J354" s="704"/>
      <c r="K354" s="1205"/>
      <c r="M354" s="706"/>
    </row>
    <row r="355" spans="1:14" s="717" customFormat="1" ht="12.75" x14ac:dyDescent="0.2">
      <c r="A355" s="716"/>
      <c r="B355" s="720"/>
      <c r="D355" s="1206" t="s">
        <v>1168</v>
      </c>
      <c r="E355" s="1207"/>
      <c r="F355" s="1207"/>
      <c r="G355" s="1208"/>
      <c r="H355" s="1208"/>
      <c r="I355" s="1208"/>
      <c r="J355" s="1208"/>
      <c r="K355" s="1209"/>
      <c r="M355" s="706"/>
    </row>
    <row r="356" spans="1:14" s="716" customFormat="1" ht="12.75" x14ac:dyDescent="0.2">
      <c r="B356" s="720"/>
      <c r="C356" s="1210"/>
      <c r="F356" s="704"/>
      <c r="G356" s="704"/>
      <c r="H356" s="704"/>
      <c r="I356" s="704"/>
      <c r="J356" s="704"/>
      <c r="M356" s="706"/>
    </row>
    <row r="357" spans="1:14" s="717" customFormat="1" ht="12.75" x14ac:dyDescent="0.2">
      <c r="A357" s="716"/>
      <c r="B357" s="720" t="s">
        <v>827</v>
      </c>
      <c r="C357" s="1394" t="s">
        <v>848</v>
      </c>
      <c r="L357" s="715">
        <v>1771937</v>
      </c>
      <c r="M357" s="706"/>
    </row>
    <row r="358" spans="1:14" s="717" customFormat="1" ht="12.75" x14ac:dyDescent="0.2">
      <c r="A358" s="716"/>
      <c r="B358" s="720"/>
      <c r="D358" s="1395" t="s">
        <v>790</v>
      </c>
      <c r="E358" s="1202"/>
      <c r="F358" s="1211"/>
      <c r="G358" s="1202"/>
      <c r="H358" s="1202"/>
      <c r="I358" s="1202"/>
      <c r="J358" s="1202"/>
      <c r="K358" s="1203"/>
      <c r="L358" s="706"/>
      <c r="M358" s="706"/>
    </row>
    <row r="359" spans="1:14" s="717" customFormat="1" ht="12.75" x14ac:dyDescent="0.2">
      <c r="A359" s="716"/>
      <c r="B359" s="720"/>
      <c r="D359" s="1212" t="s">
        <v>1169</v>
      </c>
      <c r="E359" s="704"/>
      <c r="F359" s="716"/>
      <c r="G359" s="704"/>
      <c r="H359" s="704"/>
      <c r="I359" s="704"/>
      <c r="J359" s="704"/>
      <c r="K359" s="1205"/>
      <c r="L359" s="706"/>
      <c r="M359" s="706"/>
    </row>
    <row r="360" spans="1:14" s="717" customFormat="1" ht="12.75" x14ac:dyDescent="0.2">
      <c r="A360" s="716"/>
      <c r="B360" s="720"/>
      <c r="D360" s="1204" t="s">
        <v>789</v>
      </c>
      <c r="E360" s="704"/>
      <c r="F360" s="716"/>
      <c r="G360" s="704"/>
      <c r="H360" s="704"/>
      <c r="I360" s="704"/>
      <c r="J360" s="704"/>
      <c r="K360" s="1205"/>
      <c r="L360" s="706"/>
      <c r="M360" s="706"/>
    </row>
    <row r="361" spans="1:14" s="717" customFormat="1" ht="12.75" x14ac:dyDescent="0.2">
      <c r="A361" s="716"/>
      <c r="B361" s="720"/>
      <c r="D361" s="1213" t="s">
        <v>1170</v>
      </c>
      <c r="E361" s="716"/>
      <c r="F361" s="704"/>
      <c r="G361" s="704"/>
      <c r="H361" s="704"/>
      <c r="I361" s="704"/>
      <c r="J361" s="704"/>
      <c r="K361" s="1205"/>
      <c r="L361" s="706"/>
      <c r="M361" s="706"/>
    </row>
    <row r="362" spans="1:14" s="717" customFormat="1" ht="12.75" x14ac:dyDescent="0.2">
      <c r="A362" s="716"/>
      <c r="B362" s="720"/>
      <c r="D362" s="1213" t="s">
        <v>1171</v>
      </c>
      <c r="E362" s="716"/>
      <c r="F362" s="704"/>
      <c r="G362" s="704"/>
      <c r="H362" s="704"/>
      <c r="I362" s="704"/>
      <c r="J362" s="704"/>
      <c r="K362" s="1205"/>
      <c r="L362" s="706"/>
      <c r="M362" s="706"/>
    </row>
    <row r="363" spans="1:14" s="717" customFormat="1" ht="12.75" x14ac:dyDescent="0.2">
      <c r="A363" s="716"/>
      <c r="B363" s="720"/>
      <c r="D363" s="1212" t="s">
        <v>1172</v>
      </c>
      <c r="E363" s="716"/>
      <c r="F363" s="704"/>
      <c r="G363" s="704"/>
      <c r="H363" s="704"/>
      <c r="I363" s="704"/>
      <c r="J363" s="704"/>
      <c r="K363" s="1205"/>
      <c r="L363" s="706"/>
      <c r="M363" s="706"/>
    </row>
    <row r="364" spans="1:14" s="717" customFormat="1" ht="12.75" x14ac:dyDescent="0.2">
      <c r="A364" s="716"/>
      <c r="B364" s="720"/>
      <c r="C364" s="1393"/>
      <c r="D364" s="1214" t="s">
        <v>1173</v>
      </c>
      <c r="E364" s="1208"/>
      <c r="F364" s="1207"/>
      <c r="G364" s="1208"/>
      <c r="H364" s="1208"/>
      <c r="I364" s="1208"/>
      <c r="J364" s="1208"/>
      <c r="K364" s="1209"/>
      <c r="L364" s="706"/>
      <c r="M364" s="706"/>
    </row>
    <row r="365" spans="1:14" s="1122" customFormat="1" ht="12.75" x14ac:dyDescent="0.2">
      <c r="A365" s="1121"/>
      <c r="B365" s="555"/>
      <c r="C365" s="1123"/>
      <c r="L365" s="131"/>
      <c r="M365" s="406"/>
      <c r="N365" s="1124"/>
    </row>
    <row r="366" spans="1:14" s="438" customFormat="1" ht="15" customHeight="1" x14ac:dyDescent="0.2">
      <c r="A366" s="643"/>
      <c r="B366" s="1022">
        <v>25</v>
      </c>
      <c r="C366" s="1023" t="s">
        <v>211</v>
      </c>
      <c r="D366" s="1025"/>
      <c r="E366" s="1025"/>
      <c r="F366" s="1025"/>
      <c r="G366" s="1025"/>
      <c r="H366" s="1025"/>
      <c r="I366" s="1025"/>
      <c r="J366" s="1025"/>
      <c r="K366" s="1025"/>
      <c r="L366" s="1025"/>
      <c r="M366" s="30"/>
      <c r="N366" s="385"/>
    </row>
    <row r="367" spans="1:14" s="138" customFormat="1" ht="12.75" x14ac:dyDescent="0.2">
      <c r="A367" s="137"/>
      <c r="B367" s="1127"/>
      <c r="C367" s="137"/>
      <c r="D367" s="137"/>
      <c r="E367" s="137"/>
      <c r="F367" s="137"/>
      <c r="G367" s="137"/>
      <c r="H367" s="137"/>
      <c r="I367" s="137"/>
      <c r="J367" s="137"/>
      <c r="K367" s="137"/>
      <c r="L367" s="137"/>
      <c r="M367" s="137"/>
      <c r="N367" s="137"/>
    </row>
    <row r="368" spans="1:14" s="417" customFormat="1" ht="15" customHeight="1" x14ac:dyDescent="0.2">
      <c r="A368" s="205"/>
      <c r="B368" s="553" t="s">
        <v>46</v>
      </c>
      <c r="C368" s="1046" t="s">
        <v>214</v>
      </c>
      <c r="D368" s="1047"/>
      <c r="E368" s="1047"/>
      <c r="F368" s="1047"/>
      <c r="G368" s="1047"/>
      <c r="H368" s="1047"/>
      <c r="I368" s="1047"/>
      <c r="J368" s="1047"/>
      <c r="K368" s="1048"/>
      <c r="L368" s="209">
        <v>513851</v>
      </c>
      <c r="M368" s="205"/>
      <c r="N368" s="205"/>
    </row>
    <row r="369" spans="1:14" s="417" customFormat="1" ht="15" customHeight="1" x14ac:dyDescent="0.2">
      <c r="A369" s="205"/>
      <c r="B369" s="553" t="s">
        <v>766</v>
      </c>
      <c r="C369" s="1046" t="s">
        <v>852</v>
      </c>
      <c r="D369" s="1047"/>
      <c r="E369" s="1047"/>
      <c r="F369" s="1047"/>
      <c r="G369" s="1047"/>
      <c r="H369" s="1047"/>
      <c r="I369" s="1047"/>
      <c r="J369" s="1047"/>
      <c r="K369" s="1048"/>
      <c r="L369" s="209">
        <v>507645</v>
      </c>
      <c r="M369" s="205"/>
      <c r="N369" s="205"/>
    </row>
    <row r="370" spans="1:14" s="417" customFormat="1" ht="15" customHeight="1" x14ac:dyDescent="0.2">
      <c r="A370" s="205"/>
      <c r="B370" s="553" t="s">
        <v>828</v>
      </c>
      <c r="C370" s="1387" t="s">
        <v>918</v>
      </c>
      <c r="D370" s="1047"/>
      <c r="E370" s="1047"/>
      <c r="F370" s="1047"/>
      <c r="G370" s="1047"/>
      <c r="H370" s="1047"/>
      <c r="I370" s="1047"/>
      <c r="J370" s="1047"/>
      <c r="K370" s="1048"/>
      <c r="L370" s="209">
        <v>507646</v>
      </c>
      <c r="M370" s="205"/>
      <c r="N370" s="205"/>
    </row>
    <row r="371" spans="1:14" s="417" customFormat="1" ht="15" customHeight="1" x14ac:dyDescent="0.2">
      <c r="A371" s="205"/>
      <c r="B371" s="553" t="s">
        <v>829</v>
      </c>
      <c r="C371" s="1046" t="s">
        <v>77</v>
      </c>
      <c r="D371" s="1047"/>
      <c r="E371" s="1047"/>
      <c r="F371" s="1047"/>
      <c r="G371" s="1047"/>
      <c r="H371" s="1047"/>
      <c r="I371" s="1047"/>
      <c r="J371" s="1047"/>
      <c r="K371" s="1048"/>
      <c r="L371" s="209">
        <v>507649</v>
      </c>
      <c r="M371" s="205"/>
      <c r="N371" s="205"/>
    </row>
    <row r="372" spans="1:14" s="417" customFormat="1" ht="15" customHeight="1" x14ac:dyDescent="0.2">
      <c r="A372" s="205"/>
      <c r="B372" s="553" t="s">
        <v>830</v>
      </c>
      <c r="C372" s="1046" t="s">
        <v>255</v>
      </c>
      <c r="D372" s="1047"/>
      <c r="E372" s="1047"/>
      <c r="F372" s="1047"/>
      <c r="G372" s="1047"/>
      <c r="H372" s="1047"/>
      <c r="I372" s="1047"/>
      <c r="J372" s="1047"/>
      <c r="K372" s="1048"/>
      <c r="L372" s="209">
        <v>507642</v>
      </c>
      <c r="M372" s="205"/>
      <c r="N372" s="205"/>
    </row>
    <row r="373" spans="1:14" s="438" customFormat="1" ht="15" customHeight="1" x14ac:dyDescent="0.2">
      <c r="A373" s="643"/>
      <c r="B373" s="572"/>
      <c r="C373" s="1046" t="s">
        <v>1174</v>
      </c>
      <c r="D373" s="1051"/>
      <c r="E373" s="1051"/>
      <c r="F373" s="1051"/>
      <c r="G373" s="1051"/>
      <c r="H373" s="1051"/>
      <c r="I373" s="1051"/>
      <c r="J373" s="1051"/>
      <c r="K373" s="1051"/>
      <c r="L373" s="1051"/>
      <c r="M373" s="554"/>
      <c r="N373" s="385"/>
    </row>
    <row r="374" spans="1:14" s="986" customFormat="1" ht="15" customHeight="1" x14ac:dyDescent="0.2">
      <c r="B374" s="570"/>
      <c r="C374" s="272" t="s">
        <v>263</v>
      </c>
      <c r="D374" s="273"/>
      <c r="E374" s="273"/>
      <c r="G374" s="274" t="s">
        <v>634</v>
      </c>
      <c r="H374" s="275" t="s">
        <v>635</v>
      </c>
      <c r="I374" s="276" t="s">
        <v>636</v>
      </c>
      <c r="J374" s="277"/>
      <c r="K374" s="278"/>
      <c r="M374" s="279"/>
      <c r="N374" s="280"/>
    </row>
    <row r="375" spans="1:14" s="986" customFormat="1" ht="15" customHeight="1" x14ac:dyDescent="0.2">
      <c r="B375" s="570"/>
      <c r="C375" s="971" t="s">
        <v>340</v>
      </c>
      <c r="D375" s="225"/>
      <c r="E375" s="225"/>
      <c r="G375" s="281" t="s">
        <v>637</v>
      </c>
      <c r="H375" s="282" t="s">
        <v>638</v>
      </c>
      <c r="I375" s="967"/>
      <c r="J375" s="61"/>
      <c r="K375" s="967"/>
      <c r="M375" s="24"/>
      <c r="N375" s="221"/>
    </row>
    <row r="376" spans="1:14" s="11" customFormat="1" ht="12.75" x14ac:dyDescent="0.2">
      <c r="A376" s="11" t="s">
        <v>554</v>
      </c>
      <c r="B376" s="1127"/>
      <c r="C376" s="828" t="s">
        <v>584</v>
      </c>
      <c r="D376" s="972"/>
    </row>
    <row r="377" spans="1:14" s="986" customFormat="1" ht="15" customHeight="1" x14ac:dyDescent="0.2">
      <c r="B377" s="572"/>
      <c r="C377" s="1057" t="s">
        <v>262</v>
      </c>
      <c r="D377" s="1069"/>
      <c r="E377" s="1070"/>
      <c r="G377" s="123" t="s">
        <v>639</v>
      </c>
      <c r="H377" s="283"/>
      <c r="I377" s="284"/>
      <c r="J377" s="209" t="s">
        <v>640</v>
      </c>
      <c r="K377" s="237" t="s">
        <v>739</v>
      </c>
      <c r="L377" s="237" t="s">
        <v>641</v>
      </c>
      <c r="M377" s="24"/>
      <c r="N377" s="24"/>
    </row>
    <row r="378" spans="1:14" s="986" customFormat="1" ht="15" customHeight="1" x14ac:dyDescent="0.2">
      <c r="B378" s="570"/>
      <c r="C378" s="1057" t="s">
        <v>264</v>
      </c>
      <c r="D378" s="1058"/>
      <c r="E378" s="1059"/>
      <c r="G378" s="122" t="s">
        <v>642</v>
      </c>
      <c r="H378" s="123" t="s">
        <v>643</v>
      </c>
      <c r="I378" s="286"/>
      <c r="J378" s="1009"/>
      <c r="K378" s="287"/>
      <c r="L378" s="237" t="s">
        <v>644</v>
      </c>
      <c r="M378" s="24"/>
      <c r="N378" s="221"/>
    </row>
    <row r="379" spans="1:14" ht="12.75" x14ac:dyDescent="0.2">
      <c r="A379" s="8"/>
      <c r="B379" s="570"/>
      <c r="C379" s="983"/>
      <c r="D379" s="983"/>
      <c r="E379" s="983"/>
      <c r="F379" s="983"/>
      <c r="G379" s="983"/>
      <c r="H379" s="983"/>
      <c r="I379" s="983"/>
      <c r="J379" s="983"/>
      <c r="K379" s="983"/>
      <c r="L379" s="131"/>
      <c r="M379" s="525"/>
      <c r="N379" s="571"/>
    </row>
    <row r="380" spans="1:14" s="417" customFormat="1" ht="15" customHeight="1" x14ac:dyDescent="0.2">
      <c r="A380" s="205"/>
      <c r="B380" s="553" t="s">
        <v>831</v>
      </c>
      <c r="C380" s="964" t="s">
        <v>114</v>
      </c>
      <c r="D380" s="965"/>
      <c r="E380" s="965"/>
      <c r="F380" s="965"/>
      <c r="G380" s="965"/>
      <c r="H380" s="965"/>
      <c r="I380" s="965"/>
      <c r="J380" s="965"/>
      <c r="K380" s="963"/>
      <c r="L380" s="209">
        <v>507650</v>
      </c>
      <c r="M380" s="205"/>
      <c r="N380" s="205"/>
    </row>
    <row r="381" spans="1:14" ht="12.75" x14ac:dyDescent="0.2">
      <c r="B381" s="570"/>
      <c r="K381" s="983"/>
      <c r="L381" s="131"/>
    </row>
    <row r="382" spans="1:14" s="983" customFormat="1" ht="15" customHeight="1" thickBot="1" x14ac:dyDescent="0.25">
      <c r="A382" s="972"/>
      <c r="B382" s="573"/>
      <c r="C382" s="1044" t="s">
        <v>215</v>
      </c>
      <c r="D382" s="1045"/>
      <c r="E382" s="1045"/>
      <c r="F382" s="1045"/>
      <c r="G382" s="1045"/>
      <c r="H382" s="1045"/>
      <c r="I382" s="1045"/>
      <c r="J382" s="1045"/>
      <c r="K382" s="1045"/>
      <c r="L382" s="1045"/>
      <c r="M382" s="678"/>
      <c r="N382" s="678"/>
    </row>
    <row r="383" spans="1:14" s="438" customFormat="1" ht="15" customHeight="1" x14ac:dyDescent="0.2">
      <c r="A383" s="643"/>
      <c r="B383" s="1022">
        <v>26</v>
      </c>
      <c r="C383" s="1023" t="s">
        <v>218</v>
      </c>
      <c r="D383" s="1025"/>
      <c r="E383" s="1025"/>
      <c r="F383" s="1025"/>
      <c r="G383" s="1025"/>
      <c r="H383" s="1025"/>
      <c r="I383" s="1025"/>
      <c r="J383" s="1025"/>
      <c r="K383" s="1025"/>
      <c r="L383" s="1025"/>
      <c r="M383" s="30"/>
      <c r="N383" s="385"/>
    </row>
    <row r="384" spans="1:14" s="39" customFormat="1" ht="12.75" x14ac:dyDescent="0.2">
      <c r="A384" s="6"/>
      <c r="B384" s="542"/>
      <c r="C384" s="966"/>
      <c r="D384" s="135"/>
      <c r="E384" s="135"/>
      <c r="F384" s="135"/>
      <c r="G384" s="135"/>
      <c r="H384" s="135"/>
      <c r="I384" s="135"/>
      <c r="J384" s="135"/>
      <c r="K384" s="135"/>
      <c r="L384" s="135"/>
      <c r="M384" s="31"/>
      <c r="N384" s="32"/>
    </row>
    <row r="385" spans="1:14" s="39" customFormat="1" ht="12.75" x14ac:dyDescent="0.2">
      <c r="A385" s="6"/>
      <c r="B385" s="542"/>
      <c r="C385" s="1390" t="s">
        <v>899</v>
      </c>
      <c r="D385" s="1337"/>
      <c r="E385" s="1337"/>
      <c r="F385" s="1337"/>
      <c r="G385" s="1337"/>
      <c r="H385" s="1337"/>
      <c r="I385" s="1338"/>
      <c r="J385" s="1342" t="s">
        <v>1045</v>
      </c>
      <c r="K385" s="1354" t="s">
        <v>1175</v>
      </c>
      <c r="L385" s="1339"/>
      <c r="M385" s="31"/>
      <c r="N385" s="32"/>
    </row>
    <row r="386" spans="1:14" s="39" customFormat="1" ht="12.75" x14ac:dyDescent="0.2">
      <c r="A386" s="6"/>
      <c r="B386" s="542"/>
      <c r="C386" s="1283" t="s">
        <v>1048</v>
      </c>
      <c r="D386" s="135"/>
      <c r="E386" s="135"/>
      <c r="F386" s="135"/>
      <c r="G386" s="135"/>
      <c r="H386" s="135"/>
      <c r="I386" s="135"/>
      <c r="J386" s="1343"/>
      <c r="K386" s="1340"/>
      <c r="L386" s="1341"/>
      <c r="M386" s="31"/>
      <c r="N386" s="32"/>
    </row>
    <row r="387" spans="1:14" s="296" customFormat="1" ht="12.75" x14ac:dyDescent="0.2">
      <c r="A387" s="295"/>
      <c r="B387" s="671"/>
      <c r="C387" s="1346" t="s">
        <v>1176</v>
      </c>
      <c r="D387" s="1329"/>
      <c r="E387" s="1329"/>
      <c r="F387" s="1329"/>
      <c r="G387" s="1329"/>
      <c r="H387" s="1329"/>
      <c r="I387" s="1330"/>
      <c r="J387" s="1342" t="s">
        <v>1045</v>
      </c>
      <c r="K387" s="1333"/>
      <c r="L387" s="1335"/>
    </row>
    <row r="388" spans="1:14" s="296" customFormat="1" ht="12.75" x14ac:dyDescent="0.2">
      <c r="A388" s="295"/>
      <c r="B388" s="671"/>
      <c r="C388" s="1347" t="s">
        <v>1177</v>
      </c>
      <c r="D388" s="295"/>
      <c r="E388" s="295"/>
      <c r="F388" s="295"/>
      <c r="G388" s="295"/>
      <c r="H388" s="295"/>
      <c r="I388" s="1332"/>
      <c r="J388" s="1344"/>
    </row>
    <row r="389" spans="1:14" s="296" customFormat="1" ht="12.75" x14ac:dyDescent="0.2">
      <c r="A389" s="295"/>
      <c r="B389" s="671"/>
      <c r="C389" s="1348" t="s">
        <v>900</v>
      </c>
      <c r="D389" s="1334"/>
      <c r="E389" s="1334"/>
      <c r="F389" s="1334"/>
      <c r="G389" s="1334"/>
      <c r="H389" s="1334"/>
      <c r="I389" s="1335"/>
      <c r="J389" s="1342" t="s">
        <v>339</v>
      </c>
      <c r="K389" s="1355" t="s">
        <v>1178</v>
      </c>
      <c r="L389" s="1331"/>
    </row>
    <row r="390" spans="1:14" s="296" customFormat="1" ht="12.75" x14ac:dyDescent="0.2">
      <c r="A390" s="295"/>
      <c r="B390" s="671"/>
      <c r="C390" s="1336"/>
    </row>
    <row r="391" spans="1:14" ht="15" customHeight="1" x14ac:dyDescent="0.2">
      <c r="B391" s="555" t="s">
        <v>47</v>
      </c>
      <c r="C391" s="1252" t="s">
        <v>9</v>
      </c>
      <c r="D391" s="643"/>
      <c r="E391" s="643"/>
      <c r="F391" s="643"/>
      <c r="G391" s="643"/>
      <c r="H391" s="643"/>
      <c r="I391" s="643"/>
      <c r="J391" s="643"/>
      <c r="K391" s="438"/>
      <c r="L391" s="237" t="s">
        <v>179</v>
      </c>
    </row>
    <row r="392" spans="1:14" s="417" customFormat="1" ht="15" customHeight="1" x14ac:dyDescent="0.2">
      <c r="A392" s="205"/>
      <c r="B392" s="553" t="s">
        <v>365</v>
      </c>
      <c r="C392" s="1251" t="s">
        <v>55</v>
      </c>
      <c r="D392" s="1253"/>
      <c r="E392" s="1253"/>
      <c r="F392" s="1253"/>
      <c r="G392" s="1253"/>
      <c r="H392" s="1253"/>
      <c r="I392" s="1253"/>
      <c r="J392" s="1253"/>
      <c r="K392" s="209">
        <v>507591</v>
      </c>
      <c r="M392" s="205"/>
      <c r="N392" s="205"/>
    </row>
    <row r="393" spans="1:14" s="961" customFormat="1" ht="15" customHeight="1" x14ac:dyDescent="0.2">
      <c r="B393" s="553" t="s">
        <v>832</v>
      </c>
      <c r="C393" s="1253" t="s">
        <v>825</v>
      </c>
      <c r="D393" s="1255"/>
      <c r="E393" s="1255"/>
      <c r="F393" s="1252"/>
      <c r="G393" s="198"/>
      <c r="H393" s="198"/>
      <c r="I393" s="1252"/>
      <c r="J393" s="768"/>
      <c r="K393" s="209">
        <v>507590</v>
      </c>
      <c r="L393" s="238"/>
      <c r="M393" s="996"/>
      <c r="N393" s="996"/>
    </row>
    <row r="394" spans="1:14" ht="12.75" x14ac:dyDescent="0.2">
      <c r="B394" s="1120"/>
      <c r="K394" s="983"/>
      <c r="L394" s="979"/>
      <c r="M394" s="2"/>
    </row>
    <row r="395" spans="1:14" s="438" customFormat="1" ht="15" customHeight="1" x14ac:dyDescent="0.2">
      <c r="A395" s="643"/>
      <c r="B395" s="1022">
        <v>27</v>
      </c>
      <c r="C395" s="1023" t="s">
        <v>98</v>
      </c>
      <c r="D395" s="1025"/>
      <c r="E395" s="1025"/>
      <c r="F395" s="1025"/>
      <c r="G395" s="1025"/>
      <c r="H395" s="1025"/>
      <c r="I395" s="1025"/>
      <c r="J395" s="1025"/>
      <c r="K395" s="1025"/>
      <c r="L395" s="1025"/>
      <c r="M395" s="30"/>
      <c r="N395" s="385"/>
    </row>
    <row r="396" spans="1:14" s="138" customFormat="1" ht="12.75" x14ac:dyDescent="0.2">
      <c r="A396" s="137"/>
      <c r="B396" s="1120"/>
      <c r="C396" s="983"/>
      <c r="D396" s="972"/>
      <c r="E396" s="972"/>
      <c r="F396" s="972"/>
      <c r="G396" s="972"/>
      <c r="H396" s="972"/>
      <c r="I396" s="972"/>
      <c r="J396" s="972"/>
      <c r="K396" s="983"/>
      <c r="L396" s="131"/>
      <c r="M396" s="137"/>
      <c r="N396" s="558"/>
    </row>
    <row r="397" spans="1:14" s="1282" customFormat="1" x14ac:dyDescent="0.2">
      <c r="A397" s="458"/>
      <c r="B397" s="555"/>
      <c r="C397" s="1277" t="s">
        <v>1179</v>
      </c>
      <c r="D397" s="1278"/>
      <c r="E397" s="1278"/>
      <c r="F397" s="1278"/>
      <c r="G397" s="1278"/>
      <c r="H397" s="1279"/>
      <c r="I397" s="348" t="s">
        <v>339</v>
      </c>
      <c r="J397" s="490" t="s">
        <v>1180</v>
      </c>
      <c r="K397" s="1278"/>
      <c r="L397" s="1280"/>
      <c r="M397" s="458"/>
      <c r="N397" s="555"/>
    </row>
    <row r="398" spans="1:14" s="1282" customFormat="1" x14ac:dyDescent="0.2">
      <c r="A398" s="458"/>
      <c r="B398" s="555"/>
      <c r="C398" s="1283" t="s">
        <v>1049</v>
      </c>
      <c r="D398" s="1051"/>
      <c r="E398" s="1051"/>
      <c r="F398" s="1051"/>
      <c r="G398" s="1051"/>
      <c r="H398" s="1051"/>
      <c r="I398" s="1051"/>
      <c r="J398" s="1051"/>
      <c r="K398" s="1257"/>
      <c r="L398" s="383"/>
      <c r="M398" s="458"/>
      <c r="N398" s="555"/>
    </row>
    <row r="399" spans="1:14" s="56" customFormat="1" x14ac:dyDescent="0.2">
      <c r="B399" s="1151"/>
      <c r="C399" s="1284" t="s">
        <v>1181</v>
      </c>
      <c r="D399" s="77"/>
      <c r="E399" s="77"/>
      <c r="F399" s="77"/>
      <c r="G399" s="77"/>
      <c r="H399" s="78"/>
      <c r="I399" s="348" t="s">
        <v>339</v>
      </c>
      <c r="J399" s="1989" t="s">
        <v>853</v>
      </c>
      <c r="K399" s="1990"/>
      <c r="L399" s="1991"/>
      <c r="M399" s="1286"/>
      <c r="N399" s="613"/>
    </row>
    <row r="400" spans="1:14" s="56" customFormat="1" x14ac:dyDescent="0.2">
      <c r="B400" s="1151"/>
      <c r="C400" s="79" t="s">
        <v>440</v>
      </c>
      <c r="F400" s="1286"/>
      <c r="H400" s="81"/>
      <c r="I400" s="1285"/>
      <c r="J400" s="1992"/>
      <c r="K400" s="1993"/>
      <c r="L400" s="1994"/>
      <c r="M400" s="1286"/>
      <c r="N400" s="613"/>
    </row>
    <row r="401" spans="1:14" s="56" customFormat="1" x14ac:dyDescent="0.2">
      <c r="B401" s="1151"/>
      <c r="C401" s="1287" t="s">
        <v>373</v>
      </c>
      <c r="E401" s="613"/>
      <c r="F401" s="1288"/>
      <c r="H401" s="1289"/>
      <c r="J401" s="1992"/>
      <c r="K401" s="1993"/>
      <c r="L401" s="1994"/>
      <c r="M401" s="1286"/>
      <c r="N401" s="1281"/>
    </row>
    <row r="402" spans="1:14" s="1281" customFormat="1" x14ac:dyDescent="0.2">
      <c r="B402" s="555"/>
      <c r="C402" s="1287" t="s">
        <v>429</v>
      </c>
      <c r="D402" s="555"/>
      <c r="F402" s="1286"/>
      <c r="H402" s="1290"/>
      <c r="I402" s="1285"/>
      <c r="J402" s="1992"/>
      <c r="K402" s="1993"/>
      <c r="L402" s="1994"/>
      <c r="M402" s="1286"/>
    </row>
    <row r="403" spans="1:14" s="1281" customFormat="1" x14ac:dyDescent="0.2">
      <c r="B403" s="555"/>
      <c r="C403" s="697" t="s">
        <v>859</v>
      </c>
      <c r="D403" s="1291"/>
      <c r="E403" s="1292"/>
      <c r="F403" s="1293"/>
      <c r="G403" s="1292"/>
      <c r="H403" s="1294"/>
      <c r="I403" s="1285"/>
      <c r="J403" s="1992"/>
      <c r="K403" s="1993"/>
      <c r="L403" s="1994"/>
      <c r="M403" s="1286"/>
      <c r="N403" s="613"/>
    </row>
    <row r="404" spans="1:14" s="1281" customFormat="1" ht="15" customHeight="1" x14ac:dyDescent="0.2">
      <c r="B404" s="555"/>
      <c r="C404" s="653" t="s">
        <v>1049</v>
      </c>
      <c r="D404" s="555"/>
      <c r="F404" s="1286"/>
      <c r="I404" s="1285"/>
      <c r="J404" s="1992"/>
      <c r="K404" s="1993"/>
      <c r="L404" s="1994"/>
      <c r="M404" s="1286"/>
      <c r="N404" s="1286"/>
    </row>
    <row r="405" spans="1:14" s="1281" customFormat="1" ht="15" customHeight="1" x14ac:dyDescent="0.2">
      <c r="B405" s="555"/>
      <c r="C405" s="490" t="s">
        <v>1180</v>
      </c>
      <c r="D405" s="1295"/>
      <c r="E405" s="1296"/>
      <c r="F405" s="1297"/>
      <c r="G405" s="1296"/>
      <c r="H405" s="1298"/>
      <c r="I405" s="1285"/>
      <c r="J405" s="1995"/>
      <c r="K405" s="1996"/>
      <c r="L405" s="1997"/>
      <c r="M405" s="1286"/>
      <c r="N405" s="1286"/>
    </row>
    <row r="406" spans="1:14" s="138" customFormat="1" ht="12.75" x14ac:dyDescent="0.2">
      <c r="A406" s="137"/>
      <c r="B406" s="1127"/>
      <c r="C406" s="137"/>
      <c r="D406" s="137"/>
      <c r="E406" s="137"/>
      <c r="F406" s="137"/>
      <c r="G406" s="137"/>
      <c r="H406" s="137"/>
      <c r="I406" s="137"/>
      <c r="J406" s="137"/>
      <c r="K406" s="137"/>
      <c r="L406" s="137"/>
      <c r="M406" s="137"/>
      <c r="N406" s="137"/>
    </row>
    <row r="407" spans="1:14" ht="12.75" x14ac:dyDescent="0.2">
      <c r="B407" s="1120" t="s">
        <v>48</v>
      </c>
      <c r="C407" s="967" t="s">
        <v>99</v>
      </c>
      <c r="I407" s="4"/>
      <c r="K407" s="983"/>
      <c r="L407" s="237" t="s">
        <v>259</v>
      </c>
    </row>
    <row r="408" spans="1:14" s="983" customFormat="1" ht="12.75" x14ac:dyDescent="0.2">
      <c r="A408" s="972"/>
      <c r="B408" s="1120"/>
      <c r="C408" s="972"/>
      <c r="D408" s="972"/>
      <c r="E408" s="972"/>
      <c r="F408" s="972"/>
      <c r="G408" s="972"/>
      <c r="I408" s="168"/>
      <c r="J408" s="972"/>
      <c r="K408" s="392"/>
      <c r="L408" s="972"/>
      <c r="M408" s="982"/>
      <c r="N408" s="558"/>
    </row>
    <row r="409" spans="1:14" s="438" customFormat="1" ht="15" customHeight="1" x14ac:dyDescent="0.2">
      <c r="A409" s="643"/>
      <c r="B409" s="1022">
        <v>28</v>
      </c>
      <c r="C409" s="1023" t="s">
        <v>139</v>
      </c>
      <c r="D409" s="1025"/>
      <c r="E409" s="1025"/>
      <c r="F409" s="1025"/>
      <c r="G409" s="1025"/>
      <c r="H409" s="1025"/>
      <c r="I409" s="1025"/>
      <c r="J409" s="1025"/>
      <c r="K409" s="1025"/>
      <c r="L409" s="1025"/>
      <c r="M409" s="30"/>
      <c r="N409" s="385"/>
    </row>
    <row r="410" spans="1:14" s="138" customFormat="1" ht="12.75" x14ac:dyDescent="0.2">
      <c r="A410" s="137"/>
      <c r="B410" s="1127"/>
      <c r="C410" s="137"/>
      <c r="D410" s="137"/>
      <c r="E410" s="137"/>
      <c r="F410" s="137"/>
      <c r="G410" s="137"/>
      <c r="H410" s="137"/>
      <c r="I410" s="137"/>
      <c r="J410" s="137"/>
      <c r="K410" s="137"/>
      <c r="L410" s="137"/>
      <c r="M410" s="137"/>
      <c r="N410" s="137"/>
    </row>
    <row r="411" spans="1:14" ht="12.75" x14ac:dyDescent="0.2">
      <c r="B411" s="1120" t="s">
        <v>49</v>
      </c>
      <c r="C411" s="967" t="s">
        <v>1182</v>
      </c>
      <c r="I411" s="4"/>
      <c r="K411" s="983"/>
      <c r="L411" s="209" t="s">
        <v>180</v>
      </c>
    </row>
    <row r="412" spans="1:14" s="39" customFormat="1" ht="12.75" x14ac:dyDescent="0.2">
      <c r="A412" s="6"/>
      <c r="B412" s="1120"/>
      <c r="C412" s="35"/>
      <c r="D412" s="35"/>
      <c r="E412" s="35"/>
      <c r="F412" s="35"/>
      <c r="G412" s="35"/>
      <c r="H412" s="35"/>
      <c r="I412" s="35"/>
      <c r="J412" s="35"/>
      <c r="K412" s="194"/>
      <c r="L412" s="979"/>
      <c r="M412" s="31"/>
      <c r="N412" s="32"/>
    </row>
    <row r="413" spans="1:14" ht="12.75" x14ac:dyDescent="0.2">
      <c r="B413" s="626" t="s">
        <v>833</v>
      </c>
      <c r="C413" s="1998" t="s">
        <v>1183</v>
      </c>
      <c r="D413" s="1999"/>
      <c r="E413" s="1999"/>
      <c r="F413" s="1999"/>
      <c r="G413" s="1999"/>
      <c r="H413" s="1999"/>
      <c r="I413" s="1999"/>
      <c r="J413" s="1999"/>
      <c r="K413" s="1999"/>
      <c r="L413" s="209">
        <v>507581</v>
      </c>
      <c r="M413" s="2"/>
    </row>
    <row r="414" spans="1:14" ht="12.75" x14ac:dyDescent="0.2">
      <c r="B414" s="626"/>
      <c r="C414" s="1999"/>
      <c r="D414" s="1999"/>
      <c r="E414" s="1999"/>
      <c r="F414" s="1999"/>
      <c r="G414" s="1999"/>
      <c r="H414" s="1999"/>
      <c r="I414" s="1999"/>
      <c r="J414" s="1999"/>
      <c r="K414" s="1999"/>
      <c r="L414" s="979"/>
      <c r="M414" s="2"/>
    </row>
    <row r="415" spans="1:14" s="438" customFormat="1" ht="15" customHeight="1" x14ac:dyDescent="0.2">
      <c r="A415" s="643"/>
      <c r="B415" s="1022">
        <v>29</v>
      </c>
      <c r="C415" s="1023" t="s">
        <v>349</v>
      </c>
      <c r="D415" s="1025"/>
      <c r="E415" s="1025"/>
      <c r="F415" s="1025"/>
      <c r="G415" s="1025"/>
      <c r="H415" s="1025"/>
      <c r="I415" s="1025"/>
      <c r="J415" s="1025"/>
      <c r="K415" s="1025"/>
      <c r="L415" s="1025"/>
      <c r="M415" s="30"/>
      <c r="N415" s="385"/>
    </row>
    <row r="416" spans="1:14" ht="12.75" x14ac:dyDescent="0.2">
      <c r="B416" s="542"/>
      <c r="C416" s="966"/>
      <c r="D416" s="135"/>
      <c r="E416" s="135"/>
      <c r="F416" s="135"/>
      <c r="G416" s="135"/>
      <c r="H416" s="135"/>
      <c r="I416" s="135"/>
      <c r="J416" s="135"/>
      <c r="K416" s="135"/>
      <c r="L416" s="135"/>
    </row>
    <row r="417" spans="1:14" s="417" customFormat="1" ht="12.75" x14ac:dyDescent="0.2">
      <c r="A417" s="205"/>
      <c r="B417" s="553" t="s">
        <v>50</v>
      </c>
      <c r="C417" s="1387" t="s">
        <v>129</v>
      </c>
      <c r="D417" s="1386"/>
      <c r="E417" s="1386"/>
      <c r="F417" s="1386"/>
      <c r="G417" s="1386"/>
      <c r="H417" s="1386"/>
      <c r="I417" s="1386"/>
      <c r="J417" s="1386"/>
      <c r="K417" s="1388"/>
      <c r="L417" s="237" t="s">
        <v>181</v>
      </c>
      <c r="M417" s="205"/>
      <c r="N417" s="205"/>
    </row>
    <row r="418" spans="1:14" ht="12.75" x14ac:dyDescent="0.2">
      <c r="B418" s="1120"/>
      <c r="K418" s="983"/>
      <c r="L418" s="168"/>
    </row>
    <row r="419" spans="1:14" s="438" customFormat="1" ht="15" customHeight="1" x14ac:dyDescent="0.2">
      <c r="A419" s="643"/>
      <c r="B419" s="1022">
        <v>30</v>
      </c>
      <c r="C419" s="1023" t="s">
        <v>229</v>
      </c>
      <c r="D419" s="1025"/>
      <c r="E419" s="1025"/>
      <c r="F419" s="1025"/>
      <c r="G419" s="1025"/>
      <c r="H419" s="1025"/>
      <c r="I419" s="1025"/>
      <c r="J419" s="1025"/>
      <c r="K419" s="1025"/>
      <c r="L419" s="1025"/>
      <c r="M419" s="30"/>
      <c r="N419" s="385"/>
    </row>
    <row r="420" spans="1:14" ht="12.75" x14ac:dyDescent="0.2">
      <c r="B420" s="542"/>
      <c r="C420" s="966"/>
      <c r="D420" s="135"/>
      <c r="E420" s="135"/>
      <c r="F420" s="135"/>
      <c r="G420" s="135"/>
      <c r="H420" s="135"/>
      <c r="I420" s="135"/>
      <c r="J420" s="135"/>
      <c r="K420" s="135"/>
      <c r="L420" s="135"/>
    </row>
    <row r="421" spans="1:14" s="417" customFormat="1" ht="12.75" x14ac:dyDescent="0.2">
      <c r="A421" s="205"/>
      <c r="B421" s="553" t="s">
        <v>51</v>
      </c>
      <c r="C421" s="1387" t="s">
        <v>130</v>
      </c>
      <c r="D421" s="1386"/>
      <c r="E421" s="1386"/>
      <c r="F421" s="1386"/>
      <c r="G421" s="1386"/>
      <c r="H421" s="1386"/>
      <c r="I421" s="1386"/>
      <c r="J421" s="1386"/>
      <c r="K421" s="1388"/>
      <c r="L421" s="237" t="s">
        <v>182</v>
      </c>
      <c r="M421" s="205"/>
      <c r="N421" s="205"/>
    </row>
    <row r="422" spans="1:14" ht="12.75" customHeight="1" x14ac:dyDescent="0.2">
      <c r="B422" s="1120"/>
      <c r="K422" s="983"/>
      <c r="L422" s="168"/>
    </row>
    <row r="423" spans="1:14" s="438" customFormat="1" ht="15" customHeight="1" x14ac:dyDescent="0.2">
      <c r="A423" s="643"/>
      <c r="B423" s="1022">
        <v>31</v>
      </c>
      <c r="C423" s="1023" t="s">
        <v>274</v>
      </c>
      <c r="D423" s="1025"/>
      <c r="E423" s="1025"/>
      <c r="F423" s="1025"/>
      <c r="G423" s="1025"/>
      <c r="H423" s="1025"/>
      <c r="I423" s="1025"/>
      <c r="J423" s="1025"/>
      <c r="K423" s="1025"/>
      <c r="L423" s="1025"/>
      <c r="M423" s="30"/>
      <c r="N423" s="385"/>
    </row>
    <row r="424" spans="1:14" ht="12.75" customHeight="1" x14ac:dyDescent="0.2">
      <c r="B424" s="542"/>
      <c r="C424" s="966"/>
      <c r="D424" s="135"/>
      <c r="E424" s="135"/>
      <c r="F424" s="135"/>
      <c r="G424" s="135"/>
      <c r="H424" s="135"/>
      <c r="I424" s="135"/>
      <c r="J424" s="135"/>
      <c r="K424" s="135"/>
      <c r="L424" s="135"/>
    </row>
    <row r="425" spans="1:14" s="1566" customFormat="1" ht="12.75" x14ac:dyDescent="0.2">
      <c r="A425" s="1579"/>
      <c r="B425" s="551" t="s">
        <v>195</v>
      </c>
      <c r="C425" s="1566" t="s">
        <v>1184</v>
      </c>
      <c r="L425" s="1223">
        <v>1771968</v>
      </c>
      <c r="M425" s="61"/>
      <c r="N425" s="24"/>
    </row>
    <row r="426" spans="1:14" s="1176" customFormat="1" ht="12.75" x14ac:dyDescent="0.2">
      <c r="A426" s="704"/>
      <c r="B426" s="1199" t="s">
        <v>767</v>
      </c>
      <c r="C426" s="1200" t="s">
        <v>792</v>
      </c>
      <c r="K426" s="721">
        <v>1772171</v>
      </c>
      <c r="L426" s="1201"/>
      <c r="N426" s="1215"/>
    </row>
    <row r="427" spans="1:14" s="1176" customFormat="1" ht="12.75" x14ac:dyDescent="0.2">
      <c r="A427" s="704"/>
      <c r="B427" s="1199"/>
      <c r="D427" s="1359" t="s">
        <v>788</v>
      </c>
      <c r="E427" s="1202"/>
      <c r="F427" s="1202"/>
      <c r="G427" s="1202"/>
      <c r="H427" s="1202"/>
      <c r="I427" s="1202"/>
      <c r="J427" s="1202"/>
      <c r="K427" s="1216"/>
      <c r="L427" s="1218"/>
      <c r="N427" s="1215"/>
    </row>
    <row r="428" spans="1:14" s="1176" customFormat="1" ht="12.75" x14ac:dyDescent="0.2">
      <c r="A428" s="704"/>
      <c r="B428" s="1199"/>
      <c r="D428" s="1360" t="s">
        <v>1185</v>
      </c>
      <c r="E428" s="704"/>
      <c r="F428" s="704"/>
      <c r="G428" s="704"/>
      <c r="H428" s="704"/>
      <c r="I428" s="704"/>
      <c r="J428" s="704"/>
      <c r="K428" s="1217"/>
      <c r="L428" s="1218"/>
      <c r="M428" s="393"/>
      <c r="N428" s="1215"/>
    </row>
    <row r="429" spans="1:14" s="1176" customFormat="1" ht="12.75" x14ac:dyDescent="0.2">
      <c r="A429" s="704"/>
      <c r="B429" s="1199"/>
      <c r="D429" s="1404" t="s">
        <v>1186</v>
      </c>
      <c r="E429" s="704"/>
      <c r="F429" s="704"/>
      <c r="G429" s="704"/>
      <c r="H429" s="704"/>
      <c r="I429" s="704"/>
      <c r="J429" s="704"/>
      <c r="K429" s="1217"/>
      <c r="L429" s="1218"/>
      <c r="M429" s="393"/>
      <c r="N429" s="1215"/>
    </row>
    <row r="430" spans="1:14" s="1176" customFormat="1" ht="12.75" x14ac:dyDescent="0.2">
      <c r="A430" s="704"/>
      <c r="B430" s="1199"/>
      <c r="D430" s="1362" t="s">
        <v>1187</v>
      </c>
      <c r="E430" s="1208"/>
      <c r="F430" s="1208"/>
      <c r="G430" s="1208"/>
      <c r="H430" s="1208"/>
      <c r="I430" s="1208"/>
      <c r="J430" s="1208"/>
      <c r="K430" s="1219"/>
      <c r="L430" s="1218"/>
      <c r="M430" s="393"/>
      <c r="N430" s="1215"/>
    </row>
    <row r="431" spans="1:14" s="1224" customFormat="1" ht="12.75" customHeight="1" x14ac:dyDescent="0.2">
      <c r="A431" s="1220"/>
      <c r="B431" s="720" t="s">
        <v>785</v>
      </c>
      <c r="C431" s="704" t="s">
        <v>793</v>
      </c>
      <c r="D431" s="1221"/>
      <c r="E431" s="704"/>
      <c r="F431" s="704"/>
      <c r="G431" s="704"/>
      <c r="H431" s="704"/>
      <c r="I431" s="704"/>
      <c r="J431" s="706"/>
      <c r="K431" s="1222" t="s">
        <v>834</v>
      </c>
      <c r="L431" s="1223">
        <v>635606</v>
      </c>
      <c r="N431" s="1215"/>
    </row>
    <row r="432" spans="1:14" s="1224" customFormat="1" ht="12.75" customHeight="1" x14ac:dyDescent="0.2">
      <c r="A432" s="1220"/>
      <c r="B432" s="731"/>
      <c r="D432" s="1363" t="s">
        <v>1046</v>
      </c>
      <c r="E432" s="1396"/>
      <c r="F432" s="1397"/>
      <c r="G432" s="1397"/>
      <c r="H432" s="1202"/>
      <c r="I432" s="1202"/>
      <c r="J432" s="1227"/>
      <c r="K432" s="1228"/>
      <c r="L432" s="1227"/>
      <c r="N432" s="1215"/>
    </row>
    <row r="433" spans="1:14" s="1224" customFormat="1" ht="12.75" customHeight="1" x14ac:dyDescent="0.2">
      <c r="A433" s="1220"/>
      <c r="B433" s="731"/>
      <c r="D433" s="1360" t="s">
        <v>790</v>
      </c>
      <c r="E433" s="1398"/>
      <c r="F433" s="1225"/>
      <c r="G433" s="1225"/>
      <c r="H433" s="704"/>
      <c r="I433" s="704"/>
      <c r="J433" s="706"/>
      <c r="K433" s="1229"/>
      <c r="L433" s="1218"/>
      <c r="N433" s="1215"/>
    </row>
    <row r="434" spans="1:14" s="1224" customFormat="1" ht="12.75" customHeight="1" x14ac:dyDescent="0.2">
      <c r="A434" s="1220"/>
      <c r="B434" s="731"/>
      <c r="D434" s="1399" t="s">
        <v>1188</v>
      </c>
      <c r="E434" s="1398"/>
      <c r="F434" s="1225"/>
      <c r="G434" s="1225"/>
      <c r="H434" s="704"/>
      <c r="I434" s="704"/>
      <c r="J434" s="706"/>
      <c r="K434" s="1229"/>
      <c r="L434" s="1218"/>
      <c r="N434" s="1215"/>
    </row>
    <row r="435" spans="1:14" s="1224" customFormat="1" ht="12.75" customHeight="1" x14ac:dyDescent="0.2">
      <c r="A435" s="1220"/>
      <c r="B435" s="731"/>
      <c r="D435" s="1360" t="s">
        <v>789</v>
      </c>
      <c r="E435" s="1398"/>
      <c r="F435" s="1225"/>
      <c r="G435" s="1225"/>
      <c r="H435" s="704"/>
      <c r="I435" s="704"/>
      <c r="J435" s="706"/>
      <c r="K435" s="1229"/>
      <c r="L435" s="1218"/>
      <c r="N435" s="1215"/>
    </row>
    <row r="436" spans="1:14" s="1224" customFormat="1" ht="12.75" customHeight="1" x14ac:dyDescent="0.2">
      <c r="A436" s="1220"/>
      <c r="B436" s="731"/>
      <c r="D436" s="1399" t="s">
        <v>1189</v>
      </c>
      <c r="E436" s="1398"/>
      <c r="F436" s="1225"/>
      <c r="G436" s="1225"/>
      <c r="H436" s="704"/>
      <c r="I436" s="704"/>
      <c r="J436" s="706"/>
      <c r="K436" s="1229"/>
      <c r="L436" s="1218"/>
      <c r="N436" s="1215"/>
    </row>
    <row r="437" spans="1:14" s="1224" customFormat="1" ht="12.75" customHeight="1" x14ac:dyDescent="0.2">
      <c r="A437" s="1220"/>
      <c r="B437" s="731"/>
      <c r="D437" s="1399" t="s">
        <v>1190</v>
      </c>
      <c r="E437" s="1398"/>
      <c r="F437" s="1225"/>
      <c r="G437" s="1225"/>
      <c r="H437" s="704"/>
      <c r="I437" s="704"/>
      <c r="J437" s="706"/>
      <c r="K437" s="1229"/>
      <c r="L437" s="1218"/>
      <c r="N437" s="1215"/>
    </row>
    <row r="438" spans="1:14" s="1224" customFormat="1" ht="12.75" customHeight="1" x14ac:dyDescent="0.2">
      <c r="A438" s="1220"/>
      <c r="B438" s="731"/>
      <c r="D438" s="1400" t="s">
        <v>1191</v>
      </c>
      <c r="E438" s="1398"/>
      <c r="F438" s="1225"/>
      <c r="G438" s="1225"/>
      <c r="H438" s="704"/>
      <c r="I438" s="704"/>
      <c r="J438" s="706"/>
      <c r="K438" s="1229"/>
      <c r="L438" s="1218"/>
      <c r="N438" s="1215"/>
    </row>
    <row r="439" spans="1:14" s="1224" customFormat="1" ht="12.75" customHeight="1" x14ac:dyDescent="0.2">
      <c r="A439" s="1220"/>
      <c r="B439" s="731"/>
      <c r="D439" s="1399" t="s">
        <v>1192</v>
      </c>
      <c r="E439" s="1398"/>
      <c r="F439" s="1225"/>
      <c r="G439" s="1225"/>
      <c r="H439" s="704"/>
      <c r="I439" s="704"/>
      <c r="J439" s="706"/>
      <c r="K439" s="1229"/>
      <c r="L439" s="1218"/>
      <c r="N439" s="1215"/>
    </row>
    <row r="440" spans="1:14" s="1224" customFormat="1" ht="12.75" customHeight="1" x14ac:dyDescent="0.2">
      <c r="A440" s="1220"/>
      <c r="B440" s="731"/>
      <c r="D440" s="1401" t="s">
        <v>1193</v>
      </c>
      <c r="E440" s="1402"/>
      <c r="F440" s="1403"/>
      <c r="G440" s="1403"/>
      <c r="H440" s="1208"/>
      <c r="I440" s="1208"/>
      <c r="J440" s="1231"/>
      <c r="K440" s="1232"/>
      <c r="L440" s="1218"/>
      <c r="N440" s="1215"/>
    </row>
    <row r="441" spans="1:14" s="726" customFormat="1" ht="12.75" customHeight="1" x14ac:dyDescent="0.2">
      <c r="A441" s="722"/>
      <c r="B441" s="1233"/>
      <c r="C441" s="1234"/>
      <c r="D441" s="1234"/>
      <c r="E441" s="1234"/>
      <c r="F441" s="1234"/>
      <c r="G441" s="1234"/>
      <c r="H441" s="1234"/>
      <c r="I441" s="1234"/>
      <c r="J441" s="1234"/>
      <c r="K441" s="1235"/>
      <c r="L441" s="1236"/>
      <c r="M441" s="724"/>
      <c r="N441" s="725"/>
    </row>
    <row r="442" spans="1:14" s="726" customFormat="1" ht="12.75" customHeight="1" x14ac:dyDescent="0.2">
      <c r="A442" s="722"/>
      <c r="B442" s="1233" t="s">
        <v>786</v>
      </c>
      <c r="C442" s="704" t="s">
        <v>847</v>
      </c>
      <c r="D442" s="1234"/>
      <c r="E442" s="1234"/>
      <c r="F442" s="1234"/>
      <c r="G442" s="1234"/>
      <c r="H442" s="1234"/>
      <c r="I442" s="1234"/>
      <c r="J442" s="1234"/>
      <c r="K442" s="1235"/>
      <c r="L442" s="1223">
        <v>1772462</v>
      </c>
      <c r="M442" s="724"/>
      <c r="N442" s="725"/>
    </row>
    <row r="443" spans="1:14" ht="12.75" customHeight="1" x14ac:dyDescent="0.2">
      <c r="B443" s="626"/>
      <c r="C443" s="1975" t="s">
        <v>1194</v>
      </c>
      <c r="D443" s="1169"/>
      <c r="E443" s="1169"/>
      <c r="F443" s="1169"/>
      <c r="G443" s="1169"/>
      <c r="H443" s="1169"/>
      <c r="I443" s="1169"/>
      <c r="J443" s="1169"/>
      <c r="K443" s="1170"/>
      <c r="L443" s="74"/>
    </row>
    <row r="444" spans="1:14" s="438" customFormat="1" ht="12.75" x14ac:dyDescent="0.2">
      <c r="A444" s="643"/>
      <c r="B444" s="1022">
        <v>32</v>
      </c>
      <c r="C444" s="1023" t="s">
        <v>860</v>
      </c>
      <c r="D444" s="1025"/>
      <c r="E444" s="1025"/>
      <c r="F444" s="1025"/>
      <c r="G444" s="1025"/>
      <c r="H444" s="1025"/>
      <c r="I444" s="1025"/>
      <c r="J444" s="1025"/>
      <c r="K444" s="1025"/>
      <c r="L444" s="1025"/>
      <c r="M444" s="30"/>
      <c r="N444" s="385"/>
    </row>
    <row r="445" spans="1:14" ht="12.75" customHeight="1" x14ac:dyDescent="0.2">
      <c r="B445" s="542"/>
      <c r="C445" s="966"/>
      <c r="D445" s="135"/>
      <c r="E445" s="135"/>
      <c r="F445" s="135"/>
      <c r="G445" s="135"/>
      <c r="H445" s="135"/>
      <c r="I445" s="135"/>
      <c r="J445" s="135"/>
      <c r="K445" s="135"/>
      <c r="L445" s="135"/>
    </row>
    <row r="446" spans="1:14" s="733" customFormat="1" ht="12.75" customHeight="1" x14ac:dyDescent="0.2">
      <c r="A446" s="730"/>
      <c r="B446" s="731" t="s">
        <v>247</v>
      </c>
      <c r="C446" s="1258" t="s">
        <v>531</v>
      </c>
      <c r="D446" s="1259"/>
      <c r="E446" s="1259"/>
      <c r="F446" s="1259"/>
      <c r="G446" s="1259"/>
      <c r="H446" s="1259"/>
      <c r="I446" s="1259"/>
      <c r="J446" s="1259"/>
      <c r="K446" s="1260"/>
      <c r="L446" s="732">
        <v>640176</v>
      </c>
      <c r="M446" s="730"/>
      <c r="N446" s="730"/>
    </row>
    <row r="447" spans="1:14" s="417" customFormat="1" ht="12.75" customHeight="1" x14ac:dyDescent="0.2">
      <c r="A447" s="205"/>
      <c r="B447" s="555"/>
      <c r="C447" s="963"/>
      <c r="D447" s="965"/>
      <c r="E447" s="965"/>
      <c r="F447" s="965"/>
      <c r="G447" s="965"/>
      <c r="H447" s="965"/>
      <c r="I447" s="965"/>
      <c r="J447" s="965"/>
      <c r="K447" s="963"/>
      <c r="L447" s="980"/>
      <c r="M447" s="205"/>
      <c r="N447" s="205"/>
    </row>
    <row r="448" spans="1:14" s="438" customFormat="1" ht="12.75" x14ac:dyDescent="0.2">
      <c r="A448" s="643"/>
      <c r="B448" s="1022">
        <v>33</v>
      </c>
      <c r="C448" s="1023" t="s">
        <v>367</v>
      </c>
      <c r="D448" s="1025"/>
      <c r="E448" s="1025"/>
      <c r="F448" s="1025"/>
      <c r="G448" s="1025"/>
      <c r="H448" s="1025"/>
      <c r="I448" s="1025"/>
      <c r="J448" s="1025"/>
      <c r="K448" s="1025"/>
      <c r="L448" s="1025"/>
      <c r="M448" s="30"/>
      <c r="N448" s="385"/>
    </row>
    <row r="449" spans="1:14" ht="12.75" customHeight="1" x14ac:dyDescent="0.2">
      <c r="B449" s="542"/>
      <c r="C449" s="966"/>
      <c r="D449" s="135"/>
      <c r="E449" s="135"/>
      <c r="F449" s="135"/>
      <c r="G449" s="135"/>
      <c r="H449" s="135"/>
      <c r="I449" s="135"/>
      <c r="J449" s="135"/>
      <c r="K449" s="135"/>
      <c r="L449" s="135"/>
    </row>
    <row r="450" spans="1:14" s="417" customFormat="1" ht="12.75" customHeight="1" x14ac:dyDescent="0.2">
      <c r="A450" s="205"/>
      <c r="B450" s="553" t="s">
        <v>231</v>
      </c>
      <c r="C450" s="1251" t="s">
        <v>366</v>
      </c>
      <c r="D450" s="1252"/>
      <c r="E450" s="1252"/>
      <c r="F450" s="1252"/>
      <c r="G450" s="1252"/>
      <c r="H450" s="1252"/>
      <c r="I450" s="1252"/>
      <c r="J450" s="1252"/>
      <c r="K450" s="1253"/>
      <c r="L450" s="209">
        <v>513852</v>
      </c>
      <c r="M450" s="205"/>
      <c r="N450" s="205"/>
    </row>
    <row r="451" spans="1:14" s="417" customFormat="1" ht="12.75" customHeight="1" x14ac:dyDescent="0.2">
      <c r="A451" s="205"/>
      <c r="B451" s="553" t="s">
        <v>282</v>
      </c>
      <c r="C451" s="1987" t="s">
        <v>368</v>
      </c>
      <c r="D451" s="1979"/>
      <c r="E451" s="1979"/>
      <c r="F451" s="1979"/>
      <c r="G451" s="1979"/>
      <c r="H451" s="1979"/>
      <c r="I451" s="1979"/>
      <c r="J451" s="1979"/>
      <c r="K451" s="1988"/>
      <c r="L451" s="209">
        <v>512034</v>
      </c>
      <c r="M451" s="205"/>
      <c r="N451" s="205"/>
    </row>
    <row r="452" spans="1:14" ht="12.75" customHeight="1" x14ac:dyDescent="0.2">
      <c r="B452" s="1120"/>
      <c r="K452" s="983"/>
      <c r="L452" s="131"/>
    </row>
    <row r="453" spans="1:14" s="438" customFormat="1" ht="12.75" x14ac:dyDescent="0.2">
      <c r="A453" s="643"/>
      <c r="B453" s="1022">
        <v>34</v>
      </c>
      <c r="C453" s="1023" t="s">
        <v>731</v>
      </c>
      <c r="D453" s="1025"/>
      <c r="E453" s="1025"/>
      <c r="F453" s="1025"/>
      <c r="G453" s="1025"/>
      <c r="H453" s="1025"/>
      <c r="I453" s="1025"/>
      <c r="J453" s="1025"/>
      <c r="K453" s="1025"/>
      <c r="L453" s="1025"/>
      <c r="M453" s="30"/>
      <c r="N453" s="385"/>
    </row>
    <row r="454" spans="1:14" s="138" customFormat="1" ht="12.75" customHeight="1" x14ac:dyDescent="0.2">
      <c r="A454" s="137"/>
      <c r="B454" s="1127"/>
      <c r="C454" s="137"/>
      <c r="D454" s="137"/>
      <c r="E454" s="137"/>
      <c r="F454" s="137"/>
      <c r="G454" s="137"/>
      <c r="H454" s="137"/>
      <c r="I454" s="137"/>
      <c r="J454" s="137"/>
      <c r="K454" s="137"/>
      <c r="L454" s="137"/>
      <c r="M454" s="137"/>
      <c r="N454" s="137"/>
    </row>
    <row r="455" spans="1:14" s="417" customFormat="1" ht="12.75" customHeight="1" x14ac:dyDescent="0.2">
      <c r="A455" s="205"/>
      <c r="B455" s="553" t="s">
        <v>248</v>
      </c>
      <c r="C455" s="1251" t="s">
        <v>519</v>
      </c>
      <c r="D455" s="1252"/>
      <c r="E455" s="1252"/>
      <c r="F455" s="1252"/>
      <c r="G455" s="1252"/>
      <c r="H455" s="1252"/>
      <c r="I455" s="1252"/>
      <c r="J455" s="1252"/>
      <c r="K455" s="1253"/>
      <c r="L455" s="237" t="s">
        <v>186</v>
      </c>
      <c r="M455" s="205"/>
      <c r="N455" s="205"/>
    </row>
    <row r="456" spans="1:14" s="138" customFormat="1" ht="12.75" customHeight="1" x14ac:dyDescent="0.2">
      <c r="A456" s="137"/>
      <c r="B456" s="1127"/>
      <c r="C456" s="137"/>
      <c r="D456" s="137"/>
      <c r="E456" s="137"/>
      <c r="F456" s="137"/>
      <c r="G456" s="137"/>
      <c r="H456" s="137"/>
      <c r="I456" s="137"/>
      <c r="J456" s="137"/>
      <c r="K456" s="137"/>
      <c r="L456" s="137"/>
      <c r="M456" s="137"/>
      <c r="N456" s="137"/>
    </row>
    <row r="457" spans="1:14" ht="12.75" customHeight="1" x14ac:dyDescent="0.2">
      <c r="B457" s="1120" t="s">
        <v>441</v>
      </c>
      <c r="C457" s="967" t="s">
        <v>534</v>
      </c>
      <c r="D457" s="967"/>
      <c r="E457" s="967"/>
      <c r="F457" s="967"/>
      <c r="G457" s="967"/>
      <c r="H457" s="967"/>
      <c r="I457" s="967"/>
      <c r="K457" s="8"/>
      <c r="L457" s="237" t="s">
        <v>187</v>
      </c>
    </row>
    <row r="458" spans="1:14" ht="12.75" customHeight="1" x14ac:dyDescent="0.2">
      <c r="B458" s="1120"/>
      <c r="C458" s="1986"/>
      <c r="D458" s="1986"/>
      <c r="E458" s="1986"/>
      <c r="F458" s="1986"/>
      <c r="G458" s="1986"/>
      <c r="H458" s="1986"/>
      <c r="I458" s="1986"/>
      <c r="K458" s="580"/>
    </row>
    <row r="459" spans="1:14" s="969" customFormat="1" ht="12.75" x14ac:dyDescent="0.2">
      <c r="A459" s="967"/>
      <c r="B459" s="1120" t="s">
        <v>506</v>
      </c>
      <c r="C459" s="22" t="s">
        <v>397</v>
      </c>
      <c r="D459" s="22"/>
      <c r="E459" s="22"/>
      <c r="F459" s="22"/>
      <c r="G459" s="22"/>
      <c r="H459" s="22"/>
      <c r="I459" s="22"/>
      <c r="J459" s="22"/>
      <c r="K459" s="22"/>
      <c r="L459" s="23"/>
      <c r="M459" s="24"/>
      <c r="N459" s="24"/>
    </row>
    <row r="460" spans="1:14" ht="22.5" customHeight="1" x14ac:dyDescent="0.2">
      <c r="B460" s="1120"/>
      <c r="C460" s="581" t="s">
        <v>0</v>
      </c>
      <c r="D460" s="577"/>
      <c r="E460" s="577"/>
      <c r="F460" s="577"/>
      <c r="G460" s="582"/>
      <c r="H460" s="579"/>
      <c r="I460" s="4"/>
      <c r="J460" s="583" t="s">
        <v>111</v>
      </c>
      <c r="K460" s="578" t="s">
        <v>132</v>
      </c>
      <c r="L460" s="584" t="s">
        <v>110</v>
      </c>
      <c r="M460" s="972"/>
      <c r="N460" s="392"/>
    </row>
    <row r="461" spans="1:14" s="986" customFormat="1" ht="15" customHeight="1" x14ac:dyDescent="0.2">
      <c r="A461" s="130"/>
      <c r="B461" s="1120"/>
      <c r="C461" s="973" t="s">
        <v>645</v>
      </c>
      <c r="D461" s="229"/>
      <c r="E461" s="230"/>
      <c r="F461" s="586"/>
      <c r="G461" s="587"/>
      <c r="H461" s="510"/>
      <c r="J461" s="237" t="s">
        <v>646</v>
      </c>
      <c r="K461" s="239" t="s">
        <v>647</v>
      </c>
      <c r="L461" s="239" t="s">
        <v>648</v>
      </c>
      <c r="M461" s="967"/>
      <c r="N461" s="118"/>
    </row>
    <row r="462" spans="1:14" s="986" customFormat="1" ht="15" customHeight="1" x14ac:dyDescent="0.2">
      <c r="A462" s="130"/>
      <c r="B462" s="1120"/>
      <c r="C462" s="973">
        <v>0</v>
      </c>
      <c r="D462" s="229"/>
      <c r="E462" s="230"/>
      <c r="F462" s="586"/>
      <c r="G462" s="587"/>
      <c r="H462" s="510"/>
      <c r="J462" s="237">
        <v>0</v>
      </c>
      <c r="K462" s="239">
        <v>0</v>
      </c>
      <c r="L462" s="239">
        <v>0</v>
      </c>
      <c r="M462" s="967"/>
      <c r="N462" s="118"/>
    </row>
    <row r="463" spans="1:14" s="986" customFormat="1" ht="15" customHeight="1" x14ac:dyDescent="0.2">
      <c r="A463" s="130"/>
      <c r="B463" s="1120"/>
      <c r="C463" s="973">
        <v>0</v>
      </c>
      <c r="D463" s="229"/>
      <c r="E463" s="230"/>
      <c r="F463" s="586"/>
      <c r="G463" s="587"/>
      <c r="H463" s="510"/>
      <c r="J463" s="237">
        <v>0</v>
      </c>
      <c r="K463" s="588">
        <v>0</v>
      </c>
      <c r="L463" s="588">
        <v>0</v>
      </c>
      <c r="M463" s="31" t="s">
        <v>95</v>
      </c>
      <c r="N463" s="118"/>
    </row>
    <row r="464" spans="1:14" s="986" customFormat="1" ht="15" customHeight="1" x14ac:dyDescent="0.2">
      <c r="A464" s="130"/>
      <c r="B464" s="1120"/>
      <c r="C464" s="978"/>
      <c r="D464" s="967"/>
      <c r="E464" s="194"/>
      <c r="F464" s="130"/>
      <c r="G464" s="168"/>
      <c r="H464" s="168"/>
      <c r="J464" s="168"/>
      <c r="K464" s="589">
        <v>516281</v>
      </c>
      <c r="L464" s="589">
        <v>516282</v>
      </c>
      <c r="M464" s="967"/>
      <c r="N464" s="118"/>
    </row>
    <row r="465" spans="1:14" s="14" customFormat="1" ht="12.75" x14ac:dyDescent="0.2">
      <c r="A465" s="11"/>
      <c r="B465" s="1127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</row>
    <row r="466" spans="1:14" s="969" customFormat="1" ht="12.75" x14ac:dyDescent="0.2">
      <c r="A466" s="967"/>
      <c r="B466" s="1126" t="s">
        <v>795</v>
      </c>
      <c r="C466" s="22" t="s">
        <v>861</v>
      </c>
      <c r="D466" s="22"/>
      <c r="E466" s="22"/>
      <c r="F466" s="22"/>
      <c r="G466" s="22"/>
      <c r="H466" s="22"/>
      <c r="I466" s="22"/>
      <c r="J466" s="22"/>
      <c r="K466" s="22"/>
      <c r="L466" s="23"/>
      <c r="M466" s="24"/>
      <c r="N466" s="24"/>
    </row>
    <row r="467" spans="1:14" ht="22.5" customHeight="1" x14ac:dyDescent="0.2">
      <c r="B467" s="1120"/>
      <c r="C467" s="581" t="s">
        <v>0</v>
      </c>
      <c r="D467" s="577"/>
      <c r="E467" s="577"/>
      <c r="F467" s="577"/>
      <c r="G467" s="582"/>
      <c r="H467" s="579"/>
      <c r="I467" s="4"/>
      <c r="J467" s="583" t="s">
        <v>111</v>
      </c>
      <c r="K467" s="578" t="s">
        <v>132</v>
      </c>
      <c r="L467" s="584" t="s">
        <v>110</v>
      </c>
      <c r="M467" s="972"/>
      <c r="N467" s="392"/>
    </row>
    <row r="468" spans="1:14" s="986" customFormat="1" ht="15" customHeight="1" x14ac:dyDescent="0.2">
      <c r="A468" s="130"/>
      <c r="B468" s="1120"/>
      <c r="C468" s="973" t="s">
        <v>649</v>
      </c>
      <c r="D468" s="229"/>
      <c r="E468" s="230"/>
      <c r="F468" s="586"/>
      <c r="G468" s="587"/>
      <c r="H468" s="510"/>
      <c r="J468" s="237" t="s">
        <v>650</v>
      </c>
      <c r="K468" s="239" t="s">
        <v>651</v>
      </c>
      <c r="L468" s="239" t="s">
        <v>652</v>
      </c>
      <c r="M468" s="967"/>
      <c r="N468" s="118"/>
    </row>
    <row r="469" spans="1:14" s="986" customFormat="1" ht="15" customHeight="1" x14ac:dyDescent="0.2">
      <c r="A469" s="130"/>
      <c r="B469" s="1120"/>
      <c r="C469" s="973">
        <v>0</v>
      </c>
      <c r="D469" s="229"/>
      <c r="E469" s="230"/>
      <c r="F469" s="586"/>
      <c r="G469" s="587"/>
      <c r="H469" s="510"/>
      <c r="J469" s="237">
        <v>0</v>
      </c>
      <c r="K469" s="239">
        <v>0</v>
      </c>
      <c r="L469" s="239">
        <v>0</v>
      </c>
      <c r="M469" s="967"/>
      <c r="N469" s="118"/>
    </row>
    <row r="470" spans="1:14" s="986" customFormat="1" ht="15" customHeight="1" x14ac:dyDescent="0.2">
      <c r="A470" s="130"/>
      <c r="B470" s="1120"/>
      <c r="C470" s="973">
        <v>0</v>
      </c>
      <c r="D470" s="229"/>
      <c r="E470" s="230"/>
      <c r="F470" s="586"/>
      <c r="G470" s="587"/>
      <c r="H470" s="510"/>
      <c r="J470" s="237">
        <v>0</v>
      </c>
      <c r="K470" s="588">
        <v>0</v>
      </c>
      <c r="L470" s="588">
        <v>0</v>
      </c>
      <c r="M470" s="31" t="s">
        <v>95</v>
      </c>
      <c r="N470" s="118"/>
    </row>
    <row r="471" spans="1:14" s="986" customFormat="1" ht="15" customHeight="1" x14ac:dyDescent="0.2">
      <c r="A471" s="130"/>
      <c r="B471" s="1120"/>
      <c r="C471" s="978"/>
      <c r="D471" s="967"/>
      <c r="E471" s="194"/>
      <c r="F471" s="130"/>
      <c r="G471" s="168"/>
      <c r="H471" s="168"/>
      <c r="J471" s="168"/>
      <c r="K471" s="589">
        <v>516272</v>
      </c>
      <c r="L471" s="589">
        <v>516273</v>
      </c>
      <c r="M471" s="967"/>
      <c r="N471" s="118"/>
    </row>
    <row r="472" spans="1:14" s="986" customFormat="1" ht="12.75" x14ac:dyDescent="0.2">
      <c r="A472" s="130"/>
      <c r="B472" s="1120"/>
      <c r="C472" s="978"/>
      <c r="D472" s="967"/>
      <c r="E472" s="194"/>
      <c r="F472" s="130"/>
      <c r="G472" s="168"/>
      <c r="H472" s="590"/>
      <c r="J472" s="168"/>
      <c r="K472" s="590"/>
      <c r="L472" s="131"/>
      <c r="M472" s="967"/>
      <c r="N472" s="118"/>
    </row>
    <row r="473" spans="1:14" s="969" customFormat="1" ht="12.75" x14ac:dyDescent="0.2">
      <c r="A473" s="967"/>
      <c r="B473" s="1126" t="s">
        <v>796</v>
      </c>
      <c r="C473" s="22" t="s">
        <v>398</v>
      </c>
      <c r="D473" s="22"/>
      <c r="E473" s="22"/>
      <c r="F473" s="22"/>
      <c r="G473" s="22"/>
      <c r="H473" s="22"/>
      <c r="I473" s="22"/>
      <c r="J473" s="22"/>
      <c r="K473" s="22"/>
      <c r="L473" s="23"/>
      <c r="M473" s="24"/>
      <c r="N473" s="24"/>
    </row>
    <row r="474" spans="1:14" ht="22.5" customHeight="1" x14ac:dyDescent="0.2">
      <c r="B474" s="1120"/>
      <c r="C474" s="581" t="s">
        <v>1</v>
      </c>
      <c r="D474" s="577"/>
      <c r="E474" s="577"/>
      <c r="F474" s="577"/>
      <c r="G474" s="582"/>
      <c r="H474" s="579"/>
      <c r="I474" s="4"/>
      <c r="J474" s="583" t="s">
        <v>111</v>
      </c>
      <c r="K474" s="578" t="s">
        <v>132</v>
      </c>
      <c r="L474" s="584" t="s">
        <v>110</v>
      </c>
      <c r="M474" s="972"/>
      <c r="N474" s="392"/>
    </row>
    <row r="475" spans="1:14" s="986" customFormat="1" ht="15" customHeight="1" x14ac:dyDescent="0.2">
      <c r="A475" s="130"/>
      <c r="B475" s="1120"/>
      <c r="C475" s="973" t="s">
        <v>653</v>
      </c>
      <c r="D475" s="229"/>
      <c r="E475" s="230"/>
      <c r="F475" s="586"/>
      <c r="G475" s="587"/>
      <c r="H475" s="510"/>
      <c r="J475" s="237" t="s">
        <v>654</v>
      </c>
      <c r="K475" s="239" t="s">
        <v>655</v>
      </c>
      <c r="L475" s="239" t="s">
        <v>656</v>
      </c>
      <c r="M475" s="967"/>
      <c r="N475" s="118"/>
    </row>
    <row r="476" spans="1:14" s="986" customFormat="1" ht="15" customHeight="1" x14ac:dyDescent="0.2">
      <c r="A476" s="130"/>
      <c r="B476" s="1120"/>
      <c r="C476" s="973">
        <v>0</v>
      </c>
      <c r="D476" s="229"/>
      <c r="E476" s="230"/>
      <c r="F476" s="586"/>
      <c r="G476" s="587"/>
      <c r="H476" s="510"/>
      <c r="J476" s="237">
        <v>0</v>
      </c>
      <c r="K476" s="239">
        <v>0</v>
      </c>
      <c r="L476" s="239">
        <v>0</v>
      </c>
      <c r="M476" s="967"/>
      <c r="N476" s="118"/>
    </row>
    <row r="477" spans="1:14" s="986" customFormat="1" ht="15" customHeight="1" x14ac:dyDescent="0.2">
      <c r="A477" s="130"/>
      <c r="B477" s="1120"/>
      <c r="C477" s="973">
        <v>0</v>
      </c>
      <c r="D477" s="229"/>
      <c r="E477" s="230"/>
      <c r="F477" s="586"/>
      <c r="G477" s="587"/>
      <c r="H477" s="510"/>
      <c r="J477" s="237">
        <v>0</v>
      </c>
      <c r="K477" s="588">
        <v>0</v>
      </c>
      <c r="L477" s="588">
        <v>0</v>
      </c>
      <c r="M477" s="31" t="s">
        <v>95</v>
      </c>
      <c r="N477" s="118"/>
    </row>
    <row r="478" spans="1:14" s="986" customFormat="1" ht="15" customHeight="1" x14ac:dyDescent="0.2">
      <c r="A478" s="130"/>
      <c r="B478" s="1120"/>
      <c r="C478" s="978"/>
      <c r="D478" s="967"/>
      <c r="E478" s="194"/>
      <c r="F478" s="130"/>
      <c r="G478" s="168"/>
      <c r="H478" s="168"/>
      <c r="J478" s="168"/>
      <c r="K478" s="589">
        <v>516287</v>
      </c>
      <c r="L478" s="589">
        <v>516288</v>
      </c>
      <c r="M478" s="967"/>
      <c r="N478" s="118"/>
    </row>
    <row r="479" spans="1:14" s="986" customFormat="1" ht="12.75" x14ac:dyDescent="0.2">
      <c r="A479" s="130"/>
      <c r="B479" s="1120"/>
      <c r="C479" s="978"/>
      <c r="D479" s="967"/>
      <c r="E479" s="194"/>
      <c r="F479" s="130"/>
      <c r="G479" s="168"/>
      <c r="H479" s="590"/>
      <c r="I479" s="4"/>
      <c r="J479" s="168"/>
      <c r="K479" s="130"/>
      <c r="L479" s="131"/>
      <c r="M479" s="967"/>
      <c r="N479" s="118"/>
    </row>
    <row r="480" spans="1:14" s="1177" customFormat="1" ht="12.75" x14ac:dyDescent="0.2">
      <c r="A480" s="130"/>
      <c r="B480" s="1443" t="s">
        <v>797</v>
      </c>
      <c r="C480" s="1448" t="s">
        <v>862</v>
      </c>
      <c r="D480" s="1448"/>
      <c r="E480" s="1448"/>
      <c r="F480" s="1448"/>
      <c r="G480" s="1448"/>
      <c r="H480" s="1448"/>
      <c r="I480" s="1448"/>
      <c r="J480" s="1448"/>
      <c r="K480" s="1448"/>
      <c r="L480" s="1448"/>
      <c r="M480" s="1566"/>
      <c r="N480" s="118"/>
    </row>
    <row r="481" spans="1:14" ht="12.75" customHeight="1" x14ac:dyDescent="0.2">
      <c r="B481" s="1135"/>
      <c r="C481" s="581" t="s">
        <v>1</v>
      </c>
      <c r="D481" s="577"/>
      <c r="E481" s="577"/>
      <c r="F481" s="577"/>
      <c r="G481" s="582"/>
      <c r="H481" s="591"/>
      <c r="I481" s="3"/>
      <c r="J481" s="583" t="s">
        <v>111</v>
      </c>
      <c r="K481" s="585"/>
      <c r="L481" s="584" t="s">
        <v>150</v>
      </c>
      <c r="M481" s="972"/>
      <c r="N481" s="392"/>
    </row>
    <row r="482" spans="1:14" s="986" customFormat="1" ht="15" customHeight="1" x14ac:dyDescent="0.2">
      <c r="A482" s="130"/>
      <c r="B482" s="1120"/>
      <c r="C482" s="973" t="s">
        <v>657</v>
      </c>
      <c r="D482" s="229"/>
      <c r="E482" s="230"/>
      <c r="F482" s="586"/>
      <c r="G482" s="587"/>
      <c r="H482" s="510"/>
      <c r="J482" s="237" t="s">
        <v>658</v>
      </c>
      <c r="L482" s="239" t="s">
        <v>659</v>
      </c>
      <c r="M482" s="967"/>
      <c r="N482" s="118"/>
    </row>
    <row r="483" spans="1:14" s="986" customFormat="1" ht="15" customHeight="1" x14ac:dyDescent="0.2">
      <c r="A483" s="130"/>
      <c r="B483" s="1120"/>
      <c r="C483" s="973">
        <v>0</v>
      </c>
      <c r="D483" s="229"/>
      <c r="E483" s="230"/>
      <c r="F483" s="586"/>
      <c r="G483" s="587"/>
      <c r="H483" s="510"/>
      <c r="J483" s="237">
        <v>0</v>
      </c>
      <c r="L483" s="239">
        <v>0</v>
      </c>
      <c r="M483" s="967"/>
      <c r="N483" s="118"/>
    </row>
    <row r="484" spans="1:14" s="986" customFormat="1" ht="15" customHeight="1" x14ac:dyDescent="0.2">
      <c r="A484" s="130"/>
      <c r="B484" s="1120"/>
      <c r="C484" s="973">
        <v>0</v>
      </c>
      <c r="D484" s="229"/>
      <c r="E484" s="230"/>
      <c r="F484" s="586"/>
      <c r="G484" s="587"/>
      <c r="H484" s="510"/>
      <c r="J484" s="237">
        <v>0</v>
      </c>
      <c r="L484" s="588">
        <v>0</v>
      </c>
      <c r="M484" s="31" t="s">
        <v>95</v>
      </c>
      <c r="N484" s="118"/>
    </row>
    <row r="485" spans="1:14" s="986" customFormat="1" ht="15" customHeight="1" x14ac:dyDescent="0.2">
      <c r="A485" s="130"/>
      <c r="B485" s="1120"/>
      <c r="C485" s="978"/>
      <c r="D485" s="967"/>
      <c r="E485" s="194"/>
      <c r="F485" s="130"/>
      <c r="G485" s="168"/>
      <c r="H485" s="168"/>
      <c r="I485" s="130"/>
      <c r="J485" s="168"/>
      <c r="K485" s="168"/>
      <c r="L485" s="589">
        <v>516292</v>
      </c>
      <c r="M485" s="967"/>
      <c r="N485" s="118"/>
    </row>
    <row r="486" spans="1:14" s="1177" customFormat="1" ht="15" customHeight="1" x14ac:dyDescent="0.2">
      <c r="A486" s="130"/>
      <c r="B486" s="1433"/>
      <c r="C486" s="1432"/>
      <c r="D486" s="1430"/>
      <c r="E486" s="194"/>
      <c r="F486" s="130"/>
      <c r="G486" s="168"/>
      <c r="H486" s="168"/>
      <c r="I486" s="130"/>
      <c r="J486" s="168"/>
      <c r="K486" s="168"/>
      <c r="L486" s="168"/>
      <c r="M486" s="1430"/>
      <c r="N486" s="118"/>
    </row>
    <row r="487" spans="1:14" s="1177" customFormat="1" ht="12.75" x14ac:dyDescent="0.2">
      <c r="A487" s="130"/>
      <c r="B487" s="1443" t="s">
        <v>798</v>
      </c>
      <c r="C487" s="1448" t="s">
        <v>351</v>
      </c>
      <c r="D487" s="1448"/>
      <c r="E487" s="1448"/>
      <c r="F487" s="1448"/>
      <c r="G487" s="1448"/>
      <c r="H487" s="1448"/>
      <c r="I487" s="1448"/>
      <c r="J487" s="1448"/>
      <c r="K487" s="1448"/>
      <c r="L487" s="1448"/>
      <c r="M487" s="1566"/>
      <c r="N487" s="118"/>
    </row>
    <row r="488" spans="1:14" ht="22.5" customHeight="1" x14ac:dyDescent="0.2">
      <c r="B488" s="1120"/>
      <c r="C488" s="577" t="s">
        <v>0</v>
      </c>
      <c r="D488" s="577"/>
      <c r="E488" s="577"/>
      <c r="F488" s="577"/>
      <c r="G488" s="582"/>
      <c r="H488" s="579"/>
      <c r="I488" s="4"/>
      <c r="J488" s="583" t="s">
        <v>111</v>
      </c>
      <c r="K488" s="578" t="s">
        <v>132</v>
      </c>
      <c r="L488" s="584" t="s">
        <v>110</v>
      </c>
      <c r="M488" s="972"/>
      <c r="N488" s="392"/>
    </row>
    <row r="489" spans="1:14" s="986" customFormat="1" ht="15" customHeight="1" x14ac:dyDescent="0.2">
      <c r="A489" s="130"/>
      <c r="B489" s="1120"/>
      <c r="C489" s="973" t="s">
        <v>660</v>
      </c>
      <c r="D489" s="229"/>
      <c r="E489" s="230"/>
      <c r="F489" s="586"/>
      <c r="G489" s="587"/>
      <c r="H489" s="510"/>
      <c r="J489" s="237" t="s">
        <v>661</v>
      </c>
      <c r="K489" s="239" t="s">
        <v>662</v>
      </c>
      <c r="L489" s="239" t="s">
        <v>663</v>
      </c>
      <c r="M489" s="967"/>
      <c r="N489" s="118"/>
    </row>
    <row r="490" spans="1:14" s="986" customFormat="1" ht="15" customHeight="1" x14ac:dyDescent="0.2">
      <c r="A490" s="130"/>
      <c r="B490" s="1120"/>
      <c r="C490" s="973">
        <v>0</v>
      </c>
      <c r="D490" s="229"/>
      <c r="E490" s="230"/>
      <c r="F490" s="586"/>
      <c r="G490" s="587"/>
      <c r="H490" s="510"/>
      <c r="J490" s="237">
        <v>0</v>
      </c>
      <c r="K490" s="239">
        <v>0</v>
      </c>
      <c r="L490" s="239">
        <v>0</v>
      </c>
      <c r="M490" s="967"/>
      <c r="N490" s="118"/>
    </row>
    <row r="491" spans="1:14" s="986" customFormat="1" ht="15" customHeight="1" x14ac:dyDescent="0.2">
      <c r="A491" s="130"/>
      <c r="B491" s="1120"/>
      <c r="C491" s="973">
        <v>0</v>
      </c>
      <c r="D491" s="229"/>
      <c r="E491" s="230"/>
      <c r="F491" s="586"/>
      <c r="G491" s="587"/>
      <c r="H491" s="510"/>
      <c r="J491" s="237">
        <v>0</v>
      </c>
      <c r="K491" s="588">
        <v>0</v>
      </c>
      <c r="L491" s="588">
        <v>0</v>
      </c>
      <c r="M491" s="31" t="s">
        <v>95</v>
      </c>
      <c r="N491" s="118"/>
    </row>
    <row r="492" spans="1:14" s="986" customFormat="1" ht="15" customHeight="1" x14ac:dyDescent="0.2">
      <c r="A492" s="130"/>
      <c r="B492" s="1120"/>
      <c r="C492" s="978"/>
      <c r="D492" s="967"/>
      <c r="E492" s="194"/>
      <c r="F492" s="130"/>
      <c r="G492" s="168"/>
      <c r="H492" s="168"/>
      <c r="J492" s="168"/>
      <c r="K492" s="589">
        <v>516302</v>
      </c>
      <c r="L492" s="589">
        <v>516301</v>
      </c>
      <c r="M492" s="967"/>
      <c r="N492" s="118"/>
    </row>
    <row r="493" spans="1:14" s="1177" customFormat="1" ht="15" customHeight="1" x14ac:dyDescent="0.2">
      <c r="A493" s="130"/>
      <c r="B493" s="1433"/>
      <c r="C493" s="1432"/>
      <c r="D493" s="1430"/>
      <c r="E493" s="194"/>
      <c r="F493" s="130"/>
      <c r="G493" s="168"/>
      <c r="H493" s="168"/>
      <c r="J493" s="168"/>
      <c r="K493" s="168"/>
      <c r="L493" s="168"/>
      <c r="M493" s="1430"/>
      <c r="N493" s="118"/>
    </row>
    <row r="494" spans="1:14" s="1177" customFormat="1" ht="12.75" x14ac:dyDescent="0.2">
      <c r="A494" s="130"/>
      <c r="B494" s="1443" t="s">
        <v>799</v>
      </c>
      <c r="C494" s="1448" t="s">
        <v>352</v>
      </c>
      <c r="D494" s="1448"/>
      <c r="E494" s="1448"/>
      <c r="F494" s="1448"/>
      <c r="G494" s="1448"/>
      <c r="H494" s="1448"/>
      <c r="I494" s="1448"/>
      <c r="J494" s="1448"/>
      <c r="K494" s="1448"/>
      <c r="L494" s="1448"/>
      <c r="M494" s="1566"/>
      <c r="N494" s="118"/>
    </row>
    <row r="495" spans="1:14" ht="22.5" customHeight="1" x14ac:dyDescent="0.2">
      <c r="B495" s="1120"/>
      <c r="C495" s="577" t="s">
        <v>1</v>
      </c>
      <c r="D495" s="577"/>
      <c r="E495" s="577"/>
      <c r="F495" s="577"/>
      <c r="G495" s="582"/>
      <c r="H495" s="579"/>
      <c r="I495" s="4"/>
      <c r="J495" s="583" t="s">
        <v>111</v>
      </c>
      <c r="K495" s="578" t="s">
        <v>132</v>
      </c>
      <c r="L495" s="584" t="s">
        <v>110</v>
      </c>
      <c r="M495" s="972"/>
      <c r="N495" s="392"/>
    </row>
    <row r="496" spans="1:14" s="986" customFormat="1" ht="12.75" x14ac:dyDescent="0.2">
      <c r="A496" s="130"/>
      <c r="B496" s="1120"/>
      <c r="C496" s="973" t="s">
        <v>664</v>
      </c>
      <c r="D496" s="229"/>
      <c r="E496" s="230"/>
      <c r="F496" s="586"/>
      <c r="G496" s="587"/>
      <c r="H496" s="510"/>
      <c r="J496" s="237" t="s">
        <v>665</v>
      </c>
      <c r="K496" s="239" t="s">
        <v>666</v>
      </c>
      <c r="L496" s="239" t="s">
        <v>667</v>
      </c>
      <c r="M496" s="967"/>
      <c r="N496" s="118"/>
    </row>
    <row r="497" spans="1:14" s="986" customFormat="1" ht="12.75" x14ac:dyDescent="0.2">
      <c r="A497" s="130"/>
      <c r="B497" s="1120"/>
      <c r="C497" s="973">
        <v>0</v>
      </c>
      <c r="D497" s="229"/>
      <c r="E497" s="230"/>
      <c r="F497" s="586"/>
      <c r="G497" s="587"/>
      <c r="H497" s="510"/>
      <c r="J497" s="237">
        <v>0</v>
      </c>
      <c r="K497" s="239">
        <v>0</v>
      </c>
      <c r="L497" s="239">
        <v>0</v>
      </c>
      <c r="M497" s="967"/>
      <c r="N497" s="118"/>
    </row>
    <row r="498" spans="1:14" s="986" customFormat="1" ht="12.75" x14ac:dyDescent="0.2">
      <c r="A498" s="130"/>
      <c r="B498" s="1120"/>
      <c r="C498" s="973">
        <v>0</v>
      </c>
      <c r="D498" s="229"/>
      <c r="E498" s="230"/>
      <c r="F498" s="586"/>
      <c r="G498" s="587"/>
      <c r="H498" s="510"/>
      <c r="J498" s="237">
        <v>0</v>
      </c>
      <c r="K498" s="588">
        <v>0</v>
      </c>
      <c r="L498" s="588">
        <v>0</v>
      </c>
      <c r="M498" s="31" t="s">
        <v>95</v>
      </c>
      <c r="N498" s="118"/>
    </row>
    <row r="499" spans="1:14" s="986" customFormat="1" ht="12.75" x14ac:dyDescent="0.2">
      <c r="A499" s="130"/>
      <c r="B499" s="1120"/>
      <c r="C499" s="978"/>
      <c r="D499" s="967"/>
      <c r="E499" s="194"/>
      <c r="F499" s="130"/>
      <c r="G499" s="168"/>
      <c r="H499" s="168"/>
      <c r="J499" s="168"/>
      <c r="K499" s="589">
        <v>516303</v>
      </c>
      <c r="L499" s="589">
        <v>516304</v>
      </c>
      <c r="M499" s="967"/>
      <c r="N499" s="118"/>
    </row>
    <row r="500" spans="1:14" s="986" customFormat="1" ht="12.75" x14ac:dyDescent="0.2">
      <c r="A500" s="130"/>
      <c r="B500" s="1120"/>
      <c r="C500" s="978"/>
      <c r="D500" s="967"/>
      <c r="E500" s="194"/>
      <c r="F500" s="168"/>
      <c r="G500" s="130"/>
      <c r="H500" s="168"/>
      <c r="I500" s="131"/>
      <c r="J500" s="967"/>
      <c r="L500" s="131"/>
      <c r="M500" s="967"/>
      <c r="N500" s="118"/>
    </row>
    <row r="501" spans="1:14" s="1177" customFormat="1" ht="12.75" x14ac:dyDescent="0.2">
      <c r="A501" s="130"/>
      <c r="B501" s="1443" t="s">
        <v>800</v>
      </c>
      <c r="C501" s="1448" t="s">
        <v>1195</v>
      </c>
      <c r="D501" s="1448"/>
      <c r="E501" s="1448"/>
      <c r="F501" s="1448"/>
      <c r="G501" s="1448"/>
      <c r="H501" s="1448"/>
      <c r="I501" s="1448"/>
      <c r="J501" s="1448"/>
      <c r="K501" s="1448"/>
      <c r="L501" s="1448"/>
      <c r="M501" s="1430"/>
      <c r="N501" s="118"/>
    </row>
    <row r="502" spans="1:14" s="406" customFormat="1" ht="12.75" x14ac:dyDescent="0.2">
      <c r="C502" s="1587" t="s">
        <v>1</v>
      </c>
      <c r="D502" s="1588"/>
      <c r="E502" s="1588"/>
      <c r="F502" s="1588"/>
      <c r="G502" s="1589"/>
      <c r="H502" s="1589"/>
      <c r="I502" s="1589"/>
      <c r="J502" s="1590" t="s">
        <v>111</v>
      </c>
      <c r="K502" s="1590" t="s">
        <v>961</v>
      </c>
      <c r="L502" s="1590" t="s">
        <v>962</v>
      </c>
      <c r="M502" s="1591"/>
      <c r="N502" s="1591"/>
    </row>
    <row r="503" spans="1:14" s="1262" customFormat="1" ht="12.75" x14ac:dyDescent="0.2">
      <c r="B503" s="1407"/>
      <c r="C503" s="1592" t="s">
        <v>956</v>
      </c>
      <c r="D503" s="1593"/>
      <c r="E503" s="1593"/>
      <c r="F503" s="1593"/>
      <c r="G503" s="1593"/>
      <c r="H503" s="1593"/>
      <c r="I503" s="1593"/>
      <c r="J503" s="1594" t="s">
        <v>957</v>
      </c>
      <c r="K503" s="1585" t="s">
        <v>958</v>
      </c>
      <c r="L503" s="1585" t="s">
        <v>959</v>
      </c>
      <c r="M503" s="1410"/>
      <c r="N503" s="1410"/>
    </row>
    <row r="504" spans="1:14" s="1262" customFormat="1" ht="12.75" x14ac:dyDescent="0.2">
      <c r="B504" s="1407"/>
      <c r="C504" s="1592">
        <v>0</v>
      </c>
      <c r="D504" s="1593"/>
      <c r="E504" s="1593"/>
      <c r="F504" s="1593"/>
      <c r="G504" s="1593"/>
      <c r="H504" s="1593"/>
      <c r="I504" s="1593"/>
      <c r="J504" s="1594">
        <v>0</v>
      </c>
      <c r="K504" s="1596">
        <v>0</v>
      </c>
      <c r="L504" s="1596">
        <v>0</v>
      </c>
      <c r="M504" s="1410"/>
      <c r="N504" s="1410"/>
    </row>
    <row r="505" spans="1:14" s="1262" customFormat="1" ht="12.75" x14ac:dyDescent="0.2">
      <c r="B505" s="1407"/>
      <c r="C505" s="1408"/>
      <c r="E505" s="1595"/>
      <c r="F505" s="1409"/>
      <c r="J505" s="1409" t="s">
        <v>966</v>
      </c>
      <c r="K505" s="1597">
        <v>1775895</v>
      </c>
      <c r="L505" s="1597">
        <v>1775896</v>
      </c>
      <c r="M505" s="1410"/>
      <c r="N505" s="1410"/>
    </row>
    <row r="506" spans="1:14" s="1262" customFormat="1" ht="12.75" x14ac:dyDescent="0.2">
      <c r="B506" s="1407"/>
      <c r="C506" s="1408"/>
      <c r="E506" s="1595"/>
      <c r="F506" s="1409"/>
      <c r="J506" s="1409" t="s">
        <v>963</v>
      </c>
      <c r="K506" s="1597">
        <v>1775897</v>
      </c>
      <c r="L506" s="1597">
        <v>1775898</v>
      </c>
      <c r="M506" s="1410"/>
      <c r="N506" s="1410"/>
    </row>
    <row r="507" spans="1:14" s="1262" customFormat="1" ht="12.75" x14ac:dyDescent="0.2">
      <c r="B507" s="1444"/>
      <c r="C507" s="1445"/>
      <c r="D507" s="1446"/>
      <c r="E507" s="1446"/>
      <c r="F507" s="1446"/>
      <c r="G507" s="1446"/>
      <c r="H507" s="1446"/>
      <c r="I507" s="1446"/>
      <c r="J507" s="1446"/>
      <c r="K507" s="1447"/>
      <c r="M507" s="1410"/>
      <c r="N507" s="1410"/>
    </row>
    <row r="508" spans="1:14" s="1262" customFormat="1" ht="12.75" x14ac:dyDescent="0.2">
      <c r="B508" s="1407"/>
      <c r="C508" s="1446"/>
      <c r="D508" s="1446"/>
      <c r="E508" s="1446"/>
      <c r="F508" s="1446"/>
      <c r="G508" s="1446"/>
      <c r="H508" s="1446"/>
      <c r="I508" s="1446"/>
      <c r="J508" s="1446"/>
      <c r="K508" s="1598" t="s">
        <v>964</v>
      </c>
      <c r="L508" s="1597">
        <v>1760329</v>
      </c>
      <c r="M508" s="1410"/>
      <c r="N508" s="1410"/>
    </row>
    <row r="509" spans="1:14" s="986" customFormat="1" ht="12.75" x14ac:dyDescent="0.2">
      <c r="A509" s="130"/>
      <c r="B509" s="1120"/>
      <c r="C509" s="978"/>
      <c r="D509" s="967"/>
      <c r="E509" s="194"/>
      <c r="F509" s="168"/>
      <c r="G509" s="168"/>
      <c r="H509" s="168"/>
      <c r="I509" s="131"/>
      <c r="J509" s="967"/>
      <c r="K509" s="131"/>
      <c r="L509" s="131"/>
      <c r="M509" s="967"/>
      <c r="N509" s="118"/>
    </row>
    <row r="510" spans="1:14" s="438" customFormat="1" ht="12.75" x14ac:dyDescent="0.2">
      <c r="A510" s="643"/>
      <c r="B510" s="1022">
        <v>35</v>
      </c>
      <c r="C510" s="1023" t="s">
        <v>250</v>
      </c>
      <c r="D510" s="1025"/>
      <c r="E510" s="1025"/>
      <c r="F510" s="1025"/>
      <c r="G510" s="1025"/>
      <c r="H510" s="1025"/>
      <c r="I510" s="1025"/>
      <c r="J510" s="1025"/>
      <c r="K510" s="1025"/>
      <c r="L510" s="1025"/>
      <c r="M510" s="30"/>
      <c r="N510" s="385"/>
    </row>
    <row r="511" spans="1:14" s="39" customFormat="1" ht="12.75" x14ac:dyDescent="0.2">
      <c r="A511" s="6"/>
      <c r="B511" s="542"/>
      <c r="C511" s="966"/>
      <c r="D511" s="135"/>
      <c r="E511" s="135"/>
      <c r="F511" s="135"/>
      <c r="G511" s="135"/>
      <c r="H511" s="135"/>
      <c r="I511" s="135"/>
      <c r="J511" s="135"/>
      <c r="K511" s="135"/>
      <c r="L511" s="135"/>
      <c r="M511" s="31"/>
      <c r="N511" s="32"/>
    </row>
    <row r="512" spans="1:14" ht="15" customHeight="1" x14ac:dyDescent="0.2">
      <c r="B512" s="555" t="s">
        <v>199</v>
      </c>
      <c r="C512" s="1979" t="s">
        <v>343</v>
      </c>
      <c r="D512" s="1977"/>
      <c r="E512" s="1977"/>
      <c r="F512" s="1977"/>
      <c r="G512" s="1977"/>
      <c r="H512" s="1977"/>
      <c r="I512" s="1977"/>
      <c r="J512" s="1977"/>
      <c r="K512" s="1978"/>
      <c r="L512" s="237" t="s">
        <v>188</v>
      </c>
    </row>
    <row r="513" spans="2:12" ht="15" customHeight="1" x14ac:dyDescent="0.2">
      <c r="B513" s="555" t="s">
        <v>442</v>
      </c>
      <c r="C513" s="1979" t="s">
        <v>344</v>
      </c>
      <c r="D513" s="1977"/>
      <c r="E513" s="1977"/>
      <c r="F513" s="1977"/>
      <c r="G513" s="1977"/>
      <c r="H513" s="1977"/>
      <c r="I513" s="1977"/>
      <c r="J513" s="1977"/>
      <c r="K513" s="1978"/>
      <c r="L513" s="237" t="s">
        <v>189</v>
      </c>
    </row>
    <row r="514" spans="2:12" ht="15" customHeight="1" x14ac:dyDescent="0.2">
      <c r="B514" s="555" t="s">
        <v>443</v>
      </c>
      <c r="C514" s="1976" t="s">
        <v>1196</v>
      </c>
      <c r="D514" s="1977"/>
      <c r="E514" s="1977"/>
      <c r="F514" s="1977"/>
      <c r="G514" s="1977"/>
      <c r="H514" s="1977"/>
      <c r="I514" s="1977"/>
      <c r="J514" s="1977"/>
      <c r="K514" s="1978"/>
      <c r="L514" s="1299">
        <v>507696</v>
      </c>
    </row>
    <row r="515" spans="2:12" ht="15" customHeight="1" x14ac:dyDescent="0.2">
      <c r="B515" s="1120"/>
      <c r="C515" s="970"/>
      <c r="D515" s="968"/>
      <c r="E515" s="968"/>
      <c r="F515" s="968"/>
      <c r="G515" s="968"/>
      <c r="H515" s="968"/>
      <c r="I515" s="968"/>
      <c r="J515" s="968"/>
      <c r="K515" s="969"/>
      <c r="L515" s="979"/>
    </row>
  </sheetData>
  <mergeCells count="47">
    <mergeCell ref="G45:I47"/>
    <mergeCell ref="K49:L52"/>
    <mergeCell ref="C258:H258"/>
    <mergeCell ref="C261:J262"/>
    <mergeCell ref="C160:K160"/>
    <mergeCell ref="C170:D170"/>
    <mergeCell ref="C187:I187"/>
    <mergeCell ref="C161:K161"/>
    <mergeCell ref="F36:H36"/>
    <mergeCell ref="J40:L41"/>
    <mergeCell ref="F15:G15"/>
    <mergeCell ref="F13:G13"/>
    <mergeCell ref="I36:L36"/>
    <mergeCell ref="C131:I131"/>
    <mergeCell ref="C138:I138"/>
    <mergeCell ref="C69:H71"/>
    <mergeCell ref="J69:L71"/>
    <mergeCell ref="C155:J156"/>
    <mergeCell ref="D78:F78"/>
    <mergeCell ref="C118:K118"/>
    <mergeCell ref="C123:I123"/>
    <mergeCell ref="C130:I130"/>
    <mergeCell ref="C94:L94"/>
    <mergeCell ref="C75:E75"/>
    <mergeCell ref="C79:L79"/>
    <mergeCell ref="C124:I124"/>
    <mergeCell ref="C191:E191"/>
    <mergeCell ref="C294:L294"/>
    <mergeCell ref="C259:H259"/>
    <mergeCell ref="C257:H257"/>
    <mergeCell ref="C272:K272"/>
    <mergeCell ref="C277:K277"/>
    <mergeCell ref="C194:E194"/>
    <mergeCell ref="C193:E193"/>
    <mergeCell ref="C226:H226"/>
    <mergeCell ref="C228:H228"/>
    <mergeCell ref="C278:K278"/>
    <mergeCell ref="C514:K514"/>
    <mergeCell ref="C513:K513"/>
    <mergeCell ref="C260:H260"/>
    <mergeCell ref="C512:K512"/>
    <mergeCell ref="C270:H271"/>
    <mergeCell ref="C273:K273"/>
    <mergeCell ref="C458:I458"/>
    <mergeCell ref="C451:K451"/>
    <mergeCell ref="J399:L405"/>
    <mergeCell ref="C413:K414"/>
  </mergeCells>
  <conditionalFormatting sqref="I89:I90 L89:L90">
    <cfRule type="cellIs" dxfId="52" priority="26" stopIfTrue="1" operator="equal">
      <formula>"#WAARDE"</formula>
    </cfRule>
  </conditionalFormatting>
  <conditionalFormatting sqref="I103">
    <cfRule type="cellIs" dxfId="51" priority="23" stopIfTrue="1" operator="equal">
      <formula>"#WAARDE"</formula>
    </cfRule>
  </conditionalFormatting>
  <conditionalFormatting sqref="I105:I106 L105:L106 L112 L128 L135 L142 L148 L152 L224:L225 L228:L229 L254 J327 L446:L447">
    <cfRule type="cellIs" dxfId="50" priority="131" stopIfTrue="1" operator="equal">
      <formula>"#WAARDE"</formula>
    </cfRule>
  </conditionalFormatting>
  <conditionalFormatting sqref="I111">
    <cfRule type="cellIs" dxfId="49" priority="73" stopIfTrue="1" operator="equal">
      <formula>"#WAARDE"</formula>
    </cfRule>
  </conditionalFormatting>
  <conditionalFormatting sqref="I122">
    <cfRule type="cellIs" dxfId="48" priority="72" stopIfTrue="1" operator="equal">
      <formula>"#WAARDE"</formula>
    </cfRule>
  </conditionalFormatting>
  <conditionalFormatting sqref="I127">
    <cfRule type="cellIs" dxfId="47" priority="71" stopIfTrue="1" operator="equal">
      <formula>"#WAARDE"</formula>
    </cfRule>
  </conditionalFormatting>
  <conditionalFormatting sqref="I134">
    <cfRule type="cellIs" dxfId="46" priority="70" stopIfTrue="1" operator="equal">
      <formula>"#WAARDE"</formula>
    </cfRule>
  </conditionalFormatting>
  <conditionalFormatting sqref="I141">
    <cfRule type="cellIs" dxfId="45" priority="69" stopIfTrue="1" operator="equal">
      <formula>"#WAARDE"</formula>
    </cfRule>
  </conditionalFormatting>
  <conditionalFormatting sqref="J105">
    <cfRule type="cellIs" dxfId="44" priority="3" stopIfTrue="1" operator="equal">
      <formula>"#WAARDE"</formula>
    </cfRule>
  </conditionalFormatting>
  <conditionalFormatting sqref="J191:J193">
    <cfRule type="cellIs" dxfId="43" priority="9" stopIfTrue="1" operator="equal">
      <formula>"#WAARDE"</formula>
    </cfRule>
  </conditionalFormatting>
  <conditionalFormatting sqref="J336">
    <cfRule type="cellIs" dxfId="42" priority="30" stopIfTrue="1" operator="equal">
      <formula>"#WAARDE"</formula>
    </cfRule>
  </conditionalFormatting>
  <conditionalFormatting sqref="J338">
    <cfRule type="cellIs" dxfId="41" priority="31" stopIfTrue="1" operator="equal">
      <formula>"#WAARDE"</formula>
    </cfRule>
  </conditionalFormatting>
  <conditionalFormatting sqref="J344">
    <cfRule type="cellIs" dxfId="40" priority="43" stopIfTrue="1" operator="equal">
      <formula>"#WAARDE"</formula>
    </cfRule>
  </conditionalFormatting>
  <conditionalFormatting sqref="J347">
    <cfRule type="cellIs" dxfId="39" priority="42" stopIfTrue="1" operator="equal">
      <formula>"#WAARDE"</formula>
    </cfRule>
  </conditionalFormatting>
  <conditionalFormatting sqref="K392:K393">
    <cfRule type="cellIs" dxfId="38" priority="19" stopIfTrue="1" operator="equal">
      <formula>"#WAARDE"</formula>
    </cfRule>
  </conditionalFormatting>
  <conditionalFormatting sqref="L159:L161">
    <cfRule type="cellIs" dxfId="37" priority="107" stopIfTrue="1" operator="equal">
      <formula>"#WAARDE"</formula>
    </cfRule>
  </conditionalFormatting>
  <conditionalFormatting sqref="L174 L176:L178">
    <cfRule type="cellIs" dxfId="36" priority="125" stopIfTrue="1" operator="equal">
      <formula>"#WAARDE"</formula>
    </cfRule>
  </conditionalFormatting>
  <conditionalFormatting sqref="L218">
    <cfRule type="cellIs" dxfId="35" priority="106" stopIfTrue="1" operator="equal">
      <formula>"#WAARDE"</formula>
    </cfRule>
  </conditionalFormatting>
  <conditionalFormatting sqref="L231:L232">
    <cfRule type="cellIs" dxfId="34" priority="17" stopIfTrue="1" operator="equal">
      <formula>"#WAARDE"</formula>
    </cfRule>
  </conditionalFormatting>
  <conditionalFormatting sqref="L235:L237">
    <cfRule type="cellIs" dxfId="33" priority="104" stopIfTrue="1" operator="equal">
      <formula>"#WAARDE"</formula>
    </cfRule>
  </conditionalFormatting>
  <conditionalFormatting sqref="L240:L248">
    <cfRule type="cellIs" dxfId="32" priority="103" stopIfTrue="1" operator="equal">
      <formula>"#WAARDE"</formula>
    </cfRule>
  </conditionalFormatting>
  <conditionalFormatting sqref="L250:L252">
    <cfRule type="cellIs" dxfId="31" priority="35" stopIfTrue="1" operator="equal">
      <formula>"#WAARDE"</formula>
    </cfRule>
  </conditionalFormatting>
  <conditionalFormatting sqref="L283:L292">
    <cfRule type="cellIs" dxfId="30" priority="96" stopIfTrue="1" operator="equal">
      <formula>"#WAARDE"</formula>
    </cfRule>
  </conditionalFormatting>
  <conditionalFormatting sqref="L336">
    <cfRule type="cellIs" dxfId="29" priority="1" stopIfTrue="1" operator="equal">
      <formula>"#WAARDE"</formula>
    </cfRule>
  </conditionalFormatting>
  <conditionalFormatting sqref="L338">
    <cfRule type="cellIs" dxfId="28" priority="2" stopIfTrue="1" operator="equal">
      <formula>"#WAARDE"</formula>
    </cfRule>
  </conditionalFormatting>
  <conditionalFormatting sqref="L368:L372">
    <cfRule type="cellIs" dxfId="27" priority="65" stopIfTrue="1" operator="equal">
      <formula>"#WAARDE"</formula>
    </cfRule>
  </conditionalFormatting>
  <conditionalFormatting sqref="L380">
    <cfRule type="cellIs" dxfId="26" priority="63" stopIfTrue="1" operator="equal">
      <formula>"#WAARDE"</formula>
    </cfRule>
  </conditionalFormatting>
  <conditionalFormatting sqref="L391">
    <cfRule type="cellIs" dxfId="25" priority="81" stopIfTrue="1" operator="equal">
      <formula>"#WAARDE"</formula>
    </cfRule>
  </conditionalFormatting>
  <conditionalFormatting sqref="L396:L398">
    <cfRule type="cellIs" dxfId="24" priority="129" stopIfTrue="1" operator="equal">
      <formula>"#WAARDE"</formula>
    </cfRule>
  </conditionalFormatting>
  <conditionalFormatting sqref="L407">
    <cfRule type="cellIs" dxfId="23" priority="61" stopIfTrue="1" operator="equal">
      <formula>"#WAARDE"</formula>
    </cfRule>
  </conditionalFormatting>
  <conditionalFormatting sqref="L411">
    <cfRule type="cellIs" dxfId="22" priority="60" stopIfTrue="1" operator="equal">
      <formula>"#WAARDE"</formula>
    </cfRule>
  </conditionalFormatting>
  <conditionalFormatting sqref="L417">
    <cfRule type="cellIs" dxfId="21" priority="58" stopIfTrue="1" operator="equal">
      <formula>"#WAARDE"</formula>
    </cfRule>
  </conditionalFormatting>
  <conditionalFormatting sqref="L421">
    <cfRule type="cellIs" dxfId="20" priority="57" stopIfTrue="1" operator="equal">
      <formula>"#WAARDE"</formula>
    </cfRule>
  </conditionalFormatting>
  <conditionalFormatting sqref="L450:L451">
    <cfRule type="cellIs" dxfId="19" priority="54" stopIfTrue="1" operator="equal">
      <formula>"#WAARDE"</formula>
    </cfRule>
  </conditionalFormatting>
  <conditionalFormatting sqref="L455">
    <cfRule type="cellIs" dxfId="18" priority="53" stopIfTrue="1" operator="equal">
      <formula>"#WAARDE"</formula>
    </cfRule>
  </conditionalFormatting>
  <dataValidations count="1">
    <dataValidation type="list" allowBlank="1" showInputMessage="1" showErrorMessage="1" sqref="D4" xr:uid="{00000000-0002-0000-0000-000000000000}">
      <formula1>#REF!</formula1>
    </dataValidation>
  </dataValidations>
  <printOptions horizontalCentered="1"/>
  <pageMargins left="0.43307086614173229" right="0.23622047244094491" top="0.74803149606299213" bottom="0.74803149606299213" header="0.31496062992125984" footer="0.31496062992125984"/>
  <pageSetup paperSize="9" scale="85" orientation="portrait" r:id="rId1"/>
  <headerFooter alignWithMargins="0">
    <oddFooter>&amp;LVerzoek-Wijziging-VA-&amp;A&amp;CPagina &amp;P&amp;R&amp;F</oddFooter>
  </headerFooter>
  <rowBreaks count="9" manualBreakCount="9">
    <brk id="35" min="1" max="12" man="1"/>
    <brk id="78" min="1" max="12" man="1"/>
    <brk id="128" min="1" max="12" man="1"/>
    <brk id="188" min="1" max="12" man="1"/>
    <brk id="237" min="1" max="12" man="1"/>
    <brk id="293" min="1" max="12" man="1"/>
    <brk id="350" min="1" max="12" man="1"/>
    <brk id="408" min="1" max="12" man="1"/>
    <brk id="465" min="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99"/>
  <sheetViews>
    <sheetView showGridLines="0" showZeros="0" tabSelected="1" zoomScaleNormal="100" zoomScaleSheetLayoutView="100" workbookViewId="0"/>
  </sheetViews>
  <sheetFormatPr defaultColWidth="4" defaultRowHeight="15" customHeight="1" x14ac:dyDescent="0.2"/>
  <cols>
    <col min="1" max="1" width="3.7109375" style="647" customWidth="1"/>
    <col min="2" max="2" width="4" style="683" customWidth="1"/>
    <col min="3" max="10" width="10.7109375" style="1452" customWidth="1"/>
    <col min="11" max="11" width="10.7109375" style="118" customWidth="1"/>
    <col min="12" max="12" width="10.7109375" style="1452" customWidth="1"/>
    <col min="13" max="13" width="1.7109375" style="1503" customWidth="1"/>
    <col min="14" max="14" width="2.28515625" style="923" customWidth="1"/>
    <col min="15" max="15" width="4" style="1503"/>
    <col min="16" max="16384" width="4" style="1495"/>
  </cols>
  <sheetData>
    <row r="1" spans="1:15" ht="15" customHeight="1" x14ac:dyDescent="0.2">
      <c r="A1" s="647" t="s">
        <v>569</v>
      </c>
    </row>
    <row r="2" spans="1:15" s="1457" customFormat="1" ht="25.15" customHeight="1" x14ac:dyDescent="0.2">
      <c r="A2" s="1171"/>
      <c r="B2" s="1138"/>
      <c r="C2" s="2064" t="s">
        <v>90</v>
      </c>
      <c r="D2" s="2064"/>
      <c r="E2" s="1456"/>
      <c r="F2" s="1039">
        <v>2027</v>
      </c>
      <c r="G2" s="1185" t="s">
        <v>115</v>
      </c>
      <c r="H2" s="1186"/>
      <c r="I2" s="1186"/>
      <c r="J2" s="1187"/>
      <c r="K2" s="1188"/>
      <c r="L2" s="1187"/>
      <c r="M2" s="1035"/>
      <c r="N2" s="1035"/>
      <c r="O2" s="1374"/>
    </row>
    <row r="3" spans="1:15" s="1457" customFormat="1" ht="15" customHeight="1" x14ac:dyDescent="0.2">
      <c r="A3" s="1171"/>
      <c r="B3" s="683"/>
      <c r="C3" s="1456"/>
      <c r="D3" s="1456"/>
      <c r="E3" s="1456"/>
      <c r="F3" s="1456"/>
      <c r="G3" s="1189" t="s">
        <v>91</v>
      </c>
      <c r="H3" s="1187"/>
      <c r="I3" s="1187"/>
      <c r="J3" s="1187"/>
      <c r="K3" s="1188"/>
      <c r="L3" s="1187"/>
      <c r="M3" s="1035"/>
      <c r="N3" s="1035"/>
      <c r="O3" s="1374"/>
    </row>
    <row r="4" spans="1:15" s="1457" customFormat="1" ht="15" customHeight="1" x14ac:dyDescent="0.2">
      <c r="A4" s="1171"/>
      <c r="B4" s="1139"/>
      <c r="C4" s="1036"/>
      <c r="D4" s="1456"/>
      <c r="E4" s="1456"/>
      <c r="F4" s="1456"/>
      <c r="G4" s="1189" t="s">
        <v>87</v>
      </c>
      <c r="H4" s="1187"/>
      <c r="I4" s="1187"/>
      <c r="J4" s="1187"/>
      <c r="K4" s="1188"/>
      <c r="L4" s="1187"/>
      <c r="M4" s="1035"/>
      <c r="N4" s="1035"/>
      <c r="O4" s="1374"/>
    </row>
    <row r="5" spans="1:15" s="1457" customFormat="1" ht="15" customHeight="1" x14ac:dyDescent="0.2">
      <c r="A5" s="1171"/>
      <c r="B5" s="1139"/>
      <c r="C5" s="1037"/>
      <c r="D5" s="1037"/>
      <c r="E5" s="1456"/>
      <c r="F5" s="1456"/>
      <c r="G5" s="1189" t="s">
        <v>93</v>
      </c>
      <c r="H5" s="1187"/>
      <c r="I5" s="1187"/>
      <c r="J5" s="1187"/>
      <c r="K5" s="1188"/>
      <c r="L5" s="1187"/>
      <c r="M5" s="1035"/>
      <c r="N5" s="1035"/>
      <c r="O5" s="1374"/>
    </row>
    <row r="6" spans="1:15" s="1457" customFormat="1" ht="15" customHeight="1" x14ac:dyDescent="0.2">
      <c r="A6" s="1171"/>
      <c r="B6" s="683"/>
      <c r="C6" s="1034"/>
      <c r="D6" s="1456">
        <v>0</v>
      </c>
      <c r="E6" s="1456"/>
      <c r="F6" s="1456"/>
      <c r="G6" s="1190" t="s">
        <v>198</v>
      </c>
      <c r="H6" s="1191"/>
      <c r="I6" s="1191"/>
      <c r="J6" s="1191"/>
      <c r="K6" s="1188"/>
      <c r="L6" s="1191"/>
      <c r="M6" s="1374"/>
      <c r="N6" s="1174"/>
      <c r="O6" s="1374"/>
    </row>
    <row r="7" spans="1:15" s="1457" customFormat="1" ht="15" customHeight="1" x14ac:dyDescent="0.2">
      <c r="A7" s="1171"/>
      <c r="B7" s="683"/>
      <c r="C7" s="1034"/>
      <c r="D7" s="1456"/>
      <c r="E7" s="1456"/>
      <c r="F7" s="1456"/>
      <c r="G7" s="1492"/>
      <c r="H7" s="1456"/>
      <c r="I7" s="1456"/>
      <c r="J7" s="1456"/>
      <c r="K7" s="1038"/>
      <c r="L7" s="1456"/>
      <c r="M7" s="1035"/>
      <c r="N7" s="1035"/>
      <c r="O7" s="1374"/>
    </row>
    <row r="8" spans="1:15" ht="15" customHeight="1" x14ac:dyDescent="0.2">
      <c r="C8" s="113"/>
      <c r="H8" s="24"/>
      <c r="I8" s="113"/>
      <c r="J8" s="113"/>
      <c r="K8" s="61"/>
      <c r="M8" s="1495"/>
      <c r="N8" s="922"/>
    </row>
    <row r="9" spans="1:15" ht="15" customHeight="1" x14ac:dyDescent="0.2">
      <c r="B9" s="1139"/>
      <c r="C9" s="1181" t="s">
        <v>118</v>
      </c>
      <c r="D9" s="1181"/>
      <c r="E9" s="1181"/>
      <c r="F9" s="1181"/>
      <c r="G9" s="1181"/>
      <c r="H9" s="1181"/>
      <c r="I9" s="1181"/>
      <c r="J9" s="1181"/>
      <c r="K9" s="1181"/>
      <c r="L9" s="1181"/>
      <c r="M9" s="1181"/>
      <c r="N9" s="920"/>
    </row>
    <row r="10" spans="1:15" s="11" customFormat="1" ht="15" customHeight="1" thickBot="1" x14ac:dyDescent="0.25">
      <c r="A10"/>
      <c r="N10"/>
    </row>
    <row r="11" spans="1:15" s="8" customFormat="1" ht="12.75" x14ac:dyDescent="0.2">
      <c r="A11" s="4"/>
      <c r="B11" s="517"/>
      <c r="C11" s="119"/>
      <c r="D11" s="119"/>
      <c r="E11" s="119"/>
      <c r="F11" s="28" t="s">
        <v>137</v>
      </c>
      <c r="G11" s="29" t="s">
        <v>154</v>
      </c>
      <c r="H11" s="28"/>
      <c r="I11" s="29" t="s">
        <v>138</v>
      </c>
      <c r="J11" s="120"/>
      <c r="K11" s="120"/>
      <c r="L11" s="120"/>
      <c r="M11" s="133"/>
      <c r="N11" s="2"/>
      <c r="O11" s="39"/>
    </row>
    <row r="12" spans="1:15" s="438" customFormat="1" ht="15" customHeight="1" x14ac:dyDescent="0.2">
      <c r="A12" s="643"/>
      <c r="B12" s="517"/>
      <c r="C12" s="1451" t="s">
        <v>835</v>
      </c>
      <c r="D12" s="1460"/>
      <c r="E12" s="1460"/>
      <c r="F12" s="122">
        <v>625821</v>
      </c>
      <c r="G12" s="1484">
        <v>625822</v>
      </c>
      <c r="H12" s="1485"/>
      <c r="I12" s="1484">
        <v>625823</v>
      </c>
      <c r="J12" s="125"/>
      <c r="K12" s="125"/>
      <c r="L12" s="1485"/>
      <c r="M12" s="512"/>
      <c r="N12" s="30"/>
      <c r="O12" s="764"/>
    </row>
    <row r="13" spans="1:15" s="1491" customFormat="1" ht="15" customHeight="1" x14ac:dyDescent="0.2">
      <c r="A13" s="642"/>
      <c r="B13" s="1141"/>
      <c r="C13" s="1451" t="s">
        <v>117</v>
      </c>
      <c r="D13" s="1452"/>
      <c r="E13" s="1452"/>
      <c r="F13" s="2042">
        <v>507563</v>
      </c>
      <c r="G13" s="2043"/>
      <c r="H13" s="1452"/>
      <c r="I13" s="1481"/>
      <c r="J13" s="1481"/>
      <c r="K13" s="131"/>
      <c r="L13" s="1495"/>
      <c r="M13" s="113"/>
      <c r="N13" s="36"/>
      <c r="O13" s="1467"/>
    </row>
    <row r="14" spans="1:15" s="8" customFormat="1" ht="12.75" x14ac:dyDescent="0.2">
      <c r="A14" s="4"/>
      <c r="B14" s="1140"/>
      <c r="C14" s="128"/>
      <c r="D14" s="128"/>
      <c r="E14" s="128"/>
      <c r="F14" s="128"/>
      <c r="G14" s="128"/>
      <c r="H14" s="1177"/>
      <c r="I14" s="129"/>
      <c r="J14" s="1177"/>
      <c r="K14" s="129"/>
      <c r="L14" s="130"/>
      <c r="M14" s="127"/>
      <c r="N14" s="31"/>
      <c r="O14" s="39"/>
    </row>
    <row r="15" spans="1:15" s="1491" customFormat="1" ht="15" customHeight="1" x14ac:dyDescent="0.2">
      <c r="A15" s="642"/>
      <c r="B15" s="517"/>
      <c r="C15" s="245" t="s">
        <v>310</v>
      </c>
      <c r="D15" s="1468"/>
      <c r="E15" s="1468"/>
      <c r="F15" s="2042">
        <v>507555</v>
      </c>
      <c r="G15" s="2043"/>
      <c r="H15" s="1468"/>
      <c r="I15" s="1468"/>
      <c r="J15" s="61"/>
      <c r="K15" s="1300" t="s">
        <v>61</v>
      </c>
      <c r="L15" s="1182">
        <v>507554</v>
      </c>
      <c r="M15" s="24"/>
      <c r="N15" s="33"/>
      <c r="O15" s="1467"/>
    </row>
    <row r="16" spans="1:15" s="1491" customFormat="1" ht="12.75" x14ac:dyDescent="0.2">
      <c r="A16" s="642"/>
      <c r="B16" s="1142"/>
      <c r="C16" s="36"/>
      <c r="D16" s="1452"/>
      <c r="E16" s="1452"/>
      <c r="F16" s="1495"/>
      <c r="G16" s="1495"/>
      <c r="H16" s="1458"/>
      <c r="I16" s="37"/>
      <c r="J16" s="37"/>
      <c r="K16" s="38"/>
      <c r="M16" s="113"/>
      <c r="N16" s="36"/>
      <c r="O16" s="1467"/>
    </row>
    <row r="17" spans="1:15" ht="15" customHeight="1" x14ac:dyDescent="0.2">
      <c r="B17" s="1139"/>
      <c r="C17" s="846" t="s">
        <v>122</v>
      </c>
      <c r="D17" s="955"/>
      <c r="E17" s="955"/>
      <c r="F17" s="955"/>
      <c r="G17" s="955"/>
      <c r="H17" s="955"/>
      <c r="I17" s="955"/>
      <c r="J17" s="955"/>
      <c r="K17" s="955"/>
      <c r="L17" s="955"/>
      <c r="M17" s="955"/>
      <c r="N17" s="920"/>
    </row>
    <row r="18" spans="1:15" ht="12.75" x14ac:dyDescent="0.2">
      <c r="B18" s="1143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468"/>
      <c r="N18" s="920"/>
    </row>
    <row r="19" spans="1:15" ht="15" customHeight="1" x14ac:dyDescent="0.2">
      <c r="B19" s="1130"/>
      <c r="C19" s="114" t="s">
        <v>64</v>
      </c>
      <c r="D19" s="114"/>
      <c r="E19" s="114"/>
      <c r="F19" s="136">
        <v>507559</v>
      </c>
      <c r="G19" s="1503"/>
      <c r="H19" s="114"/>
      <c r="I19" s="114"/>
      <c r="J19" s="114"/>
      <c r="K19" s="114"/>
      <c r="L19" s="114"/>
      <c r="M19" s="1495"/>
      <c r="N19" s="922"/>
    </row>
    <row r="20" spans="1:15" ht="15" customHeight="1" x14ac:dyDescent="0.2">
      <c r="B20" s="1130"/>
      <c r="C20" s="114" t="s">
        <v>119</v>
      </c>
      <c r="D20" s="114"/>
      <c r="E20" s="114"/>
      <c r="F20" s="136">
        <v>507560</v>
      </c>
      <c r="G20" s="1503"/>
      <c r="H20" s="114"/>
      <c r="I20" s="114"/>
      <c r="J20" s="114"/>
      <c r="K20" s="114"/>
      <c r="L20" s="114"/>
      <c r="M20" s="1495"/>
      <c r="N20" s="922"/>
    </row>
    <row r="21" spans="1:15" s="138" customFormat="1" ht="12.75" x14ac:dyDescent="0.2">
      <c r="B21" s="1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234"/>
    </row>
    <row r="22" spans="1:15" s="1177" customFormat="1" ht="15" customHeight="1" x14ac:dyDescent="0.2">
      <c r="A22" s="641"/>
      <c r="B22" s="517"/>
      <c r="C22" s="1452"/>
      <c r="D22" s="1495"/>
      <c r="E22" s="1495"/>
      <c r="G22" s="41" t="s">
        <v>137</v>
      </c>
      <c r="H22" s="1183" t="s">
        <v>154</v>
      </c>
      <c r="I22" s="41"/>
      <c r="J22" s="1183" t="s">
        <v>138</v>
      </c>
      <c r="K22" s="1184"/>
      <c r="L22" s="139"/>
      <c r="M22" s="133"/>
      <c r="N22" s="133"/>
      <c r="O22" s="1502"/>
    </row>
    <row r="23" spans="1:15" s="1177" customFormat="1" ht="15" customHeight="1" x14ac:dyDescent="0.2">
      <c r="A23" s="641"/>
      <c r="B23" s="517"/>
      <c r="C23" s="114" t="s">
        <v>120</v>
      </c>
      <c r="D23" s="1495"/>
      <c r="E23" s="1495"/>
      <c r="G23" s="973">
        <v>625818</v>
      </c>
      <c r="H23" s="973">
        <v>625819</v>
      </c>
      <c r="I23" s="988"/>
      <c r="J23" s="973">
        <v>625820</v>
      </c>
      <c r="K23" s="1488"/>
      <c r="L23" s="988"/>
      <c r="M23" s="133"/>
      <c r="N23" s="133"/>
      <c r="O23" s="1502"/>
    </row>
    <row r="24" spans="1:15" ht="15" customHeight="1" x14ac:dyDescent="0.2">
      <c r="B24" s="1141"/>
      <c r="C24" s="114" t="s">
        <v>242</v>
      </c>
      <c r="H24" s="342">
        <v>520169</v>
      </c>
      <c r="I24" s="343"/>
      <c r="K24" s="131"/>
      <c r="L24" s="1495"/>
      <c r="M24" s="113"/>
      <c r="N24" s="113"/>
    </row>
    <row r="25" spans="1:15" s="1503" customFormat="1" ht="4.1500000000000004" customHeight="1" x14ac:dyDescent="0.2">
      <c r="A25" s="117"/>
      <c r="B25" s="1130"/>
      <c r="C25" s="114"/>
      <c r="D25" s="114"/>
      <c r="E25" s="114"/>
      <c r="F25" s="141"/>
      <c r="H25" s="114"/>
      <c r="I25" s="1481"/>
      <c r="J25" s="1481"/>
      <c r="K25" s="131"/>
      <c r="M25" s="1468"/>
      <c r="N25" s="920"/>
    </row>
    <row r="26" spans="1:15" ht="15" customHeight="1" x14ac:dyDescent="0.2">
      <c r="B26" s="1139"/>
      <c r="C26" s="846" t="s">
        <v>121</v>
      </c>
      <c r="D26" s="955"/>
      <c r="E26" s="955"/>
      <c r="F26" s="955"/>
      <c r="G26" s="955"/>
      <c r="H26" s="955"/>
      <c r="I26" s="955"/>
      <c r="J26" s="955"/>
      <c r="K26" s="955"/>
      <c r="L26" s="955"/>
      <c r="M26" s="955"/>
      <c r="N26" s="920"/>
    </row>
    <row r="27" spans="1:15" s="1503" customFormat="1" ht="12.75" x14ac:dyDescent="0.2">
      <c r="A27" s="117"/>
      <c r="B27" s="1143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468"/>
      <c r="N27" s="920"/>
    </row>
    <row r="28" spans="1:15" ht="15" customHeight="1" x14ac:dyDescent="0.2">
      <c r="C28" s="114" t="s">
        <v>313</v>
      </c>
      <c r="D28" s="114"/>
      <c r="G28" s="180">
        <v>507545</v>
      </c>
      <c r="H28" s="1503"/>
      <c r="I28" s="1503"/>
      <c r="J28" s="114"/>
      <c r="K28" s="1503"/>
      <c r="L28" s="1503"/>
      <c r="M28" s="143"/>
      <c r="N28" s="143"/>
    </row>
    <row r="29" spans="1:15" s="8" customFormat="1" ht="15" customHeight="1" x14ac:dyDescent="0.2">
      <c r="A29" s="4"/>
      <c r="B29" s="517"/>
      <c r="C29" s="1452" t="s">
        <v>330</v>
      </c>
      <c r="D29" s="1452"/>
      <c r="E29" s="1452"/>
      <c r="F29" s="4"/>
      <c r="G29" s="180">
        <v>643973</v>
      </c>
      <c r="H29" s="1458"/>
      <c r="I29" s="1458"/>
      <c r="J29" s="1458"/>
      <c r="K29" s="42"/>
      <c r="L29" s="1458"/>
      <c r="M29" s="133"/>
      <c r="N29" s="2"/>
      <c r="O29" s="39"/>
    </row>
    <row r="30" spans="1:15" s="8" customFormat="1" ht="15" customHeight="1" x14ac:dyDescent="0.2">
      <c r="A30" s="4"/>
      <c r="B30" s="517"/>
      <c r="C30" s="1452" t="s">
        <v>332</v>
      </c>
      <c r="D30" s="1452"/>
      <c r="E30" s="1452"/>
      <c r="F30" s="4"/>
      <c r="G30" s="180">
        <v>643974</v>
      </c>
      <c r="H30" s="1458"/>
      <c r="I30" s="1458"/>
      <c r="J30" s="1458"/>
      <c r="K30" s="42"/>
      <c r="L30" s="1458"/>
      <c r="M30" s="133"/>
      <c r="N30" s="2"/>
      <c r="O30" s="39"/>
    </row>
    <row r="31" spans="1:15" s="8" customFormat="1" ht="15" customHeight="1" x14ac:dyDescent="0.2">
      <c r="A31" s="4"/>
      <c r="B31" s="517"/>
      <c r="C31" s="1452" t="s">
        <v>331</v>
      </c>
      <c r="D31" s="1452"/>
      <c r="E31" s="1452"/>
      <c r="F31" s="4"/>
      <c r="G31" s="180">
        <v>643975</v>
      </c>
      <c r="H31" s="1458"/>
      <c r="I31" s="1458"/>
      <c r="J31" s="1458"/>
      <c r="K31" s="42"/>
      <c r="L31" s="1458"/>
      <c r="M31" s="133"/>
      <c r="N31" s="2"/>
      <c r="O31" s="39"/>
    </row>
    <row r="32" spans="1:15" ht="15" customHeight="1" x14ac:dyDescent="0.2">
      <c r="C32" s="1452" t="s">
        <v>197</v>
      </c>
      <c r="G32" s="180">
        <v>507547</v>
      </c>
      <c r="K32" s="61"/>
      <c r="M32" s="143"/>
      <c r="N32" s="143"/>
    </row>
    <row r="33" spans="1:15" ht="15" customHeight="1" x14ac:dyDescent="0.2">
      <c r="C33" s="1452" t="s">
        <v>196</v>
      </c>
      <c r="G33" s="180" t="s">
        <v>155</v>
      </c>
      <c r="K33" s="61"/>
      <c r="M33" s="143"/>
      <c r="N33" s="143"/>
    </row>
    <row r="34" spans="1:15" ht="15" customHeight="1" x14ac:dyDescent="0.2">
      <c r="C34" s="1452" t="s">
        <v>312</v>
      </c>
      <c r="G34" s="180" t="s">
        <v>157</v>
      </c>
      <c r="K34" s="61"/>
      <c r="M34" s="143"/>
      <c r="N34" s="143"/>
    </row>
    <row r="35" spans="1:15" ht="15" customHeight="1" x14ac:dyDescent="0.2">
      <c r="K35" s="61"/>
      <c r="M35" s="1495"/>
      <c r="N35" s="922"/>
    </row>
    <row r="36" spans="1:15" ht="15" customHeight="1" x14ac:dyDescent="0.2">
      <c r="K36" s="61"/>
      <c r="M36" s="1495"/>
      <c r="N36" s="922"/>
    </row>
    <row r="37" spans="1:15" ht="15" customHeight="1" x14ac:dyDescent="0.2">
      <c r="K37" s="61"/>
      <c r="M37" s="1495"/>
      <c r="N37" s="922"/>
    </row>
    <row r="38" spans="1:15" ht="15" customHeight="1" x14ac:dyDescent="0.2">
      <c r="K38" s="61"/>
      <c r="M38" s="1495"/>
      <c r="N38" s="922"/>
    </row>
    <row r="39" spans="1:15" ht="15" customHeight="1" x14ac:dyDescent="0.2">
      <c r="K39" s="61"/>
      <c r="M39" s="1495"/>
      <c r="N39" s="922"/>
    </row>
    <row r="40" spans="1:15" ht="15" customHeight="1" x14ac:dyDescent="0.2">
      <c r="K40" s="61"/>
      <c r="M40" s="1495"/>
      <c r="N40" s="922"/>
    </row>
    <row r="41" spans="1:15" ht="15" customHeight="1" x14ac:dyDescent="0.2">
      <c r="K41" s="61"/>
      <c r="M41" s="1495"/>
      <c r="N41" s="922"/>
    </row>
    <row r="42" spans="1:15" ht="15" customHeight="1" x14ac:dyDescent="0.2">
      <c r="K42" s="61"/>
      <c r="M42" s="1495"/>
      <c r="N42" s="922"/>
    </row>
    <row r="43" spans="1:15" s="1519" customFormat="1" ht="16.5" customHeight="1" x14ac:dyDescent="0.2">
      <c r="B43" s="696"/>
      <c r="C43" s="1559" t="s">
        <v>1097</v>
      </c>
      <c r="D43" s="286"/>
      <c r="E43" s="286"/>
      <c r="F43" s="2034" t="s">
        <v>311</v>
      </c>
      <c r="G43" s="2034"/>
      <c r="H43" s="2034"/>
      <c r="I43" s="125">
        <v>507555</v>
      </c>
      <c r="J43" s="1560"/>
      <c r="K43" s="1560"/>
      <c r="L43" s="1560"/>
      <c r="M43" s="1561"/>
      <c r="O43" s="768"/>
    </row>
    <row r="44" spans="1:15" ht="5.25" customHeight="1" x14ac:dyDescent="0.2">
      <c r="B44" s="1130"/>
      <c r="C44" s="145"/>
      <c r="D44" s="1495"/>
      <c r="E44" s="1495"/>
      <c r="F44" s="43"/>
      <c r="G44" s="43"/>
      <c r="H44" s="43"/>
      <c r="I44" s="1481"/>
      <c r="J44" s="1481"/>
      <c r="K44" s="1481"/>
      <c r="L44" s="1481"/>
      <c r="M44" s="1481"/>
      <c r="N44" s="922"/>
    </row>
    <row r="45" spans="1:15" ht="15" customHeight="1" x14ac:dyDescent="0.2">
      <c r="B45" s="1144">
        <v>1</v>
      </c>
      <c r="C45" s="845" t="s">
        <v>400</v>
      </c>
      <c r="D45" s="617"/>
      <c r="E45" s="617"/>
      <c r="F45" s="617"/>
      <c r="G45" s="617"/>
      <c r="H45" s="617"/>
      <c r="I45" s="617"/>
      <c r="J45" s="617"/>
      <c r="K45" s="617"/>
      <c r="L45" s="617"/>
      <c r="M45" s="617"/>
      <c r="N45" s="922"/>
    </row>
    <row r="46" spans="1:15" s="138" customFormat="1" ht="4.1500000000000004" customHeight="1" x14ac:dyDescent="0.2">
      <c r="B46" s="1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234"/>
    </row>
    <row r="47" spans="1:15" s="14" customFormat="1" ht="12.75" x14ac:dyDescent="0.2">
      <c r="A47" s="11"/>
      <c r="B47" s="1137"/>
      <c r="C47" s="11"/>
      <c r="D47" s="11"/>
      <c r="E47" s="11"/>
      <c r="F47" s="11"/>
      <c r="G47" s="11"/>
      <c r="H47" s="44" t="s">
        <v>111</v>
      </c>
      <c r="I47" s="12"/>
      <c r="J47" s="12" t="s">
        <v>68</v>
      </c>
      <c r="K47" s="12"/>
      <c r="L47" s="11"/>
      <c r="M47" s="137"/>
      <c r="N47" s="11"/>
      <c r="O47" s="662"/>
    </row>
    <row r="48" spans="1:15" s="150" customFormat="1" ht="15" customHeight="1" x14ac:dyDescent="0.2">
      <c r="B48" s="1130" t="s">
        <v>230</v>
      </c>
      <c r="C48" s="257" t="s">
        <v>1197</v>
      </c>
      <c r="D48" s="149"/>
      <c r="E48" s="149"/>
      <c r="G48" s="149"/>
      <c r="H48" s="151" t="s">
        <v>612</v>
      </c>
      <c r="I48" s="152"/>
      <c r="J48" s="151" t="s">
        <v>613</v>
      </c>
      <c r="K48" s="132" t="s">
        <v>69</v>
      </c>
      <c r="L48" s="151" t="s">
        <v>614</v>
      </c>
      <c r="O48" s="174"/>
    </row>
    <row r="49" spans="1:15" s="150" customFormat="1" ht="15" customHeight="1" x14ac:dyDescent="0.2">
      <c r="B49" s="1130"/>
      <c r="C49" s="1192" t="s">
        <v>836</v>
      </c>
      <c r="D49" s="149"/>
      <c r="E49" s="149"/>
      <c r="G49" s="149"/>
      <c r="H49" s="151">
        <v>0</v>
      </c>
      <c r="I49" s="152"/>
      <c r="J49" s="151">
        <v>0</v>
      </c>
      <c r="K49" s="132" t="s">
        <v>69</v>
      </c>
      <c r="L49" s="151">
        <v>0</v>
      </c>
      <c r="O49" s="174"/>
    </row>
    <row r="50" spans="1:15" ht="15" customHeight="1" x14ac:dyDescent="0.2">
      <c r="B50" s="1130" t="s">
        <v>63</v>
      </c>
      <c r="C50" s="257" t="s">
        <v>837</v>
      </c>
      <c r="D50" s="1468"/>
      <c r="E50" s="1468"/>
      <c r="G50" s="169">
        <v>507582</v>
      </c>
      <c r="H50" s="1503"/>
      <c r="I50" s="1503"/>
      <c r="J50" s="1503"/>
      <c r="K50" s="1483"/>
      <c r="L50" s="114"/>
      <c r="M50" s="1495"/>
      <c r="N50" s="922"/>
    </row>
    <row r="51" spans="1:15" ht="15" customHeight="1" x14ac:dyDescent="0.2">
      <c r="B51" s="1130"/>
      <c r="C51" s="1468"/>
      <c r="D51" s="1468"/>
      <c r="E51" s="1468"/>
      <c r="F51" s="155"/>
      <c r="G51" s="1468"/>
      <c r="H51" s="1503"/>
      <c r="I51" s="1503"/>
      <c r="J51" s="1503"/>
      <c r="K51" s="1483"/>
      <c r="L51" s="1503"/>
      <c r="M51" s="1495"/>
      <c r="N51" s="922"/>
    </row>
    <row r="52" spans="1:15" ht="12.75" x14ac:dyDescent="0.2">
      <c r="B52" s="1130" t="s">
        <v>508</v>
      </c>
      <c r="C52" s="891" t="s">
        <v>1198</v>
      </c>
      <c r="D52" s="628"/>
      <c r="E52" s="689"/>
      <c r="F52" s="104" t="s">
        <v>339</v>
      </c>
      <c r="G52" s="762" t="s">
        <v>1199</v>
      </c>
      <c r="H52" s="680"/>
      <c r="I52" s="687"/>
      <c r="J52" s="104" t="s">
        <v>1045</v>
      </c>
      <c r="K52" s="494" t="s">
        <v>1200</v>
      </c>
      <c r="L52" s="156"/>
      <c r="M52" s="1495"/>
      <c r="N52" s="922"/>
    </row>
    <row r="53" spans="1:15" ht="12.75" x14ac:dyDescent="0.2">
      <c r="B53" s="1130"/>
      <c r="C53" s="892" t="s">
        <v>536</v>
      </c>
      <c r="D53" s="1468"/>
      <c r="E53" s="690"/>
      <c r="F53" s="307" t="s">
        <v>160</v>
      </c>
      <c r="G53" s="763" t="s">
        <v>712</v>
      </c>
      <c r="H53" s="1495"/>
      <c r="I53" s="350"/>
      <c r="J53" s="1503"/>
      <c r="K53" s="688"/>
      <c r="L53" s="159"/>
      <c r="M53" s="1495"/>
      <c r="N53" s="922"/>
    </row>
    <row r="54" spans="1:15" ht="12.75" x14ac:dyDescent="0.2">
      <c r="A54" s="682"/>
      <c r="B54" s="1130"/>
      <c r="C54" s="892" t="s">
        <v>541</v>
      </c>
      <c r="D54" s="1468"/>
      <c r="E54" s="690"/>
      <c r="F54" s="307"/>
      <c r="G54" s="763" t="s">
        <v>541</v>
      </c>
      <c r="H54" s="1495"/>
      <c r="I54" s="350"/>
      <c r="J54" s="1503"/>
      <c r="K54" s="688"/>
      <c r="L54" s="159"/>
      <c r="M54" s="1495"/>
      <c r="N54" s="922"/>
    </row>
    <row r="55" spans="1:15" ht="12.75" x14ac:dyDescent="0.2">
      <c r="A55" s="686"/>
      <c r="B55" s="1130"/>
      <c r="C55" s="893" t="s">
        <v>542</v>
      </c>
      <c r="D55" s="629"/>
      <c r="E55" s="691"/>
      <c r="F55" s="307"/>
      <c r="G55" s="893" t="s">
        <v>542</v>
      </c>
      <c r="H55" s="681"/>
      <c r="I55" s="630"/>
      <c r="J55" s="1503"/>
      <c r="K55" s="679"/>
      <c r="L55" s="161"/>
      <c r="M55" s="1495"/>
      <c r="N55" s="922"/>
    </row>
    <row r="56" spans="1:15" ht="15" customHeight="1" x14ac:dyDescent="0.2">
      <c r="B56" s="1130"/>
      <c r="C56" s="307" t="s">
        <v>771</v>
      </c>
      <c r="D56" s="307" t="s">
        <v>161</v>
      </c>
      <c r="E56" s="1468"/>
      <c r="F56" s="155"/>
      <c r="G56" s="1483" t="s">
        <v>394</v>
      </c>
      <c r="H56" s="1503"/>
      <c r="I56" s="1503"/>
      <c r="J56" s="1503"/>
      <c r="K56" s="1483"/>
      <c r="L56" s="1503"/>
      <c r="M56" s="1495"/>
      <c r="N56" s="922"/>
    </row>
    <row r="57" spans="1:15" ht="15" customHeight="1" x14ac:dyDescent="0.2">
      <c r="A57" s="682"/>
      <c r="B57" s="1130"/>
      <c r="C57" s="696" t="s">
        <v>1201</v>
      </c>
      <c r="D57" s="692"/>
      <c r="E57" s="693"/>
      <c r="F57" s="694"/>
      <c r="G57" s="693"/>
      <c r="H57" s="432"/>
      <c r="I57" s="695"/>
      <c r="J57" s="1503"/>
      <c r="K57" s="1483"/>
      <c r="L57" s="1503"/>
      <c r="M57" s="1495"/>
      <c r="N57" s="922"/>
    </row>
    <row r="58" spans="1:15" ht="12.75" x14ac:dyDescent="0.2">
      <c r="B58" s="1130"/>
      <c r="C58" s="1468"/>
      <c r="D58" s="307"/>
      <c r="E58" s="1468"/>
      <c r="F58" s="155"/>
      <c r="G58" s="1468"/>
      <c r="H58" s="1503"/>
      <c r="I58" s="1503"/>
      <c r="J58" s="1503"/>
      <c r="K58" s="1483"/>
      <c r="L58" s="1503"/>
      <c r="M58" s="1495"/>
      <c r="N58" s="922"/>
    </row>
    <row r="59" spans="1:15" s="735" customFormat="1" ht="15" customHeight="1" x14ac:dyDescent="0.2">
      <c r="A59" s="734"/>
      <c r="B59" s="1193" t="s">
        <v>507</v>
      </c>
      <c r="C59" s="2066" t="s">
        <v>1202</v>
      </c>
      <c r="D59" s="2067"/>
      <c r="E59" s="2067"/>
      <c r="F59" s="2067"/>
      <c r="G59" s="2067"/>
      <c r="H59" s="2067"/>
      <c r="J59" s="726"/>
      <c r="K59" s="895" t="s">
        <v>72</v>
      </c>
      <c r="L59" s="896" t="s">
        <v>183</v>
      </c>
      <c r="M59" s="928"/>
      <c r="N59" s="734"/>
      <c r="O59" s="737"/>
    </row>
    <row r="60" spans="1:15" s="735" customFormat="1" ht="15" customHeight="1" x14ac:dyDescent="0.2">
      <c r="A60" s="734"/>
      <c r="B60" s="1193"/>
      <c r="C60" s="1521" t="s">
        <v>1203</v>
      </c>
      <c r="D60" s="1520"/>
      <c r="E60" s="1520"/>
      <c r="F60" s="1520"/>
      <c r="G60" s="1520"/>
      <c r="H60" s="1520"/>
      <c r="J60" s="726"/>
      <c r="K60" s="895"/>
      <c r="L60" s="895"/>
      <c r="M60" s="928"/>
      <c r="N60" s="734"/>
      <c r="O60" s="737"/>
    </row>
    <row r="61" spans="1:15" s="735" customFormat="1" ht="15" customHeight="1" x14ac:dyDescent="0.2">
      <c r="A61" s="734"/>
      <c r="B61" s="1145" t="s">
        <v>522</v>
      </c>
      <c r="C61" s="1498" t="s">
        <v>775</v>
      </c>
      <c r="D61" s="1499"/>
      <c r="E61" s="1499"/>
      <c r="F61" s="1499"/>
      <c r="G61" s="1499"/>
      <c r="H61" s="1499"/>
      <c r="J61" s="732" t="s">
        <v>184</v>
      </c>
      <c r="K61" s="894" t="s">
        <v>69</v>
      </c>
      <c r="L61" s="732" t="s">
        <v>185</v>
      </c>
      <c r="M61" s="929"/>
      <c r="N61" s="736"/>
      <c r="O61" s="737"/>
    </row>
    <row r="62" spans="1:15" s="735" customFormat="1" ht="15" customHeight="1" x14ac:dyDescent="0.2">
      <c r="A62" s="734"/>
      <c r="B62" s="1145" t="s">
        <v>523</v>
      </c>
      <c r="C62" s="1498" t="s">
        <v>1204</v>
      </c>
      <c r="D62" s="1499"/>
      <c r="E62" s="1499"/>
      <c r="F62" s="1499"/>
      <c r="G62" s="1499"/>
      <c r="H62" s="1499"/>
      <c r="J62" s="726"/>
      <c r="K62" s="895" t="s">
        <v>72</v>
      </c>
      <c r="L62" s="896" t="s">
        <v>333</v>
      </c>
      <c r="M62" s="929"/>
      <c r="N62" s="736"/>
      <c r="O62" s="737"/>
    </row>
    <row r="63" spans="1:15" s="735" customFormat="1" ht="15" customHeight="1" x14ac:dyDescent="0.2">
      <c r="A63" s="734"/>
      <c r="B63" s="1193" t="s">
        <v>525</v>
      </c>
      <c r="C63" s="1498" t="s">
        <v>776</v>
      </c>
      <c r="D63" s="1499"/>
      <c r="E63" s="1499"/>
      <c r="F63" s="1499"/>
      <c r="G63" s="1499"/>
      <c r="H63" s="1499"/>
      <c r="I63" s="738"/>
      <c r="J63" s="732" t="s">
        <v>334</v>
      </c>
      <c r="K63" s="894" t="s">
        <v>69</v>
      </c>
      <c r="L63" s="732" t="s">
        <v>335</v>
      </c>
      <c r="M63" s="929"/>
      <c r="N63" s="736"/>
      <c r="O63" s="737"/>
    </row>
    <row r="64" spans="1:15" s="704" customFormat="1" ht="12.75" x14ac:dyDescent="0.2">
      <c r="B64" s="1145"/>
      <c r="C64" s="705"/>
      <c r="D64" s="705"/>
      <c r="E64" s="705"/>
      <c r="F64" s="739"/>
      <c r="G64" s="705"/>
      <c r="H64" s="767"/>
      <c r="I64" s="767"/>
      <c r="J64" s="767"/>
      <c r="K64" s="714"/>
      <c r="L64" s="767"/>
      <c r="O64" s="767"/>
    </row>
    <row r="65" spans="1:13" s="740" customFormat="1" ht="12.75" x14ac:dyDescent="0.2">
      <c r="B65" s="1145" t="s">
        <v>524</v>
      </c>
      <c r="C65" s="897" t="s">
        <v>1205</v>
      </c>
      <c r="D65" s="741"/>
      <c r="E65" s="741"/>
      <c r="F65" s="742"/>
      <c r="G65" s="1078" t="s">
        <v>1045</v>
      </c>
      <c r="H65" s="940" t="s">
        <v>1206</v>
      </c>
      <c r="I65" s="743"/>
      <c r="J65" s="743"/>
      <c r="K65" s="743"/>
      <c r="L65" s="744"/>
      <c r="M65" s="930"/>
    </row>
    <row r="66" spans="1:13" s="740" customFormat="1" ht="12.75" x14ac:dyDescent="0.2">
      <c r="B66" s="1146"/>
      <c r="C66" s="898" t="s">
        <v>527</v>
      </c>
      <c r="D66" s="745"/>
      <c r="E66" s="745"/>
      <c r="F66" s="747"/>
      <c r="G66" s="1079" t="s">
        <v>159</v>
      </c>
      <c r="H66" s="941" t="s">
        <v>535</v>
      </c>
      <c r="I66" s="869"/>
      <c r="L66" s="749"/>
      <c r="M66" s="930"/>
    </row>
    <row r="67" spans="1:13" s="740" customFormat="1" ht="12.75" x14ac:dyDescent="0.2">
      <c r="B67" s="1146"/>
      <c r="C67" s="746"/>
      <c r="D67" s="745"/>
      <c r="E67" s="745"/>
      <c r="F67" s="747"/>
      <c r="G67" s="748"/>
      <c r="H67" s="942" t="s">
        <v>537</v>
      </c>
      <c r="L67" s="749"/>
      <c r="M67" s="930"/>
    </row>
    <row r="68" spans="1:13" s="740" customFormat="1" ht="12.75" x14ac:dyDescent="0.2">
      <c r="B68" s="1146"/>
      <c r="C68" s="750"/>
      <c r="D68" s="751"/>
      <c r="E68" s="751"/>
      <c r="F68" s="752"/>
      <c r="H68" s="943" t="s">
        <v>1207</v>
      </c>
      <c r="I68" s="753"/>
      <c r="J68" s="753"/>
      <c r="K68" s="753"/>
      <c r="L68" s="754"/>
      <c r="M68" s="930"/>
    </row>
    <row r="69" spans="1:13" s="631" customFormat="1" ht="15" customHeight="1" x14ac:dyDescent="0.2">
      <c r="B69" s="1147"/>
      <c r="C69" s="346" t="s">
        <v>394</v>
      </c>
      <c r="D69" s="346" t="s">
        <v>158</v>
      </c>
      <c r="E69" s="633"/>
      <c r="F69" s="635"/>
      <c r="G69" s="633"/>
      <c r="K69" s="634"/>
      <c r="L69" s="634"/>
      <c r="M69" s="931"/>
    </row>
    <row r="70" spans="1:13" s="631" customFormat="1" ht="15" customHeight="1" x14ac:dyDescent="0.2">
      <c r="B70" s="1130"/>
      <c r="C70" s="906" t="s">
        <v>1208</v>
      </c>
      <c r="D70" s="625"/>
      <c r="E70" s="625"/>
      <c r="F70" s="865"/>
      <c r="G70" s="80" t="s">
        <v>1045</v>
      </c>
      <c r="H70" s="901" t="s">
        <v>1209</v>
      </c>
      <c r="I70" s="858"/>
      <c r="J70" s="80" t="s">
        <v>1045</v>
      </c>
      <c r="K70" s="495" t="s">
        <v>713</v>
      </c>
      <c r="L70" s="632"/>
      <c r="M70" s="931"/>
    </row>
    <row r="71" spans="1:13" s="766" customFormat="1" ht="12" customHeight="1" x14ac:dyDescent="0.2">
      <c r="A71" s="26"/>
      <c r="B71" s="1469"/>
      <c r="C71" s="160" t="s">
        <v>863</v>
      </c>
      <c r="D71" s="626"/>
      <c r="E71" s="626"/>
      <c r="F71" s="866"/>
      <c r="G71" s="346" t="s">
        <v>586</v>
      </c>
      <c r="H71" s="902" t="s">
        <v>590</v>
      </c>
      <c r="I71" s="859"/>
      <c r="J71" s="864" t="s">
        <v>163</v>
      </c>
      <c r="K71" s="496" t="s">
        <v>838</v>
      </c>
      <c r="L71" s="575"/>
      <c r="M71" s="1503"/>
    </row>
    <row r="72" spans="1:13" s="766" customFormat="1" ht="12.75" x14ac:dyDescent="0.2">
      <c r="A72" s="26"/>
      <c r="B72" s="1130"/>
      <c r="C72" s="697" t="s">
        <v>703</v>
      </c>
      <c r="D72" s="627"/>
      <c r="E72" s="627"/>
      <c r="F72" s="867"/>
      <c r="H72" s="160"/>
      <c r="I72" s="575"/>
      <c r="J72" s="304"/>
      <c r="K72" s="497" t="s">
        <v>839</v>
      </c>
      <c r="L72" s="861"/>
      <c r="M72" s="1503"/>
    </row>
    <row r="73" spans="1:13" s="766" customFormat="1" ht="12.75" x14ac:dyDescent="0.2">
      <c r="B73" s="1130"/>
      <c r="C73" s="346" t="s">
        <v>394</v>
      </c>
      <c r="D73" s="346" t="s">
        <v>585</v>
      </c>
      <c r="E73" s="868"/>
      <c r="H73" s="903" t="s">
        <v>1210</v>
      </c>
      <c r="I73" s="880"/>
      <c r="J73" s="304"/>
      <c r="K73" s="954" t="s">
        <v>840</v>
      </c>
      <c r="L73" s="861"/>
      <c r="M73" s="1503"/>
    </row>
    <row r="74" spans="1:13" s="879" customFormat="1" ht="12.75" x14ac:dyDescent="0.2">
      <c r="B74" s="1148"/>
      <c r="C74" s="899" t="s">
        <v>1211</v>
      </c>
      <c r="D74" s="614"/>
      <c r="E74" s="47"/>
      <c r="F74" s="48"/>
      <c r="G74" s="104" t="s">
        <v>1045</v>
      </c>
      <c r="H74" s="160" t="s">
        <v>589</v>
      </c>
      <c r="I74" s="575"/>
      <c r="J74" s="881"/>
      <c r="K74" s="497" t="s">
        <v>1212</v>
      </c>
      <c r="L74" s="882"/>
      <c r="M74" s="667"/>
    </row>
    <row r="75" spans="1:13" s="766" customFormat="1" ht="12.75" x14ac:dyDescent="0.2">
      <c r="B75" s="1130"/>
      <c r="C75" s="900" t="s">
        <v>587</v>
      </c>
      <c r="D75" s="615"/>
      <c r="E75" s="96"/>
      <c r="F75" s="576"/>
      <c r="G75" s="307" t="s">
        <v>291</v>
      </c>
      <c r="H75" s="162" t="s">
        <v>588</v>
      </c>
      <c r="I75" s="860"/>
      <c r="J75" s="304"/>
      <c r="K75" s="862"/>
      <c r="L75" s="861"/>
      <c r="M75" s="1503"/>
    </row>
    <row r="76" spans="1:13" s="766" customFormat="1" ht="12.75" x14ac:dyDescent="0.2">
      <c r="B76" s="1130"/>
      <c r="C76" s="346" t="s">
        <v>394</v>
      </c>
      <c r="D76" s="346" t="s">
        <v>290</v>
      </c>
      <c r="E76" s="626"/>
      <c r="F76" s="626"/>
      <c r="G76" s="857"/>
      <c r="H76" s="155" t="s">
        <v>394</v>
      </c>
      <c r="I76" s="307" t="s">
        <v>162</v>
      </c>
      <c r="J76" s="304"/>
      <c r="K76" s="1301"/>
      <c r="L76" s="1301"/>
      <c r="M76" s="1503"/>
    </row>
    <row r="77" spans="1:13" s="766" customFormat="1" ht="12.75" x14ac:dyDescent="0.2">
      <c r="B77" s="1130"/>
      <c r="C77" s="1194" t="s">
        <v>714</v>
      </c>
      <c r="D77" s="394"/>
      <c r="E77" s="326"/>
      <c r="F77" s="637"/>
      <c r="G77" s="637"/>
      <c r="H77" s="47"/>
      <c r="I77" s="326"/>
      <c r="J77" s="394"/>
      <c r="K77" s="637"/>
      <c r="L77" s="944"/>
      <c r="M77" s="1503"/>
    </row>
    <row r="78" spans="1:13" s="766" customFormat="1" ht="12.75" x14ac:dyDescent="0.2">
      <c r="B78" s="1130"/>
      <c r="C78" s="1195" t="s">
        <v>864</v>
      </c>
      <c r="D78" s="25"/>
      <c r="E78" s="304"/>
      <c r="F78" s="304"/>
      <c r="G78" s="305"/>
      <c r="I78" s="305"/>
      <c r="J78" s="304"/>
      <c r="K78" s="616"/>
      <c r="L78" s="861"/>
      <c r="M78" s="1503"/>
    </row>
    <row r="79" spans="1:13" s="766" customFormat="1" ht="12.75" x14ac:dyDescent="0.2">
      <c r="B79" s="1130"/>
      <c r="C79" s="1196" t="s">
        <v>1213</v>
      </c>
      <c r="D79" s="397"/>
      <c r="E79" s="397"/>
      <c r="F79" s="397"/>
      <c r="G79" s="328"/>
      <c r="H79" s="96"/>
      <c r="I79" s="328"/>
      <c r="J79" s="397"/>
      <c r="K79" s="638"/>
      <c r="L79" s="863"/>
      <c r="M79" s="1503"/>
    </row>
    <row r="80" spans="1:13" s="766" customFormat="1" ht="12.75" x14ac:dyDescent="0.2">
      <c r="A80" s="26"/>
      <c r="B80" s="1130"/>
      <c r="C80" s="945"/>
      <c r="D80" s="305"/>
      <c r="E80" s="304"/>
      <c r="F80" s="616"/>
      <c r="G80" s="305"/>
      <c r="H80" s="305"/>
      <c r="I80" s="305"/>
      <c r="M80" s="1503"/>
    </row>
    <row r="81" spans="1:15" s="150" customFormat="1" ht="15" customHeight="1" x14ac:dyDescent="0.2">
      <c r="B81" s="1130" t="s">
        <v>526</v>
      </c>
      <c r="C81" s="401" t="s">
        <v>419</v>
      </c>
      <c r="D81" s="149"/>
      <c r="E81" s="149"/>
      <c r="G81" s="149"/>
      <c r="H81" s="155"/>
      <c r="I81" s="45"/>
      <c r="J81" s="150" t="s">
        <v>68</v>
      </c>
      <c r="O81" s="174"/>
    </row>
    <row r="82" spans="1:15" s="150" customFormat="1" ht="15" customHeight="1" x14ac:dyDescent="0.2">
      <c r="B82" s="1130"/>
      <c r="C82" s="419" t="s">
        <v>420</v>
      </c>
      <c r="D82" s="149"/>
      <c r="E82" s="149"/>
      <c r="G82" s="149"/>
      <c r="H82" s="155"/>
      <c r="I82" s="45"/>
      <c r="J82" s="169" t="s">
        <v>336</v>
      </c>
      <c r="K82" s="46" t="s">
        <v>69</v>
      </c>
      <c r="L82" s="169" t="s">
        <v>337</v>
      </c>
      <c r="O82" s="174"/>
    </row>
    <row r="83" spans="1:15" s="150" customFormat="1" ht="15" customHeight="1" x14ac:dyDescent="0.2">
      <c r="B83" s="1130"/>
      <c r="C83" s="419" t="s">
        <v>547</v>
      </c>
      <c r="D83" s="149"/>
      <c r="E83" s="149"/>
      <c r="G83" s="149"/>
      <c r="H83" s="155"/>
      <c r="I83" s="152"/>
      <c r="J83" s="155"/>
      <c r="K83" s="132"/>
      <c r="L83" s="155"/>
      <c r="O83" s="174"/>
    </row>
    <row r="84" spans="1:15" ht="12.75" x14ac:dyDescent="0.2">
      <c r="B84" s="1130"/>
      <c r="C84" s="1468"/>
      <c r="D84" s="1468"/>
      <c r="E84" s="1468"/>
      <c r="F84" s="1468"/>
      <c r="G84" s="1468"/>
      <c r="H84" s="1503"/>
      <c r="I84" s="1503"/>
      <c r="J84" s="1503"/>
      <c r="K84" s="1483"/>
      <c r="L84" s="1503"/>
      <c r="M84" s="1495"/>
      <c r="N84" s="922"/>
    </row>
    <row r="85" spans="1:15" ht="15" customHeight="1" x14ac:dyDescent="0.2">
      <c r="B85" s="1144">
        <v>2</v>
      </c>
      <c r="C85" s="883" t="s">
        <v>66</v>
      </c>
      <c r="D85" s="919"/>
      <c r="E85" s="919"/>
      <c r="F85" s="919"/>
      <c r="G85" s="919"/>
      <c r="H85" s="919"/>
      <c r="I85" s="919"/>
      <c r="J85" s="919"/>
      <c r="K85" s="919"/>
      <c r="L85" s="919"/>
      <c r="M85" s="919"/>
      <c r="N85" s="922"/>
    </row>
    <row r="86" spans="1:15" s="1503" customFormat="1" ht="12.75" x14ac:dyDescent="0.2">
      <c r="A86" s="117"/>
      <c r="B86" s="1149"/>
      <c r="C86" s="1494"/>
      <c r="D86" s="1494"/>
      <c r="E86" s="1494"/>
      <c r="F86" s="1494"/>
      <c r="G86" s="1494"/>
      <c r="H86" s="1494"/>
      <c r="I86" s="1494"/>
      <c r="J86" s="1494"/>
      <c r="K86" s="1494"/>
      <c r="L86" s="1494"/>
      <c r="N86" s="923"/>
    </row>
    <row r="87" spans="1:15" s="166" customFormat="1" ht="15" customHeight="1" x14ac:dyDescent="0.2">
      <c r="B87" s="1128" t="s">
        <v>124</v>
      </c>
      <c r="C87" s="904" t="s">
        <v>1214</v>
      </c>
      <c r="D87" s="673"/>
      <c r="E87" s="673"/>
      <c r="F87" s="674"/>
      <c r="G87" s="311"/>
      <c r="H87" s="311"/>
      <c r="I87" s="311"/>
      <c r="J87" s="675"/>
      <c r="K87" s="674"/>
      <c r="L87" s="676"/>
      <c r="M87" s="164"/>
      <c r="N87" s="164"/>
    </row>
    <row r="88" spans="1:15" s="166" customFormat="1" ht="15" customHeight="1" x14ac:dyDescent="0.2">
      <c r="B88" s="1128"/>
      <c r="C88" s="648" t="s">
        <v>1215</v>
      </c>
      <c r="D88" s="303"/>
      <c r="E88" s="304"/>
      <c r="F88" s="304"/>
      <c r="G88" s="304"/>
      <c r="H88" s="305"/>
      <c r="I88" s="305"/>
      <c r="J88" s="305"/>
      <c r="K88" s="306"/>
      <c r="L88" s="511" t="s">
        <v>1216</v>
      </c>
      <c r="M88" s="164"/>
      <c r="N88" s="164"/>
    </row>
    <row r="89" spans="1:15" s="166" customFormat="1" ht="15" customHeight="1" x14ac:dyDescent="0.2">
      <c r="B89" s="1128"/>
      <c r="C89" s="907" t="s">
        <v>1217</v>
      </c>
      <c r="D89" s="847"/>
      <c r="E89" s="847"/>
      <c r="F89" s="847"/>
      <c r="G89" s="847"/>
      <c r="H89" s="847"/>
      <c r="I89" s="848"/>
      <c r="J89" s="307" t="s">
        <v>292</v>
      </c>
      <c r="K89" s="2056" t="s">
        <v>1218</v>
      </c>
      <c r="L89" s="2057"/>
      <c r="M89" s="164"/>
      <c r="N89" s="164"/>
    </row>
    <row r="90" spans="1:15" s="166" customFormat="1" ht="15" customHeight="1" x14ac:dyDescent="0.2">
      <c r="B90" s="1128"/>
      <c r="C90" s="908" t="s">
        <v>1219</v>
      </c>
      <c r="D90" s="1496"/>
      <c r="E90" s="1496"/>
      <c r="F90" s="1496"/>
      <c r="G90" s="1496"/>
      <c r="H90" s="1496"/>
      <c r="I90" s="849"/>
      <c r="J90" s="104" t="s">
        <v>1040</v>
      </c>
      <c r="K90" s="2058"/>
      <c r="L90" s="2059"/>
      <c r="M90" s="164"/>
      <c r="N90" s="164"/>
    </row>
    <row r="91" spans="1:15" s="166" customFormat="1" ht="15" customHeight="1" x14ac:dyDescent="0.2">
      <c r="B91" s="1128"/>
      <c r="C91" s="908" t="s">
        <v>865</v>
      </c>
      <c r="D91" s="1496"/>
      <c r="E91" s="1496"/>
      <c r="F91" s="1496"/>
      <c r="G91" s="1496"/>
      <c r="H91" s="1496"/>
      <c r="I91" s="849"/>
      <c r="J91" s="104"/>
      <c r="K91" s="2058"/>
      <c r="L91" s="2059"/>
      <c r="M91" s="164"/>
      <c r="N91" s="164"/>
    </row>
    <row r="92" spans="1:15" s="166" customFormat="1" ht="15" customHeight="1" x14ac:dyDescent="0.2">
      <c r="B92" s="1128"/>
      <c r="C92" s="908" t="s">
        <v>1220</v>
      </c>
      <c r="D92" s="1583"/>
      <c r="E92" s="1583"/>
      <c r="F92" s="1583"/>
      <c r="G92" s="1583"/>
      <c r="H92" s="1583"/>
      <c r="I92" s="849"/>
      <c r="J92" s="104"/>
      <c r="K92" s="2058"/>
      <c r="L92" s="2059"/>
      <c r="M92" s="164"/>
      <c r="N92" s="164"/>
    </row>
    <row r="93" spans="1:15" s="166" customFormat="1" ht="15" customHeight="1" x14ac:dyDescent="0.2">
      <c r="B93" s="1128"/>
      <c r="C93" s="908" t="s">
        <v>937</v>
      </c>
      <c r="D93" s="1583"/>
      <c r="E93" s="1583"/>
      <c r="F93" s="1583"/>
      <c r="G93" s="1583"/>
      <c r="H93" s="1583"/>
      <c r="I93" s="849"/>
      <c r="J93" s="104"/>
      <c r="K93" s="2058"/>
      <c r="L93" s="2059"/>
      <c r="M93" s="164"/>
      <c r="N93" s="164"/>
    </row>
    <row r="94" spans="1:15" s="166" customFormat="1" ht="15" customHeight="1" x14ac:dyDescent="0.2">
      <c r="B94" s="1128"/>
      <c r="C94" s="908" t="s">
        <v>591</v>
      </c>
      <c r="D94" s="1496"/>
      <c r="E94" s="1496"/>
      <c r="F94" s="1496"/>
      <c r="G94" s="1496"/>
      <c r="H94" s="1496"/>
      <c r="I94" s="849"/>
      <c r="J94" s="308"/>
      <c r="K94" s="2058"/>
      <c r="L94" s="2059"/>
      <c r="M94" s="164"/>
      <c r="N94" s="164"/>
    </row>
    <row r="95" spans="1:15" s="166" customFormat="1" ht="15" customHeight="1" x14ac:dyDescent="0.2">
      <c r="B95" s="1128"/>
      <c r="C95" s="909" t="s">
        <v>592</v>
      </c>
      <c r="D95" s="850"/>
      <c r="E95" s="850"/>
      <c r="F95" s="850"/>
      <c r="G95" s="850"/>
      <c r="H95" s="850"/>
      <c r="I95" s="851"/>
      <c r="J95" s="308"/>
      <c r="K95" s="2068"/>
      <c r="L95" s="2069"/>
      <c r="M95" s="164"/>
      <c r="N95" s="164"/>
    </row>
    <row r="96" spans="1:15" s="166" customFormat="1" ht="15" customHeight="1" x14ac:dyDescent="0.2">
      <c r="B96" s="1129"/>
      <c r="C96" s="649" t="s">
        <v>1221</v>
      </c>
      <c r="D96" s="303"/>
      <c r="E96" s="303"/>
      <c r="F96" s="303"/>
      <c r="G96" s="303"/>
      <c r="H96" s="303"/>
      <c r="I96" s="303"/>
      <c r="J96" s="303"/>
      <c r="K96" s="309"/>
      <c r="L96" s="310"/>
      <c r="M96" s="164"/>
      <c r="N96" s="164"/>
    </row>
    <row r="97" spans="2:14" s="166" customFormat="1" ht="15" customHeight="1" x14ac:dyDescent="0.2">
      <c r="B97" s="1129"/>
      <c r="C97" s="910" t="s">
        <v>1099</v>
      </c>
      <c r="D97" s="311"/>
      <c r="E97" s="312"/>
      <c r="F97" s="636" t="s">
        <v>1100</v>
      </c>
      <c r="G97" s="917" t="s">
        <v>1222</v>
      </c>
      <c r="H97" s="311"/>
      <c r="I97" s="311"/>
      <c r="J97" s="311"/>
      <c r="K97" s="313"/>
      <c r="L97" s="314"/>
      <c r="M97" s="164"/>
      <c r="N97" s="164"/>
    </row>
    <row r="98" spans="2:14" s="166" customFormat="1" ht="15" customHeight="1" x14ac:dyDescent="0.2">
      <c r="B98" s="1129"/>
      <c r="C98" s="649" t="s">
        <v>1223</v>
      </c>
      <c r="D98" s="346"/>
      <c r="E98" s="303"/>
      <c r="F98" s="315"/>
      <c r="G98" s="651" t="s">
        <v>600</v>
      </c>
      <c r="H98" s="650" t="s">
        <v>168</v>
      </c>
      <c r="I98" s="303"/>
      <c r="J98" s="303"/>
      <c r="K98" s="309"/>
      <c r="L98" s="310"/>
      <c r="M98" s="164"/>
      <c r="N98" s="164"/>
    </row>
    <row r="99" spans="2:14" s="166" customFormat="1" ht="15" customHeight="1" x14ac:dyDescent="0.2">
      <c r="B99" s="1129"/>
      <c r="C99" s="157" t="s">
        <v>1102</v>
      </c>
      <c r="D99" s="47"/>
      <c r="E99" s="317"/>
      <c r="F99" s="636" t="s">
        <v>1103</v>
      </c>
      <c r="G99" s="2047" t="s">
        <v>1104</v>
      </c>
      <c r="H99" s="2048"/>
      <c r="I99" s="2049"/>
      <c r="J99" s="346" t="s">
        <v>169</v>
      </c>
      <c r="K99" s="318" t="s">
        <v>1224</v>
      </c>
      <c r="L99" s="319"/>
      <c r="M99" s="164"/>
      <c r="N99" s="164"/>
    </row>
    <row r="100" spans="2:14" s="166" customFormat="1" ht="15" customHeight="1" x14ac:dyDescent="0.2">
      <c r="B100" s="1129"/>
      <c r="C100" s="329"/>
      <c r="D100" s="766"/>
      <c r="E100" s="320"/>
      <c r="F100" s="303"/>
      <c r="G100" s="2050"/>
      <c r="H100" s="2051"/>
      <c r="I100" s="2052"/>
      <c r="J100" s="80" t="s">
        <v>1040</v>
      </c>
      <c r="K100" s="321"/>
      <c r="L100" s="322"/>
      <c r="M100" s="164"/>
      <c r="N100" s="164"/>
    </row>
    <row r="101" spans="2:14" s="166" customFormat="1" ht="10.15" customHeight="1" x14ac:dyDescent="0.2">
      <c r="B101" s="1129"/>
      <c r="C101" s="1479"/>
      <c r="D101" s="1480"/>
      <c r="E101" s="323"/>
      <c r="F101" s="303"/>
      <c r="G101" s="2053"/>
      <c r="H101" s="2054"/>
      <c r="I101" s="2055"/>
      <c r="J101" s="303"/>
      <c r="K101" s="324"/>
      <c r="L101" s="325"/>
      <c r="M101" s="164"/>
      <c r="N101" s="164"/>
    </row>
    <row r="102" spans="2:14" s="166" customFormat="1" ht="15" customHeight="1" x14ac:dyDescent="0.2">
      <c r="B102" s="1129"/>
      <c r="C102" s="649" t="s">
        <v>1225</v>
      </c>
      <c r="D102" s="346"/>
      <c r="E102" s="303"/>
      <c r="F102" s="303"/>
      <c r="G102" s="303"/>
      <c r="H102" s="316"/>
      <c r="I102" s="303"/>
      <c r="J102" s="303"/>
      <c r="K102" s="309"/>
      <c r="L102" s="310"/>
      <c r="M102" s="164"/>
      <c r="N102" s="164"/>
    </row>
    <row r="103" spans="2:14" s="166" customFormat="1" ht="15" customHeight="1" x14ac:dyDescent="0.2">
      <c r="B103" s="1129"/>
      <c r="C103" s="911" t="s">
        <v>1106</v>
      </c>
      <c r="D103" s="47"/>
      <c r="E103" s="48"/>
      <c r="F103" s="326"/>
      <c r="G103" s="326"/>
      <c r="H103" s="326"/>
      <c r="I103" s="317"/>
      <c r="J103" s="346" t="s">
        <v>171</v>
      </c>
      <c r="K103" s="2056" t="s">
        <v>1226</v>
      </c>
      <c r="L103" s="2057"/>
      <c r="M103" s="164"/>
      <c r="N103" s="164"/>
    </row>
    <row r="104" spans="2:14" s="166" customFormat="1" ht="15" customHeight="1" x14ac:dyDescent="0.2">
      <c r="B104" s="1129"/>
      <c r="C104" s="912" t="s">
        <v>375</v>
      </c>
      <c r="D104" s="307"/>
      <c r="E104" s="305"/>
      <c r="F104" s="305"/>
      <c r="G104" s="305"/>
      <c r="H104" s="305"/>
      <c r="I104" s="320"/>
      <c r="J104" s="80" t="s">
        <v>1040</v>
      </c>
      <c r="K104" s="2058"/>
      <c r="L104" s="2059"/>
      <c r="M104" s="164"/>
      <c r="N104" s="164"/>
    </row>
    <row r="105" spans="2:14" s="166" customFormat="1" ht="15" customHeight="1" x14ac:dyDescent="0.2">
      <c r="B105" s="1129"/>
      <c r="C105" s="913" t="s">
        <v>476</v>
      </c>
      <c r="D105" s="307"/>
      <c r="E105" s="305"/>
      <c r="F105" s="305"/>
      <c r="G105" s="305"/>
      <c r="H105" s="305"/>
      <c r="I105" s="320"/>
      <c r="J105" s="303"/>
      <c r="K105" s="2058"/>
      <c r="L105" s="2059"/>
      <c r="M105" s="164"/>
      <c r="N105" s="164"/>
    </row>
    <row r="106" spans="2:14" s="166" customFormat="1" ht="15" customHeight="1" x14ac:dyDescent="0.2">
      <c r="B106" s="1129"/>
      <c r="C106" s="913" t="s">
        <v>376</v>
      </c>
      <c r="D106" s="307"/>
      <c r="E106" s="305"/>
      <c r="F106" s="305"/>
      <c r="G106" s="305"/>
      <c r="H106" s="305"/>
      <c r="I106" s="320"/>
      <c r="J106" s="303"/>
      <c r="K106" s="2058"/>
      <c r="L106" s="2059"/>
      <c r="M106" s="164"/>
      <c r="N106" s="164"/>
    </row>
    <row r="107" spans="2:14" s="166" customFormat="1" ht="15" customHeight="1" x14ac:dyDescent="0.2">
      <c r="B107" s="1129"/>
      <c r="C107" s="913" t="s">
        <v>377</v>
      </c>
      <c r="D107" s="307"/>
      <c r="E107" s="305"/>
      <c r="F107" s="305"/>
      <c r="G107" s="305"/>
      <c r="H107" s="305"/>
      <c r="I107" s="320"/>
      <c r="J107" s="303"/>
      <c r="K107" s="321"/>
      <c r="L107" s="322"/>
      <c r="M107" s="164"/>
      <c r="N107" s="164"/>
    </row>
    <row r="108" spans="2:14" s="166" customFormat="1" ht="15" customHeight="1" x14ac:dyDescent="0.2">
      <c r="B108" s="1129"/>
      <c r="C108" s="913" t="s">
        <v>283</v>
      </c>
      <c r="D108" s="307"/>
      <c r="E108" s="305"/>
      <c r="F108" s="305"/>
      <c r="G108" s="305"/>
      <c r="H108" s="305"/>
      <c r="I108" s="320"/>
      <c r="J108" s="303"/>
      <c r="K108" s="321"/>
      <c r="L108" s="322"/>
      <c r="M108" s="164"/>
      <c r="N108" s="164"/>
    </row>
    <row r="109" spans="2:14" s="166" customFormat="1" ht="15" customHeight="1" x14ac:dyDescent="0.2">
      <c r="B109" s="1129"/>
      <c r="C109" s="913" t="s">
        <v>378</v>
      </c>
      <c r="D109" s="307"/>
      <c r="E109" s="305"/>
      <c r="F109" s="305"/>
      <c r="G109" s="305"/>
      <c r="H109" s="305"/>
      <c r="I109" s="320"/>
      <c r="J109" s="303"/>
      <c r="K109" s="321"/>
      <c r="L109" s="322"/>
      <c r="M109" s="164"/>
      <c r="N109" s="164"/>
    </row>
    <row r="110" spans="2:14" s="166" customFormat="1" ht="15" customHeight="1" x14ac:dyDescent="0.2">
      <c r="B110" s="1129"/>
      <c r="C110" s="913" t="s">
        <v>740</v>
      </c>
      <c r="D110" s="307"/>
      <c r="E110" s="305"/>
      <c r="F110" s="305"/>
      <c r="G110" s="305"/>
      <c r="H110" s="305"/>
      <c r="I110" s="320"/>
      <c r="J110" s="303"/>
      <c r="K110" s="321"/>
      <c r="L110" s="322"/>
      <c r="M110" s="164"/>
      <c r="N110" s="164"/>
    </row>
    <row r="111" spans="2:14" s="166" customFormat="1" ht="15" customHeight="1" x14ac:dyDescent="0.2">
      <c r="B111" s="1129"/>
      <c r="C111" s="914" t="s">
        <v>1047</v>
      </c>
      <c r="D111" s="307"/>
      <c r="E111" s="305"/>
      <c r="F111" s="305"/>
      <c r="G111" s="305"/>
      <c r="H111" s="305"/>
      <c r="I111" s="320"/>
      <c r="J111" s="303"/>
      <c r="K111" s="321"/>
      <c r="L111" s="322"/>
      <c r="M111" s="164"/>
      <c r="N111" s="164"/>
    </row>
    <row r="112" spans="2:14" s="166" customFormat="1" ht="15" customHeight="1" x14ac:dyDescent="0.2">
      <c r="B112" s="1129"/>
      <c r="C112" s="915" t="s">
        <v>1227</v>
      </c>
      <c r="D112" s="327"/>
      <c r="E112" s="328"/>
      <c r="F112" s="328"/>
      <c r="G112" s="328"/>
      <c r="H112" s="328"/>
      <c r="I112" s="323"/>
      <c r="J112" s="303"/>
      <c r="K112" s="321"/>
      <c r="L112" s="322"/>
      <c r="M112" s="164"/>
      <c r="N112" s="164"/>
    </row>
    <row r="113" spans="1:15" s="166" customFormat="1" ht="15" customHeight="1" x14ac:dyDescent="0.2">
      <c r="B113" s="1129"/>
      <c r="C113" s="649" t="s">
        <v>1228</v>
      </c>
      <c r="D113" s="345"/>
      <c r="E113" s="303"/>
      <c r="F113" s="303"/>
      <c r="G113" s="303"/>
      <c r="H113" s="303"/>
      <c r="I113" s="303"/>
      <c r="J113" s="303"/>
      <c r="K113" s="321"/>
      <c r="L113" s="322"/>
      <c r="M113" s="164"/>
      <c r="N113" s="164"/>
    </row>
    <row r="114" spans="1:15" s="166" customFormat="1" ht="15" customHeight="1" x14ac:dyDescent="0.2">
      <c r="B114" s="1129"/>
      <c r="C114" s="157" t="s">
        <v>1109</v>
      </c>
      <c r="D114" s="49"/>
      <c r="E114" s="317"/>
      <c r="F114" s="652" t="s">
        <v>173</v>
      </c>
      <c r="G114" s="157" t="s">
        <v>1110</v>
      </c>
      <c r="H114" s="49"/>
      <c r="I114" s="317"/>
      <c r="J114" s="652" t="s">
        <v>175</v>
      </c>
      <c r="K114" s="321"/>
      <c r="L114" s="322"/>
      <c r="M114" s="164"/>
      <c r="N114" s="164"/>
    </row>
    <row r="115" spans="1:15" s="166" customFormat="1" ht="15" customHeight="1" x14ac:dyDescent="0.2">
      <c r="B115" s="1129"/>
      <c r="C115" s="913" t="s">
        <v>546</v>
      </c>
      <c r="D115" s="25"/>
      <c r="E115" s="320"/>
      <c r="F115" s="315" t="s">
        <v>598</v>
      </c>
      <c r="G115" s="160" t="s">
        <v>379</v>
      </c>
      <c r="H115" s="25"/>
      <c r="I115" s="320"/>
      <c r="J115" s="104" t="s">
        <v>1040</v>
      </c>
      <c r="K115" s="321"/>
      <c r="L115" s="322"/>
      <c r="M115" s="164"/>
      <c r="N115" s="164"/>
    </row>
    <row r="116" spans="1:15" s="174" customFormat="1" ht="15" customHeight="1" x14ac:dyDescent="0.2">
      <c r="B116" s="1130"/>
      <c r="C116" s="916" t="s">
        <v>381</v>
      </c>
      <c r="D116" s="50"/>
      <c r="E116" s="325"/>
      <c r="F116" s="51"/>
      <c r="G116" s="162" t="s">
        <v>380</v>
      </c>
      <c r="H116" s="50"/>
      <c r="I116" s="325"/>
      <c r="J116" s="330"/>
      <c r="K116" s="331"/>
      <c r="L116" s="322"/>
    </row>
    <row r="117" spans="1:15" s="174" customFormat="1" ht="15" customHeight="1" x14ac:dyDescent="0.2">
      <c r="B117" s="1130"/>
      <c r="C117" s="649" t="s">
        <v>1229</v>
      </c>
      <c r="D117" s="345"/>
      <c r="E117" s="515"/>
      <c r="F117" s="1464"/>
      <c r="G117" s="613" t="s">
        <v>394</v>
      </c>
      <c r="H117" s="655" t="s">
        <v>174</v>
      </c>
      <c r="I117" s="332"/>
      <c r="J117" s="333"/>
      <c r="K117" s="334"/>
      <c r="L117" s="322"/>
    </row>
    <row r="118" spans="1:15" s="174" customFormat="1" ht="15" customHeight="1" x14ac:dyDescent="0.2">
      <c r="B118" s="1130"/>
      <c r="C118" s="494" t="s">
        <v>1111</v>
      </c>
      <c r="D118" s="49"/>
      <c r="E118" s="319"/>
      <c r="F118" s="322"/>
      <c r="G118" s="494" t="s">
        <v>1230</v>
      </c>
      <c r="H118" s="49"/>
      <c r="I118" s="335"/>
      <c r="J118" s="333"/>
      <c r="K118" s="336"/>
      <c r="L118" s="322"/>
    </row>
    <row r="119" spans="1:15" s="174" customFormat="1" ht="15" customHeight="1" x14ac:dyDescent="0.2">
      <c r="B119" s="1130"/>
      <c r="C119" s="492" t="s">
        <v>1231</v>
      </c>
      <c r="D119" s="50"/>
      <c r="E119" s="337"/>
      <c r="F119" s="338"/>
      <c r="G119" s="339"/>
      <c r="H119" s="50"/>
      <c r="I119" s="340"/>
      <c r="J119" s="333"/>
      <c r="K119" s="341"/>
      <c r="L119" s="325"/>
    </row>
    <row r="120" spans="1:15" s="174" customFormat="1" ht="15" customHeight="1" x14ac:dyDescent="0.2">
      <c r="B120" s="1130"/>
      <c r="C120" s="765"/>
      <c r="D120" s="149"/>
      <c r="E120" s="1483"/>
      <c r="G120" s="134"/>
      <c r="I120" s="1502"/>
      <c r="J120" s="1502"/>
      <c r="K120" s="175"/>
      <c r="L120" s="176"/>
    </row>
    <row r="121" spans="1:15" s="174" customFormat="1" ht="15" customHeight="1" x14ac:dyDescent="0.2">
      <c r="B121" s="1130" t="s">
        <v>382</v>
      </c>
      <c r="C121" s="910" t="s">
        <v>1232</v>
      </c>
      <c r="D121" s="177"/>
      <c r="E121" s="178"/>
      <c r="F121" s="177"/>
      <c r="G121" s="177"/>
      <c r="H121" s="177"/>
      <c r="I121" s="177"/>
      <c r="J121" s="177"/>
      <c r="K121" s="177"/>
      <c r="L121" s="173"/>
    </row>
    <row r="122" spans="1:15" s="174" customFormat="1" ht="15" customHeight="1" x14ac:dyDescent="0.2">
      <c r="B122" s="1130"/>
      <c r="C122" s="654" t="s">
        <v>394</v>
      </c>
      <c r="D122" s="345" t="s">
        <v>176</v>
      </c>
      <c r="J122" s="654" t="s">
        <v>771</v>
      </c>
      <c r="K122" s="345" t="s">
        <v>177</v>
      </c>
    </row>
    <row r="123" spans="1:15" s="174" customFormat="1" ht="15" customHeight="1" x14ac:dyDescent="0.2">
      <c r="B123" s="1130"/>
      <c r="C123" s="946" t="s">
        <v>1233</v>
      </c>
      <c r="D123" s="1474"/>
      <c r="E123" s="1474"/>
      <c r="F123" s="1474"/>
      <c r="G123" s="1474"/>
      <c r="H123" s="1475"/>
      <c r="I123" s="54"/>
      <c r="J123" s="2077" t="s">
        <v>1234</v>
      </c>
      <c r="K123" s="2078"/>
      <c r="L123" s="2079"/>
    </row>
    <row r="124" spans="1:15" s="174" customFormat="1" ht="15" customHeight="1" x14ac:dyDescent="0.2">
      <c r="B124" s="1130"/>
      <c r="C124" s="947" t="s">
        <v>593</v>
      </c>
      <c r="D124" s="1466"/>
      <c r="E124" s="1466"/>
      <c r="F124" s="1466"/>
      <c r="G124" s="1466"/>
      <c r="H124" s="1476"/>
      <c r="I124" s="54"/>
      <c r="J124" s="2080"/>
      <c r="K124" s="2081"/>
      <c r="L124" s="2082"/>
    </row>
    <row r="125" spans="1:15" s="174" customFormat="1" ht="15" customHeight="1" x14ac:dyDescent="0.2">
      <c r="B125" s="1130"/>
      <c r="C125" s="948" t="s">
        <v>1235</v>
      </c>
      <c r="D125" s="1477"/>
      <c r="E125" s="1477"/>
      <c r="F125" s="1477"/>
      <c r="G125" s="1477"/>
      <c r="H125" s="1478"/>
      <c r="I125" s="54"/>
      <c r="J125" s="2083"/>
      <c r="K125" s="2084"/>
      <c r="L125" s="2085"/>
    </row>
    <row r="126" spans="1:15" s="14" customFormat="1" ht="12.75" x14ac:dyDescent="0.2">
      <c r="A126" s="11"/>
      <c r="B126" s="1137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37"/>
      <c r="N126" s="11"/>
      <c r="O126" s="662"/>
    </row>
    <row r="127" spans="1:15" s="1177" customFormat="1" ht="15" customHeight="1" x14ac:dyDescent="0.2">
      <c r="A127" s="641"/>
      <c r="B127" s="517"/>
      <c r="C127" s="1452"/>
      <c r="D127" s="1495"/>
      <c r="E127" s="1495"/>
      <c r="F127" s="1197" t="s">
        <v>137</v>
      </c>
      <c r="G127" s="1198" t="s">
        <v>154</v>
      </c>
      <c r="H127" s="1197"/>
      <c r="I127" s="1198" t="s">
        <v>138</v>
      </c>
      <c r="J127" s="139"/>
      <c r="K127" s="139"/>
      <c r="L127" s="139"/>
      <c r="M127" s="133"/>
      <c r="N127" s="133"/>
      <c r="O127" s="1502"/>
    </row>
    <row r="128" spans="1:15" s="1177" customFormat="1" ht="15" customHeight="1" x14ac:dyDescent="0.2">
      <c r="A128" s="641"/>
      <c r="B128" s="517" t="s">
        <v>387</v>
      </c>
      <c r="C128" s="1980" t="s">
        <v>383</v>
      </c>
      <c r="D128" s="1980"/>
      <c r="E128" s="2065"/>
      <c r="F128" s="179">
        <v>625824</v>
      </c>
      <c r="G128" s="973">
        <v>625825</v>
      </c>
      <c r="H128" s="988"/>
      <c r="I128" s="973">
        <v>625826</v>
      </c>
      <c r="J128" s="1488"/>
      <c r="K128" s="1488"/>
      <c r="L128" s="988"/>
      <c r="M128" s="133"/>
      <c r="N128" s="133"/>
      <c r="O128" s="1502"/>
    </row>
    <row r="129" spans="1:15" ht="15" customHeight="1" x14ac:dyDescent="0.2">
      <c r="B129" s="683" t="s">
        <v>388</v>
      </c>
      <c r="C129" s="1980" t="s">
        <v>83</v>
      </c>
      <c r="D129" s="1980"/>
      <c r="E129" s="2065"/>
      <c r="F129" s="179">
        <v>507557</v>
      </c>
      <c r="J129" s="1495"/>
      <c r="K129" s="61" t="s">
        <v>866</v>
      </c>
      <c r="L129" s="180">
        <v>507558</v>
      </c>
    </row>
    <row r="130" spans="1:15" s="188" customFormat="1" ht="12.75" x14ac:dyDescent="0.2">
      <c r="B130" s="1150"/>
      <c r="C130" s="181"/>
      <c r="D130" s="181"/>
      <c r="E130" s="182"/>
      <c r="F130" s="183"/>
      <c r="G130" s="184"/>
      <c r="H130" s="184"/>
      <c r="I130" s="184"/>
      <c r="J130" s="184"/>
      <c r="K130" s="185"/>
      <c r="L130" s="186"/>
      <c r="M130" s="187"/>
      <c r="N130" s="187"/>
      <c r="O130" s="187"/>
    </row>
    <row r="131" spans="1:15" s="150" customFormat="1" ht="15" customHeight="1" x14ac:dyDescent="0.2">
      <c r="B131" s="1131" t="s">
        <v>389</v>
      </c>
      <c r="C131" s="189" t="s">
        <v>451</v>
      </c>
      <c r="D131" s="189"/>
      <c r="E131" s="189"/>
      <c r="F131" s="189"/>
      <c r="G131" s="189"/>
      <c r="H131" s="189"/>
      <c r="I131" s="189"/>
      <c r="J131" s="189"/>
      <c r="K131" s="190"/>
      <c r="L131" s="180">
        <v>520151</v>
      </c>
      <c r="M131" s="190"/>
      <c r="N131" s="190"/>
      <c r="O131" s="174"/>
    </row>
    <row r="132" spans="1:15" s="150" customFormat="1" ht="15" customHeight="1" x14ac:dyDescent="0.2">
      <c r="B132" s="1131"/>
      <c r="C132" s="347" t="s">
        <v>401</v>
      </c>
      <c r="D132" s="189"/>
      <c r="E132" s="189"/>
      <c r="F132" s="189"/>
      <c r="G132" s="189"/>
      <c r="H132" s="189"/>
      <c r="I132" s="189"/>
      <c r="J132" s="189"/>
      <c r="K132" s="190"/>
      <c r="L132" s="168"/>
      <c r="M132" s="190"/>
      <c r="N132" s="190"/>
      <c r="O132" s="174"/>
    </row>
    <row r="133" spans="1:15" s="1503" customFormat="1" ht="12.75" x14ac:dyDescent="0.2">
      <c r="A133" s="117"/>
      <c r="B133" s="1130"/>
      <c r="C133" s="1463"/>
      <c r="D133" s="1463"/>
      <c r="E133" s="1463"/>
      <c r="F133" s="1463"/>
      <c r="G133" s="1463"/>
      <c r="H133" s="1463"/>
      <c r="I133" s="1463"/>
      <c r="J133" s="1463"/>
      <c r="K133" s="1463"/>
      <c r="L133" s="1463"/>
      <c r="N133" s="923"/>
    </row>
    <row r="134" spans="1:15" ht="15" customHeight="1" thickBot="1" x14ac:dyDescent="0.25">
      <c r="A134" s="148"/>
      <c r="B134" s="1133"/>
      <c r="C134" s="795" t="s">
        <v>362</v>
      </c>
      <c r="D134" s="1473"/>
      <c r="E134" s="1473"/>
      <c r="F134" s="1473"/>
      <c r="G134" s="1473"/>
      <c r="H134" s="1473"/>
      <c r="I134" s="1473"/>
      <c r="J134" s="1473"/>
      <c r="K134" s="1473"/>
      <c r="L134" s="1473"/>
      <c r="M134" s="932"/>
      <c r="N134" s="920"/>
    </row>
    <row r="135" spans="1:15" ht="15" customHeight="1" x14ac:dyDescent="0.2">
      <c r="B135" s="1144">
        <v>3</v>
      </c>
      <c r="C135" s="883" t="s">
        <v>390</v>
      </c>
      <c r="D135" s="919"/>
      <c r="E135" s="919"/>
      <c r="F135" s="919"/>
      <c r="G135" s="919"/>
      <c r="H135" s="919"/>
      <c r="I135" s="919"/>
      <c r="J135" s="919"/>
      <c r="K135" s="919"/>
      <c r="L135" s="919"/>
      <c r="M135" s="919"/>
      <c r="N135" s="920"/>
    </row>
    <row r="136" spans="1:15" ht="15" customHeight="1" x14ac:dyDescent="0.2">
      <c r="B136" s="555" t="s">
        <v>88</v>
      </c>
      <c r="C136" s="1456" t="s">
        <v>777</v>
      </c>
      <c r="D136" s="1456"/>
      <c r="E136" s="1456"/>
      <c r="F136" s="1456"/>
      <c r="G136" s="1456"/>
      <c r="H136" s="1456"/>
      <c r="I136" s="1456"/>
      <c r="J136" s="1456"/>
      <c r="K136" s="1456"/>
      <c r="L136" s="1456"/>
      <c r="M136" s="1468"/>
      <c r="N136" s="920"/>
    </row>
    <row r="137" spans="1:15" ht="12.75" customHeight="1" x14ac:dyDescent="0.2">
      <c r="B137" s="555"/>
      <c r="C137" s="1456"/>
      <c r="D137" s="1456"/>
      <c r="E137" s="1456"/>
      <c r="F137" s="1456"/>
      <c r="G137" s="1456"/>
      <c r="H137" s="1456"/>
      <c r="I137" s="1456"/>
      <c r="J137" s="1456"/>
      <c r="K137" s="1712"/>
      <c r="L137" s="1456"/>
      <c r="M137" s="1468"/>
      <c r="N137" s="920"/>
    </row>
    <row r="138" spans="1:15" ht="12.75" customHeight="1" x14ac:dyDescent="0.2">
      <c r="A138" s="701"/>
      <c r="B138" s="555"/>
      <c r="C138" s="1456"/>
      <c r="D138" s="1456"/>
      <c r="E138" s="1456"/>
      <c r="F138" s="1456"/>
      <c r="G138" s="1456"/>
      <c r="H138" s="1456"/>
      <c r="I138" s="1456"/>
      <c r="J138" s="1704" t="s">
        <v>370</v>
      </c>
      <c r="K138" s="1704" t="s">
        <v>370</v>
      </c>
      <c r="L138" s="1456"/>
      <c r="M138" s="1468"/>
      <c r="N138" s="920"/>
    </row>
    <row r="139" spans="1:15" ht="12.75" customHeight="1" x14ac:dyDescent="0.2">
      <c r="B139" s="555"/>
      <c r="C139" s="1495" t="s">
        <v>113</v>
      </c>
      <c r="D139" s="1495"/>
      <c r="E139" s="1495"/>
      <c r="F139" s="1495"/>
      <c r="G139" s="1495"/>
      <c r="H139" s="1495"/>
      <c r="I139" s="1495"/>
      <c r="J139" s="1704" t="s">
        <v>370</v>
      </c>
      <c r="K139" s="1704" t="s">
        <v>370</v>
      </c>
      <c r="L139" s="60" t="s">
        <v>94</v>
      </c>
      <c r="M139" s="1468"/>
      <c r="N139" s="920"/>
    </row>
    <row r="140" spans="1:15" ht="15" customHeight="1" x14ac:dyDescent="0.2">
      <c r="B140" s="555"/>
      <c r="C140" s="973" t="s">
        <v>615</v>
      </c>
      <c r="D140" s="1489"/>
      <c r="E140" s="1489"/>
      <c r="F140" s="1489"/>
      <c r="G140" s="1489"/>
      <c r="H140" s="1489"/>
      <c r="I140" s="1489"/>
      <c r="J140" s="1489" t="s">
        <v>370</v>
      </c>
      <c r="K140" s="2132" t="s">
        <v>370</v>
      </c>
      <c r="L140" s="192" t="s">
        <v>616</v>
      </c>
      <c r="M140" s="1468"/>
      <c r="N140" s="920"/>
    </row>
    <row r="141" spans="1:15" ht="15" customHeight="1" x14ac:dyDescent="0.2">
      <c r="B141" s="555"/>
      <c r="C141" s="973">
        <v>0</v>
      </c>
      <c r="D141" s="1489"/>
      <c r="E141" s="1489"/>
      <c r="F141" s="1489"/>
      <c r="G141" s="1489"/>
      <c r="H141" s="1489"/>
      <c r="I141" s="1489"/>
      <c r="J141" s="1489" t="s">
        <v>370</v>
      </c>
      <c r="K141" s="1718" t="s">
        <v>370</v>
      </c>
      <c r="L141" s="192">
        <v>0</v>
      </c>
      <c r="M141" s="1468"/>
      <c r="N141" s="920"/>
    </row>
    <row r="142" spans="1:15" ht="15" customHeight="1" x14ac:dyDescent="0.2">
      <c r="B142" s="555"/>
      <c r="C142" s="973">
        <v>0</v>
      </c>
      <c r="D142" s="1489"/>
      <c r="E142" s="1489"/>
      <c r="F142" s="1489"/>
      <c r="G142" s="1489"/>
      <c r="H142" s="1489"/>
      <c r="I142" s="1489"/>
      <c r="J142" s="1489" t="s">
        <v>370</v>
      </c>
      <c r="K142" s="1718" t="s">
        <v>370</v>
      </c>
      <c r="L142" s="192">
        <v>0</v>
      </c>
      <c r="M142" s="1468"/>
      <c r="N142" s="920"/>
    </row>
    <row r="143" spans="1:15" ht="15" customHeight="1" x14ac:dyDescent="0.2">
      <c r="A143" s="884"/>
      <c r="B143" s="555"/>
      <c r="C143" s="973">
        <v>0</v>
      </c>
      <c r="D143" s="1489"/>
      <c r="E143" s="1489"/>
      <c r="F143" s="1489"/>
      <c r="G143" s="1489"/>
      <c r="H143" s="1489"/>
      <c r="I143" s="1489"/>
      <c r="J143" s="1489" t="s">
        <v>370</v>
      </c>
      <c r="K143" s="1718" t="s">
        <v>370</v>
      </c>
      <c r="L143" s="192">
        <v>0</v>
      </c>
      <c r="M143" s="149"/>
      <c r="N143" s="149"/>
    </row>
    <row r="144" spans="1:15" ht="15" customHeight="1" x14ac:dyDescent="0.2">
      <c r="B144" s="555"/>
      <c r="C144" s="973">
        <v>0</v>
      </c>
      <c r="D144" s="1489"/>
      <c r="E144" s="1489"/>
      <c r="F144" s="1489"/>
      <c r="G144" s="1489"/>
      <c r="H144" s="1489"/>
      <c r="I144" s="1489"/>
      <c r="J144" s="1489" t="s">
        <v>370</v>
      </c>
      <c r="K144" s="1718" t="s">
        <v>370</v>
      </c>
      <c r="L144" s="193">
        <v>0</v>
      </c>
      <c r="M144" s="149" t="s">
        <v>95</v>
      </c>
      <c r="N144" s="149"/>
    </row>
    <row r="145" spans="1:15" ht="15" customHeight="1" x14ac:dyDescent="0.2">
      <c r="B145" s="555"/>
      <c r="F145" s="131"/>
      <c r="G145" s="194"/>
      <c r="H145" s="1503"/>
      <c r="I145" s="1503"/>
      <c r="J145" s="1717" t="s">
        <v>370</v>
      </c>
      <c r="K145" s="1719" t="s">
        <v>370</v>
      </c>
      <c r="L145" s="481">
        <v>117353</v>
      </c>
      <c r="M145" s="1468"/>
      <c r="N145" s="920"/>
    </row>
    <row r="146" spans="1:15" ht="12.75" x14ac:dyDescent="0.2">
      <c r="B146" s="555"/>
      <c r="F146" s="131"/>
      <c r="G146" s="194"/>
      <c r="H146" s="1503"/>
      <c r="I146" s="131"/>
      <c r="K146" s="61"/>
      <c r="L146" s="195"/>
      <c r="M146" s="1468"/>
      <c r="N146" s="920"/>
    </row>
    <row r="147" spans="1:15" ht="15" customHeight="1" x14ac:dyDescent="0.2">
      <c r="B147" s="555" t="s">
        <v>89</v>
      </c>
      <c r="C147" s="1452" t="s">
        <v>992</v>
      </c>
      <c r="K147" s="61"/>
      <c r="L147" s="209">
        <v>507598</v>
      </c>
      <c r="M147" s="1468"/>
      <c r="N147" s="920"/>
    </row>
    <row r="148" spans="1:15" ht="12.75" x14ac:dyDescent="0.2">
      <c r="B148" s="555"/>
      <c r="L148" s="131"/>
      <c r="M148" s="1468"/>
      <c r="N148" s="920"/>
    </row>
    <row r="149" spans="1:15" s="1460" customFormat="1" ht="12.75" x14ac:dyDescent="0.2">
      <c r="A149" s="876"/>
      <c r="B149" s="1144">
        <v>4</v>
      </c>
      <c r="C149" s="883" t="s">
        <v>384</v>
      </c>
      <c r="D149" s="878"/>
      <c r="E149" s="878"/>
      <c r="F149" s="878"/>
      <c r="G149" s="878"/>
      <c r="H149" s="878"/>
      <c r="I149" s="878"/>
      <c r="J149" s="878"/>
      <c r="K149" s="878"/>
      <c r="L149" s="878"/>
      <c r="M149" s="878"/>
      <c r="N149" s="257"/>
      <c r="O149" s="768"/>
    </row>
    <row r="150" spans="1:15" s="75" customFormat="1" ht="12.75" customHeight="1" x14ac:dyDescent="0.2">
      <c r="B150" s="1136" t="s">
        <v>14</v>
      </c>
      <c r="C150" s="1452" t="s">
        <v>384</v>
      </c>
      <c r="D150" s="1470"/>
      <c r="E150" s="1470"/>
      <c r="F150" s="1470"/>
      <c r="G150" s="1470"/>
      <c r="H150" s="1470"/>
      <c r="I150" s="1470"/>
      <c r="J150" s="1470"/>
      <c r="K150" s="1470"/>
      <c r="L150" s="1470"/>
      <c r="M150" s="1463"/>
      <c r="N150" s="921"/>
      <c r="O150" s="765"/>
    </row>
    <row r="151" spans="1:15" s="8" customFormat="1" ht="26.25" customHeight="1" x14ac:dyDescent="0.2">
      <c r="A151" s="4"/>
      <c r="B151" s="1482"/>
      <c r="C151" s="1470"/>
      <c r="D151" s="1471"/>
      <c r="E151" s="1471"/>
      <c r="F151" s="1471"/>
      <c r="G151" s="1471"/>
      <c r="H151" s="1471"/>
      <c r="I151" s="1471"/>
      <c r="J151" s="1471"/>
      <c r="K151" s="798" t="s">
        <v>1060</v>
      </c>
      <c r="L151" s="1471"/>
      <c r="M151" s="127"/>
      <c r="N151" s="31"/>
      <c r="O151" s="39"/>
    </row>
    <row r="152" spans="1:15" s="8" customFormat="1" ht="12.75" customHeight="1" x14ac:dyDescent="0.2">
      <c r="A152" s="4"/>
      <c r="B152" s="1482"/>
      <c r="C152" s="1470"/>
      <c r="D152" s="1471"/>
      <c r="E152" s="1471"/>
      <c r="F152" s="1471"/>
      <c r="G152" s="1471"/>
      <c r="H152" s="1471"/>
      <c r="I152" s="1471"/>
      <c r="J152" s="1704" t="s">
        <v>370</v>
      </c>
      <c r="K152" s="702" t="s">
        <v>545</v>
      </c>
      <c r="L152" s="1471"/>
      <c r="M152" s="127"/>
      <c r="N152" s="31"/>
      <c r="O152" s="39"/>
    </row>
    <row r="153" spans="1:15" s="1177" customFormat="1" ht="12.75" customHeight="1" x14ac:dyDescent="0.2">
      <c r="A153" s="130"/>
      <c r="B153" s="592"/>
      <c r="C153" s="1177" t="s">
        <v>84</v>
      </c>
      <c r="D153" s="1178"/>
      <c r="E153" s="1178"/>
      <c r="F153" s="1178"/>
      <c r="G153" s="1178"/>
      <c r="H153" s="1178"/>
      <c r="I153" s="1178"/>
      <c r="J153" s="1704" t="s">
        <v>370</v>
      </c>
      <c r="K153" s="702" t="s">
        <v>544</v>
      </c>
      <c r="L153" s="949" t="s">
        <v>715</v>
      </c>
      <c r="M153" s="127"/>
      <c r="N153" s="127"/>
      <c r="O153" s="1502"/>
    </row>
    <row r="154" spans="1:15" s="1177" customFormat="1" ht="12.75" x14ac:dyDescent="0.2">
      <c r="A154" s="130"/>
      <c r="B154" s="1482"/>
      <c r="C154" s="973" t="s">
        <v>617</v>
      </c>
      <c r="D154" s="974"/>
      <c r="E154" s="974"/>
      <c r="F154" s="974"/>
      <c r="G154" s="974"/>
      <c r="H154" s="974"/>
      <c r="I154" s="974"/>
      <c r="J154" s="1490" t="s">
        <v>370</v>
      </c>
      <c r="K154" s="209" t="s">
        <v>618</v>
      </c>
      <c r="L154" s="209" t="s">
        <v>619</v>
      </c>
      <c r="M154" s="127"/>
      <c r="N154" s="127"/>
      <c r="O154" s="1502"/>
    </row>
    <row r="155" spans="1:15" s="1177" customFormat="1" ht="12.75" x14ac:dyDescent="0.2">
      <c r="A155" s="130"/>
      <c r="B155" s="1482"/>
      <c r="C155" s="973">
        <v>0</v>
      </c>
      <c r="D155" s="974"/>
      <c r="E155" s="974"/>
      <c r="F155" s="974"/>
      <c r="G155" s="974"/>
      <c r="H155" s="974"/>
      <c r="I155" s="974"/>
      <c r="J155" s="1490" t="s">
        <v>370</v>
      </c>
      <c r="K155" s="209">
        <v>0</v>
      </c>
      <c r="L155" s="209">
        <v>0</v>
      </c>
      <c r="M155" s="127"/>
      <c r="N155" s="127"/>
      <c r="O155" s="1502"/>
    </row>
    <row r="156" spans="1:15" s="1177" customFormat="1" ht="12.75" x14ac:dyDescent="0.2">
      <c r="A156" s="130"/>
      <c r="B156" s="1482"/>
      <c r="C156" s="973">
        <v>0</v>
      </c>
      <c r="D156" s="974"/>
      <c r="E156" s="974"/>
      <c r="F156" s="974"/>
      <c r="G156" s="974"/>
      <c r="H156" s="974"/>
      <c r="I156" s="974"/>
      <c r="J156" s="1490" t="s">
        <v>370</v>
      </c>
      <c r="K156" s="209">
        <v>0</v>
      </c>
      <c r="L156" s="209">
        <v>0</v>
      </c>
      <c r="M156" s="127"/>
      <c r="N156" s="127"/>
      <c r="O156" s="1502"/>
    </row>
    <row r="157" spans="1:15" s="1177" customFormat="1" ht="12.75" x14ac:dyDescent="0.2">
      <c r="A157" s="130"/>
      <c r="B157" s="1482"/>
      <c r="C157" s="973">
        <v>0</v>
      </c>
      <c r="D157" s="974"/>
      <c r="E157" s="974"/>
      <c r="F157" s="974"/>
      <c r="G157" s="974"/>
      <c r="H157" s="974"/>
      <c r="I157" s="974"/>
      <c r="J157" s="1490" t="s">
        <v>370</v>
      </c>
      <c r="K157" s="209">
        <v>0</v>
      </c>
      <c r="L157" s="209">
        <v>0</v>
      </c>
      <c r="M157" s="127"/>
      <c r="N157" s="127"/>
      <c r="O157" s="1502"/>
    </row>
    <row r="158" spans="1:15" s="1177" customFormat="1" ht="12.75" x14ac:dyDescent="0.2">
      <c r="A158" s="130"/>
      <c r="B158" s="1482"/>
      <c r="C158" s="973">
        <v>0</v>
      </c>
      <c r="D158" s="974"/>
      <c r="E158" s="974"/>
      <c r="F158" s="974"/>
      <c r="G158" s="974"/>
      <c r="H158" s="974"/>
      <c r="I158" s="974"/>
      <c r="J158" s="1490" t="s">
        <v>370</v>
      </c>
      <c r="K158" s="213">
        <v>0</v>
      </c>
      <c r="L158" s="219">
        <v>0</v>
      </c>
      <c r="M158" s="127" t="s">
        <v>95</v>
      </c>
      <c r="N158" s="127"/>
      <c r="O158" s="1502"/>
    </row>
    <row r="159" spans="1:15" s="1177" customFormat="1" ht="12.75" x14ac:dyDescent="0.2">
      <c r="A159" s="130"/>
      <c r="B159" s="1482"/>
      <c r="C159" s="1452"/>
      <c r="D159" s="1452"/>
      <c r="E159" s="1452"/>
      <c r="F159" s="131"/>
      <c r="G159" s="194"/>
      <c r="H159" s="1503"/>
      <c r="I159" s="1503"/>
      <c r="J159" s="1717" t="s">
        <v>370</v>
      </c>
      <c r="K159" s="1719" t="s">
        <v>370</v>
      </c>
      <c r="L159" s="541">
        <v>117363</v>
      </c>
      <c r="M159" s="127"/>
      <c r="N159" s="127"/>
      <c r="O159" s="1502"/>
    </row>
    <row r="160" spans="1:15" ht="15" customHeight="1" x14ac:dyDescent="0.2">
      <c r="B160" s="555" t="s">
        <v>15</v>
      </c>
      <c r="C160" s="1452" t="s">
        <v>358</v>
      </c>
      <c r="G160" s="194"/>
      <c r="H160" s="1503"/>
      <c r="I160" s="131"/>
      <c r="J160" s="1495"/>
      <c r="K160" s="61"/>
      <c r="L160" s="131"/>
      <c r="M160" s="1468"/>
      <c r="N160" s="920"/>
    </row>
    <row r="161" spans="1:15" ht="12.75" customHeight="1" x14ac:dyDescent="0.2">
      <c r="B161" s="555"/>
      <c r="G161" s="194"/>
      <c r="H161" s="1503"/>
      <c r="I161" s="1503"/>
      <c r="J161" s="131"/>
      <c r="K161" s="1720"/>
      <c r="L161" s="131"/>
      <c r="M161" s="1468"/>
      <c r="N161" s="920"/>
    </row>
    <row r="162" spans="1:15" ht="12.75" customHeight="1" x14ac:dyDescent="0.2">
      <c r="A162" s="701"/>
      <c r="B162" s="555"/>
      <c r="G162" s="194"/>
      <c r="H162" s="1503"/>
      <c r="I162" s="1503"/>
      <c r="J162" s="1704" t="s">
        <v>370</v>
      </c>
      <c r="K162" s="1704" t="s">
        <v>370</v>
      </c>
      <c r="L162" s="131"/>
      <c r="M162" s="1468"/>
      <c r="N162" s="920"/>
    </row>
    <row r="163" spans="1:15" s="1177" customFormat="1" ht="12.75" customHeight="1" x14ac:dyDescent="0.2">
      <c r="A163" s="641"/>
      <c r="B163" s="555"/>
      <c r="C163" s="1177" t="s">
        <v>84</v>
      </c>
      <c r="D163" s="1178"/>
      <c r="E163" s="1178"/>
      <c r="F163" s="1178"/>
      <c r="G163" s="1178"/>
      <c r="H163" s="1178"/>
      <c r="I163" s="1178"/>
      <c r="J163" s="1704" t="s">
        <v>370</v>
      </c>
      <c r="K163" s="1704" t="s">
        <v>370</v>
      </c>
      <c r="L163" s="130" t="s">
        <v>359</v>
      </c>
      <c r="M163" s="149"/>
      <c r="N163" s="149"/>
      <c r="O163" s="1502"/>
    </row>
    <row r="164" spans="1:15" ht="15" customHeight="1" x14ac:dyDescent="0.2">
      <c r="B164" s="555"/>
      <c r="C164" s="973" t="s">
        <v>620</v>
      </c>
      <c r="D164" s="1489"/>
      <c r="E164" s="1489"/>
      <c r="F164" s="1489"/>
      <c r="G164" s="1489"/>
      <c r="H164" s="1489"/>
      <c r="I164" s="1489"/>
      <c r="J164" s="1489" t="s">
        <v>370</v>
      </c>
      <c r="K164" s="2132" t="s">
        <v>370</v>
      </c>
      <c r="L164" s="192" t="s">
        <v>621</v>
      </c>
      <c r="M164" s="1468"/>
      <c r="N164" s="920"/>
    </row>
    <row r="165" spans="1:15" ht="15" customHeight="1" x14ac:dyDescent="0.2">
      <c r="B165" s="555"/>
      <c r="C165" s="973">
        <v>0</v>
      </c>
      <c r="D165" s="1489"/>
      <c r="E165" s="1489"/>
      <c r="F165" s="1489"/>
      <c r="G165" s="1489"/>
      <c r="H165" s="1489"/>
      <c r="I165" s="1489"/>
      <c r="J165" s="1489" t="s">
        <v>370</v>
      </c>
      <c r="K165" s="1718" t="s">
        <v>370</v>
      </c>
      <c r="L165" s="224">
        <v>0</v>
      </c>
      <c r="M165" s="1468" t="s">
        <v>95</v>
      </c>
      <c r="N165" s="920"/>
    </row>
    <row r="166" spans="1:15" ht="15" customHeight="1" x14ac:dyDescent="0.2">
      <c r="B166" s="555"/>
      <c r="J166" s="1717" t="s">
        <v>370</v>
      </c>
      <c r="K166" s="1719" t="s">
        <v>370</v>
      </c>
      <c r="L166" s="485">
        <v>520247</v>
      </c>
      <c r="M166" s="1468"/>
      <c r="N166" s="920"/>
    </row>
    <row r="167" spans="1:15" ht="12.75" x14ac:dyDescent="0.2">
      <c r="B167" s="555"/>
      <c r="J167" s="1495"/>
      <c r="K167" s="61"/>
      <c r="L167" s="131"/>
      <c r="M167" s="1468"/>
      <c r="N167" s="920"/>
    </row>
    <row r="168" spans="1:15" ht="15" customHeight="1" x14ac:dyDescent="0.2">
      <c r="B168" s="1144">
        <v>5</v>
      </c>
      <c r="C168" s="883" t="s">
        <v>510</v>
      </c>
      <c r="D168" s="918"/>
      <c r="E168" s="918"/>
      <c r="F168" s="918"/>
      <c r="G168" s="918"/>
      <c r="H168" s="918"/>
      <c r="I168" s="918"/>
      <c r="J168" s="918"/>
      <c r="K168" s="918"/>
      <c r="L168" s="918"/>
      <c r="M168" s="918"/>
      <c r="N168" s="920"/>
    </row>
    <row r="169" spans="1:15" s="1503" customFormat="1" ht="12.75" x14ac:dyDescent="0.2">
      <c r="A169" s="117"/>
      <c r="B169" s="1149"/>
      <c r="C169" s="1494"/>
      <c r="D169" s="1494"/>
      <c r="E169" s="1494"/>
      <c r="F169" s="1494"/>
      <c r="G169" s="1494"/>
      <c r="H169" s="1494"/>
      <c r="I169" s="1494"/>
      <c r="J169" s="1494"/>
      <c r="K169" s="1494"/>
      <c r="L169" s="1494"/>
      <c r="M169" s="1468"/>
      <c r="N169" s="920"/>
    </row>
    <row r="170" spans="1:15" ht="15" customHeight="1" x14ac:dyDescent="0.2">
      <c r="B170" s="1136" t="s">
        <v>16</v>
      </c>
      <c r="C170" s="1565" t="s">
        <v>1236</v>
      </c>
      <c r="D170" s="1468"/>
      <c r="E170" s="1468"/>
      <c r="F170" s="1468"/>
      <c r="G170" s="1468"/>
      <c r="H170" s="1468"/>
      <c r="I170" s="1468"/>
      <c r="J170" s="114"/>
      <c r="K170" s="1452"/>
      <c r="L170" s="192" t="s">
        <v>178</v>
      </c>
      <c r="M170" s="1468"/>
      <c r="N170" s="920"/>
    </row>
    <row r="171" spans="1:15" ht="12.75" x14ac:dyDescent="0.2">
      <c r="B171" s="1136"/>
      <c r="C171" s="1465"/>
      <c r="D171" s="1463"/>
      <c r="E171" s="1463"/>
      <c r="F171" s="1463"/>
      <c r="G171" s="1463"/>
      <c r="H171" s="1463"/>
      <c r="I171" s="1463"/>
      <c r="J171" s="114"/>
      <c r="K171" s="1452"/>
      <c r="L171" s="131"/>
      <c r="M171" s="1468"/>
      <c r="N171" s="920"/>
    </row>
    <row r="172" spans="1:15" ht="12.75" x14ac:dyDescent="0.2">
      <c r="B172" s="1144">
        <v>6</v>
      </c>
      <c r="C172" s="883" t="s">
        <v>385</v>
      </c>
      <c r="D172" s="918"/>
      <c r="E172" s="918"/>
      <c r="F172" s="918"/>
      <c r="G172" s="918"/>
      <c r="H172" s="918"/>
      <c r="I172" s="918"/>
      <c r="J172" s="918"/>
      <c r="K172" s="918"/>
      <c r="L172" s="918"/>
      <c r="M172" s="918"/>
      <c r="N172" s="920"/>
    </row>
    <row r="173" spans="1:15" s="1177" customFormat="1" ht="12.75" x14ac:dyDescent="0.2">
      <c r="A173" s="641"/>
      <c r="B173" s="555"/>
      <c r="C173" s="1452"/>
      <c r="D173" s="1452"/>
      <c r="E173" s="1452"/>
      <c r="F173" s="1452"/>
      <c r="G173" s="1452"/>
      <c r="H173" s="1452"/>
      <c r="I173" s="1452"/>
      <c r="J173" s="1452"/>
      <c r="K173" s="61"/>
      <c r="L173" s="131"/>
      <c r="M173" s="127"/>
      <c r="N173" s="127"/>
      <c r="O173" s="1502"/>
    </row>
    <row r="174" spans="1:15" s="56" customFormat="1" ht="12.75" customHeight="1" x14ac:dyDescent="0.2">
      <c r="B174" s="1151"/>
      <c r="C174" s="76" t="s">
        <v>1237</v>
      </c>
      <c r="D174" s="77"/>
      <c r="E174" s="77"/>
      <c r="F174" s="77"/>
      <c r="G174" s="78"/>
      <c r="H174" s="613" t="s">
        <v>339</v>
      </c>
      <c r="I174" s="498" t="s">
        <v>345</v>
      </c>
      <c r="J174" s="77"/>
      <c r="K174" s="77"/>
      <c r="L174" s="78"/>
      <c r="M174" s="206"/>
      <c r="N174" s="55"/>
    </row>
    <row r="175" spans="1:15" s="56" customFormat="1" ht="12.75" customHeight="1" x14ac:dyDescent="0.2">
      <c r="B175" s="1151"/>
      <c r="C175" s="79" t="s">
        <v>1238</v>
      </c>
      <c r="D175" s="80"/>
      <c r="G175" s="81"/>
      <c r="H175" s="80"/>
      <c r="I175" s="499" t="s">
        <v>548</v>
      </c>
      <c r="L175" s="81"/>
      <c r="M175" s="206"/>
      <c r="N175" s="55"/>
    </row>
    <row r="176" spans="1:15" s="56" customFormat="1" ht="12.75" customHeight="1" x14ac:dyDescent="0.2">
      <c r="B176" s="1152"/>
      <c r="C176" s="79" t="s">
        <v>549</v>
      </c>
      <c r="G176" s="81"/>
      <c r="I176" s="499" t="s">
        <v>478</v>
      </c>
      <c r="L176" s="81"/>
      <c r="M176" s="206"/>
      <c r="N176" s="55"/>
    </row>
    <row r="177" spans="1:15" s="56" customFormat="1" ht="12.75" customHeight="1" x14ac:dyDescent="0.2">
      <c r="B177" s="1152"/>
      <c r="C177" s="82" t="s">
        <v>480</v>
      </c>
      <c r="D177" s="83"/>
      <c r="E177" s="83"/>
      <c r="F177" s="83"/>
      <c r="G177" s="84"/>
      <c r="I177" s="88"/>
      <c r="J177" s="83"/>
      <c r="K177" s="83"/>
      <c r="L177" s="84"/>
      <c r="M177" s="206"/>
      <c r="N177" s="55"/>
    </row>
    <row r="178" spans="1:15" s="16" customFormat="1" ht="15" customHeight="1" x14ac:dyDescent="0.2">
      <c r="B178" s="1151"/>
      <c r="C178" s="58" t="s">
        <v>597</v>
      </c>
      <c r="D178" s="17"/>
      <c r="E178" s="17"/>
      <c r="F178" s="85"/>
      <c r="G178" s="17"/>
      <c r="H178" s="17"/>
      <c r="I178" s="17"/>
      <c r="J178" s="17"/>
      <c r="K178" s="17"/>
      <c r="L178" s="17"/>
      <c r="M178" s="10"/>
      <c r="N178" s="17"/>
    </row>
    <row r="179" spans="1:15" s="56" customFormat="1" ht="15" customHeight="1" x14ac:dyDescent="0.2">
      <c r="B179" s="1151"/>
      <c r="C179" s="500" t="s">
        <v>1239</v>
      </c>
      <c r="D179" s="86"/>
      <c r="E179" s="86"/>
      <c r="F179" s="86"/>
      <c r="G179" s="87"/>
      <c r="H179" s="55"/>
      <c r="I179" s="55"/>
      <c r="J179" s="55"/>
      <c r="K179" s="55"/>
      <c r="L179" s="55"/>
      <c r="M179" s="206"/>
      <c r="N179" s="55"/>
    </row>
    <row r="180" spans="1:15" s="138" customFormat="1" ht="12.75" x14ac:dyDescent="0.2">
      <c r="B180" s="1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234"/>
    </row>
    <row r="181" spans="1:15" s="727" customFormat="1" ht="12.75" x14ac:dyDescent="0.2">
      <c r="B181" s="1125" t="s">
        <v>17</v>
      </c>
      <c r="C181" s="755" t="s">
        <v>530</v>
      </c>
      <c r="D181" s="756"/>
      <c r="E181" s="756"/>
      <c r="F181" s="756"/>
      <c r="G181" s="756"/>
      <c r="H181" s="756"/>
      <c r="I181" s="756"/>
      <c r="J181" s="756"/>
      <c r="K181" s="757"/>
      <c r="L181" s="721">
        <v>117393</v>
      </c>
      <c r="M181" s="728"/>
      <c r="N181" s="728"/>
      <c r="O181" s="758"/>
    </row>
    <row r="182" spans="1:15" s="727" customFormat="1" ht="12.75" x14ac:dyDescent="0.2">
      <c r="B182" s="1125" t="s">
        <v>417</v>
      </c>
      <c r="C182" s="755" t="s">
        <v>716</v>
      </c>
      <c r="D182" s="756"/>
      <c r="E182" s="756"/>
      <c r="F182" s="756"/>
      <c r="G182" s="756"/>
      <c r="H182" s="756"/>
      <c r="I182" s="756"/>
      <c r="J182" s="756"/>
      <c r="K182" s="757"/>
      <c r="L182" s="713">
        <v>117390</v>
      </c>
      <c r="M182" s="728"/>
      <c r="N182" s="728"/>
      <c r="O182" s="758"/>
    </row>
    <row r="183" spans="1:15" s="704" customFormat="1" ht="15" customHeight="1" x14ac:dyDescent="0.2">
      <c r="B183" s="1125" t="s">
        <v>418</v>
      </c>
      <c r="C183" s="1176" t="s">
        <v>1240</v>
      </c>
      <c r="D183" s="838"/>
      <c r="E183" s="838"/>
      <c r="F183" s="838"/>
      <c r="G183" s="838"/>
      <c r="H183" s="838"/>
      <c r="I183" s="755"/>
      <c r="J183" s="755"/>
      <c r="K183" s="755"/>
      <c r="L183" s="708">
        <v>117389</v>
      </c>
      <c r="M183" s="705"/>
      <c r="N183" s="705"/>
      <c r="O183" s="767"/>
    </row>
    <row r="184" spans="1:15" s="1177" customFormat="1" ht="12.75" x14ac:dyDescent="0.2">
      <c r="A184" s="641"/>
      <c r="B184" s="555"/>
      <c r="C184" s="1452"/>
      <c r="D184" s="1452"/>
      <c r="E184" s="1452"/>
      <c r="F184" s="1452"/>
      <c r="G184" s="1452"/>
      <c r="H184" s="1452"/>
      <c r="I184" s="1452"/>
      <c r="J184" s="1452"/>
      <c r="K184" s="61"/>
      <c r="L184" s="131"/>
      <c r="M184" s="127"/>
      <c r="N184" s="127"/>
      <c r="O184" s="1502"/>
    </row>
    <row r="185" spans="1:15" ht="12.75" x14ac:dyDescent="0.2">
      <c r="B185" s="1153">
        <v>7</v>
      </c>
      <c r="C185" s="877" t="s">
        <v>303</v>
      </c>
      <c r="D185" s="919"/>
      <c r="E185" s="919"/>
      <c r="F185" s="919"/>
      <c r="G185" s="919"/>
      <c r="H185" s="919"/>
      <c r="I185" s="919"/>
      <c r="J185" s="919"/>
      <c r="K185" s="919"/>
      <c r="L185" s="919"/>
      <c r="M185" s="919"/>
      <c r="N185" s="24"/>
    </row>
    <row r="186" spans="1:15" s="1177" customFormat="1" ht="12.75" x14ac:dyDescent="0.2">
      <c r="A186" s="641"/>
      <c r="B186" s="555"/>
      <c r="C186" s="1452"/>
      <c r="D186" s="1452"/>
      <c r="E186" s="1452"/>
      <c r="F186" s="1452"/>
      <c r="G186" s="1452"/>
      <c r="H186" s="1452"/>
      <c r="I186" s="1452"/>
      <c r="J186" s="1452"/>
      <c r="K186" s="61"/>
      <c r="L186" s="131"/>
      <c r="M186" s="127"/>
      <c r="N186" s="127"/>
      <c r="O186" s="1502"/>
    </row>
    <row r="187" spans="1:15" s="56" customFormat="1" ht="12.75" customHeight="1" x14ac:dyDescent="0.2">
      <c r="B187" s="1151"/>
      <c r="C187" s="76" t="s">
        <v>1241</v>
      </c>
      <c r="D187" s="77"/>
      <c r="E187" s="77"/>
      <c r="F187" s="77"/>
      <c r="G187" s="78"/>
      <c r="H187" s="55"/>
      <c r="I187" s="498" t="s">
        <v>374</v>
      </c>
      <c r="J187" s="77"/>
      <c r="K187" s="77"/>
      <c r="L187" s="78"/>
      <c r="M187" s="206"/>
      <c r="N187" s="55"/>
    </row>
    <row r="188" spans="1:15" s="56" customFormat="1" ht="12.75" customHeight="1" x14ac:dyDescent="0.2">
      <c r="B188" s="1151"/>
      <c r="C188" s="79" t="s">
        <v>481</v>
      </c>
      <c r="D188" s="80"/>
      <c r="G188" s="81"/>
      <c r="H188" s="613" t="s">
        <v>339</v>
      </c>
      <c r="I188" s="88" t="s">
        <v>479</v>
      </c>
      <c r="J188" s="83"/>
      <c r="K188" s="83"/>
      <c r="L188" s="84"/>
      <c r="M188" s="206"/>
      <c r="N188" s="55"/>
    </row>
    <row r="189" spans="1:15" s="56" customFormat="1" ht="12.75" customHeight="1" x14ac:dyDescent="0.2">
      <c r="B189" s="1151"/>
      <c r="C189" s="79" t="s">
        <v>717</v>
      </c>
      <c r="D189" s="80"/>
      <c r="G189" s="81"/>
      <c r="H189" s="80"/>
      <c r="I189" s="873" t="s">
        <v>597</v>
      </c>
      <c r="J189" s="17"/>
      <c r="K189" s="17"/>
      <c r="L189" s="85"/>
      <c r="M189" s="17"/>
      <c r="N189" s="55"/>
    </row>
    <row r="190" spans="1:15" s="56" customFormat="1" ht="12.75" customHeight="1" x14ac:dyDescent="0.2">
      <c r="B190" s="1152"/>
      <c r="C190" s="88" t="s">
        <v>309</v>
      </c>
      <c r="D190" s="83"/>
      <c r="E190" s="83"/>
      <c r="F190" s="83"/>
      <c r="G190" s="84"/>
      <c r="H190" s="613" t="s">
        <v>1045</v>
      </c>
      <c r="I190" s="500" t="s">
        <v>1242</v>
      </c>
      <c r="J190" s="86"/>
      <c r="K190" s="86"/>
      <c r="L190" s="87"/>
      <c r="N190" s="55"/>
    </row>
    <row r="191" spans="1:15" s="16" customFormat="1" ht="15" customHeight="1" x14ac:dyDescent="0.2">
      <c r="B191" s="1151"/>
      <c r="H191" s="17"/>
      <c r="I191" s="17"/>
      <c r="J191" s="17"/>
      <c r="K191" s="17"/>
      <c r="L191" s="17"/>
      <c r="M191" s="10"/>
      <c r="N191" s="17"/>
    </row>
    <row r="192" spans="1:15" ht="15" customHeight="1" x14ac:dyDescent="0.2">
      <c r="B192" s="553" t="s">
        <v>18</v>
      </c>
      <c r="C192" s="1486" t="s">
        <v>538</v>
      </c>
      <c r="D192" s="1456"/>
      <c r="E192" s="1456"/>
      <c r="F192" s="1456"/>
      <c r="G192" s="1456"/>
      <c r="H192" s="1456"/>
      <c r="I192" s="1456"/>
      <c r="J192" s="1456"/>
      <c r="K192" s="1457"/>
      <c r="L192" s="192">
        <v>517491</v>
      </c>
      <c r="M192" s="24"/>
      <c r="N192" s="24"/>
    </row>
    <row r="193" spans="1:15" ht="15" customHeight="1" x14ac:dyDescent="0.2">
      <c r="B193" s="553" t="s">
        <v>421</v>
      </c>
      <c r="C193" s="1486" t="s">
        <v>243</v>
      </c>
      <c r="D193" s="1456"/>
      <c r="E193" s="1456"/>
      <c r="F193" s="1456"/>
      <c r="G193" s="1456"/>
      <c r="H193" s="1456"/>
      <c r="I193" s="1456"/>
      <c r="J193" s="1456"/>
      <c r="K193" s="1457"/>
      <c r="L193" s="193">
        <v>517492</v>
      </c>
      <c r="M193" s="127" t="s">
        <v>135</v>
      </c>
      <c r="N193" s="127"/>
    </row>
    <row r="194" spans="1:15" s="1177" customFormat="1" ht="15" customHeight="1" x14ac:dyDescent="0.2">
      <c r="A194" s="641"/>
      <c r="B194" s="555" t="s">
        <v>423</v>
      </c>
      <c r="C194" s="1452" t="s">
        <v>1243</v>
      </c>
      <c r="D194" s="1456"/>
      <c r="E194" s="1456"/>
      <c r="F194" s="1456"/>
      <c r="G194" s="1456"/>
      <c r="H194" s="1456"/>
      <c r="I194" s="1452"/>
      <c r="J194" s="1452"/>
      <c r="K194" s="61"/>
      <c r="L194" s="482">
        <v>117404</v>
      </c>
      <c r="M194" s="127"/>
      <c r="N194" s="127"/>
      <c r="O194" s="1502"/>
    </row>
    <row r="195" spans="1:15" s="1177" customFormat="1" ht="15" customHeight="1" x14ac:dyDescent="0.2">
      <c r="A195" s="641"/>
      <c r="B195" s="555"/>
      <c r="C195" s="1495"/>
      <c r="D195" s="1495"/>
      <c r="E195" s="1495"/>
      <c r="F195" s="1495"/>
      <c r="G195" s="1495"/>
      <c r="H195" s="1495"/>
      <c r="I195" s="1495"/>
      <c r="J195" s="1495"/>
      <c r="K195" s="43"/>
      <c r="L195" s="131"/>
      <c r="M195" s="149"/>
      <c r="N195" s="149"/>
      <c r="O195" s="1502"/>
    </row>
    <row r="196" spans="1:15" s="1177" customFormat="1" ht="15" customHeight="1" x14ac:dyDescent="0.2">
      <c r="A196" s="641"/>
      <c r="B196" s="555" t="s">
        <v>424</v>
      </c>
      <c r="C196" s="113" t="s">
        <v>1244</v>
      </c>
      <c r="D196" s="1455"/>
      <c r="E196" s="1455"/>
      <c r="F196" s="1455"/>
      <c r="G196" s="1455"/>
      <c r="H196" s="1455"/>
      <c r="I196" s="1455"/>
      <c r="J196" s="1455"/>
      <c r="K196" s="61"/>
      <c r="L196" s="192">
        <v>507616</v>
      </c>
      <c r="M196" s="127"/>
      <c r="N196" s="127"/>
      <c r="O196" s="1502"/>
    </row>
    <row r="197" spans="1:15" s="1177" customFormat="1" ht="15" customHeight="1" x14ac:dyDescent="0.2">
      <c r="A197" s="641"/>
      <c r="B197" s="555"/>
      <c r="C197" s="113" t="s">
        <v>594</v>
      </c>
      <c r="D197" s="1455"/>
      <c r="E197" s="1455"/>
      <c r="F197" s="1455"/>
      <c r="G197" s="1455"/>
      <c r="H197" s="1455"/>
      <c r="I197" s="1455"/>
      <c r="J197" s="1455"/>
      <c r="K197" s="61"/>
      <c r="L197" s="131"/>
      <c r="M197" s="127"/>
      <c r="N197" s="127"/>
      <c r="O197" s="1502"/>
    </row>
    <row r="198" spans="1:15" s="1177" customFormat="1" ht="12.75" x14ac:dyDescent="0.2">
      <c r="A198" s="641"/>
      <c r="B198" s="555"/>
      <c r="C198" s="1452"/>
      <c r="D198" s="1452"/>
      <c r="E198" s="1452"/>
      <c r="F198" s="1452"/>
      <c r="G198" s="1452"/>
      <c r="H198" s="1452"/>
      <c r="I198" s="1452"/>
      <c r="J198" s="1452"/>
      <c r="K198" s="61"/>
      <c r="L198" s="131"/>
      <c r="M198" s="127"/>
      <c r="N198" s="127"/>
      <c r="O198" s="1502"/>
    </row>
    <row r="199" spans="1:15" s="1460" customFormat="1" ht="12.75" x14ac:dyDescent="0.2">
      <c r="A199" s="646"/>
      <c r="B199" s="1144">
        <v>8</v>
      </c>
      <c r="C199" s="877" t="s">
        <v>391</v>
      </c>
      <c r="D199" s="918"/>
      <c r="E199" s="918"/>
      <c r="F199" s="918"/>
      <c r="G199" s="918"/>
      <c r="H199" s="918"/>
      <c r="I199" s="918"/>
      <c r="J199" s="918"/>
      <c r="K199" s="918"/>
      <c r="L199" s="918"/>
      <c r="M199" s="918"/>
      <c r="N199" s="197"/>
      <c r="O199" s="768"/>
    </row>
    <row r="200" spans="1:15" s="1177" customFormat="1" ht="12.75" x14ac:dyDescent="0.2">
      <c r="A200" s="641"/>
      <c r="B200" s="555"/>
      <c r="C200" s="1452"/>
      <c r="D200" s="1452"/>
      <c r="E200" s="1452"/>
      <c r="F200" s="1452"/>
      <c r="G200" s="1452"/>
      <c r="H200" s="1452"/>
      <c r="I200" s="1452"/>
      <c r="J200" s="1452"/>
      <c r="K200" s="61"/>
      <c r="L200" s="131"/>
      <c r="M200" s="127"/>
      <c r="N200" s="127"/>
      <c r="O200" s="1502"/>
    </row>
    <row r="201" spans="1:15" s="56" customFormat="1" ht="12.75" customHeight="1" x14ac:dyDescent="0.2">
      <c r="B201" s="1151"/>
      <c r="C201" s="76" t="s">
        <v>1245</v>
      </c>
      <c r="D201" s="77"/>
      <c r="E201" s="77"/>
      <c r="F201" s="77"/>
      <c r="G201" s="77"/>
      <c r="H201" s="78"/>
      <c r="I201" s="613" t="s">
        <v>339</v>
      </c>
      <c r="J201" s="498" t="s">
        <v>720</v>
      </c>
      <c r="K201" s="77"/>
      <c r="L201" s="950"/>
      <c r="N201" s="55"/>
    </row>
    <row r="202" spans="1:15" s="56" customFormat="1" ht="12.75" customHeight="1" x14ac:dyDescent="0.2">
      <c r="B202" s="1151"/>
      <c r="C202" s="79" t="s">
        <v>970</v>
      </c>
      <c r="D202" s="80"/>
      <c r="H202" s="81"/>
      <c r="J202" s="499" t="s">
        <v>719</v>
      </c>
      <c r="L202" s="951"/>
      <c r="N202" s="55"/>
    </row>
    <row r="203" spans="1:15" s="56" customFormat="1" ht="12.75" customHeight="1" x14ac:dyDescent="0.2">
      <c r="B203" s="1152"/>
      <c r="C203" s="88"/>
      <c r="D203" s="83"/>
      <c r="E203" s="83"/>
      <c r="F203" s="83"/>
      <c r="G203" s="83"/>
      <c r="H203" s="84"/>
      <c r="I203" s="79"/>
      <c r="J203" s="82" t="s">
        <v>718</v>
      </c>
      <c r="K203" s="83"/>
      <c r="L203" s="952"/>
      <c r="N203" s="55"/>
    </row>
    <row r="204" spans="1:15" s="16" customFormat="1" ht="12.75" x14ac:dyDescent="0.2">
      <c r="B204" s="1151"/>
      <c r="C204" s="873" t="s">
        <v>597</v>
      </c>
      <c r="D204" s="17"/>
      <c r="E204" s="17"/>
      <c r="F204" s="85"/>
      <c r="G204" s="17"/>
      <c r="H204" s="17"/>
      <c r="I204" s="17"/>
      <c r="J204" s="17"/>
      <c r="K204" s="17"/>
      <c r="L204" s="17"/>
      <c r="M204" s="10"/>
      <c r="N204" s="17"/>
    </row>
    <row r="205" spans="1:15" s="56" customFormat="1" ht="15" customHeight="1" x14ac:dyDescent="0.2">
      <c r="B205" s="1151"/>
      <c r="C205" s="500" t="s">
        <v>1246</v>
      </c>
      <c r="D205" s="86"/>
      <c r="E205" s="86"/>
      <c r="F205" s="86"/>
      <c r="G205" s="87"/>
      <c r="H205" s="55"/>
      <c r="I205" s="55"/>
      <c r="J205" s="55"/>
      <c r="K205" s="55"/>
      <c r="L205" s="55"/>
      <c r="M205" s="206"/>
      <c r="N205" s="55"/>
    </row>
    <row r="206" spans="1:15" s="14" customFormat="1" ht="12.75" x14ac:dyDescent="0.2">
      <c r="B206" s="1137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37"/>
      <c r="N206" s="11"/>
      <c r="O206" s="662"/>
    </row>
    <row r="207" spans="1:15" ht="15" customHeight="1" x14ac:dyDescent="0.2">
      <c r="B207" s="553" t="s">
        <v>19</v>
      </c>
      <c r="C207" s="1486" t="s">
        <v>369</v>
      </c>
      <c r="D207" s="1456"/>
      <c r="E207" s="1456"/>
      <c r="F207" s="1456"/>
      <c r="G207" s="1456"/>
      <c r="H207" s="1456"/>
      <c r="I207" s="1456"/>
      <c r="J207" s="1456"/>
      <c r="K207" s="1457"/>
      <c r="L207" s="192">
        <v>517488</v>
      </c>
      <c r="M207" s="24"/>
      <c r="N207" s="24"/>
    </row>
    <row r="208" spans="1:15" ht="15" customHeight="1" x14ac:dyDescent="0.2">
      <c r="B208" s="553" t="s">
        <v>294</v>
      </c>
      <c r="C208" s="1486" t="s">
        <v>243</v>
      </c>
      <c r="D208" s="1456"/>
      <c r="E208" s="1456"/>
      <c r="F208" s="1456"/>
      <c r="G208" s="1456"/>
      <c r="H208" s="1456"/>
      <c r="I208" s="1456"/>
      <c r="J208" s="1456"/>
      <c r="K208" s="1457"/>
      <c r="L208" s="192">
        <v>517489</v>
      </c>
      <c r="M208" s="127" t="s">
        <v>135</v>
      </c>
      <c r="N208" s="127"/>
    </row>
    <row r="209" spans="1:15" ht="15" customHeight="1" x14ac:dyDescent="0.2">
      <c r="B209" s="555" t="s">
        <v>402</v>
      </c>
      <c r="C209" s="1503" t="s">
        <v>213</v>
      </c>
      <c r="K209" s="1495"/>
      <c r="L209" s="193">
        <v>517490</v>
      </c>
      <c r="M209" s="127" t="s">
        <v>135</v>
      </c>
      <c r="N209" s="127"/>
    </row>
    <row r="210" spans="1:15" s="1177" customFormat="1" ht="15" customHeight="1" x14ac:dyDescent="0.2">
      <c r="A210" s="641"/>
      <c r="B210" s="555" t="s">
        <v>403</v>
      </c>
      <c r="C210" s="1452" t="s">
        <v>1247</v>
      </c>
      <c r="D210" s="1452"/>
      <c r="E210" s="1452"/>
      <c r="F210" s="1452"/>
      <c r="G210" s="1452"/>
      <c r="H210" s="1452"/>
      <c r="I210" s="1452"/>
      <c r="J210" s="1452"/>
      <c r="K210" s="61"/>
      <c r="L210" s="481">
        <v>117411</v>
      </c>
      <c r="M210" s="127"/>
      <c r="N210" s="127"/>
      <c r="O210" s="1502"/>
    </row>
    <row r="211" spans="1:15" s="1177" customFormat="1" ht="12.75" x14ac:dyDescent="0.2">
      <c r="A211" s="641"/>
      <c r="B211" s="555"/>
      <c r="C211" s="1452"/>
      <c r="D211" s="1452"/>
      <c r="E211" s="1452"/>
      <c r="F211" s="1452"/>
      <c r="G211" s="1452"/>
      <c r="H211" s="1452"/>
      <c r="I211" s="1452"/>
      <c r="J211" s="1452"/>
      <c r="K211" s="61"/>
      <c r="L211" s="131"/>
      <c r="M211" s="127"/>
      <c r="N211" s="127"/>
      <c r="O211" s="1502"/>
    </row>
    <row r="212" spans="1:15" s="1177" customFormat="1" ht="12.75" x14ac:dyDescent="0.2">
      <c r="A212" s="641"/>
      <c r="B212" s="1154">
        <v>9</v>
      </c>
      <c r="C212" s="883" t="s">
        <v>994</v>
      </c>
      <c r="D212" s="919"/>
      <c r="E212" s="919"/>
      <c r="F212" s="919"/>
      <c r="G212" s="919"/>
      <c r="H212" s="919"/>
      <c r="I212" s="919"/>
      <c r="J212" s="919"/>
      <c r="K212" s="919"/>
      <c r="L212" s="919"/>
      <c r="M212" s="919"/>
      <c r="N212" s="149"/>
      <c r="O212" s="1502"/>
    </row>
    <row r="213" spans="1:15" s="1177" customFormat="1" ht="12.75" x14ac:dyDescent="0.2">
      <c r="A213" s="641"/>
      <c r="B213" s="555"/>
      <c r="C213" s="1452"/>
      <c r="D213" s="1452"/>
      <c r="E213" s="1452"/>
      <c r="F213" s="1452"/>
      <c r="G213" s="1452"/>
      <c r="H213" s="1452"/>
      <c r="I213" s="1452"/>
      <c r="J213" s="1452"/>
      <c r="K213" s="61"/>
      <c r="L213" s="131"/>
      <c r="M213" s="127"/>
      <c r="N213" s="127"/>
      <c r="O213" s="1502"/>
    </row>
    <row r="214" spans="1:15" s="71" customFormat="1" ht="15" customHeight="1" x14ac:dyDescent="0.2">
      <c r="B214" s="555"/>
      <c r="C214" s="52" t="s">
        <v>1248</v>
      </c>
      <c r="D214" s="47"/>
      <c r="E214" s="89"/>
      <c r="F214" s="89"/>
      <c r="G214" s="90"/>
      <c r="H214" s="613" t="s">
        <v>339</v>
      </c>
      <c r="I214" s="494" t="s">
        <v>1249</v>
      </c>
      <c r="J214" s="47"/>
      <c r="K214" s="91"/>
      <c r="L214" s="92"/>
      <c r="M214" s="127"/>
      <c r="N214" s="93"/>
    </row>
    <row r="215" spans="1:15" s="71" customFormat="1" ht="15" customHeight="1" x14ac:dyDescent="0.2">
      <c r="B215" s="555"/>
      <c r="C215" s="53" t="s">
        <v>372</v>
      </c>
      <c r="D215" s="96"/>
      <c r="E215" s="97"/>
      <c r="F215" s="97"/>
      <c r="G215" s="98"/>
      <c r="H215" s="27"/>
      <c r="I215" s="492" t="s">
        <v>870</v>
      </c>
      <c r="J215" s="96"/>
      <c r="K215" s="99"/>
      <c r="L215" s="100"/>
      <c r="M215" s="127"/>
      <c r="N215" s="93"/>
    </row>
    <row r="216" spans="1:15" s="71" customFormat="1" ht="12.75" x14ac:dyDescent="0.2">
      <c r="B216" s="555"/>
      <c r="C216" s="873" t="s">
        <v>597</v>
      </c>
      <c r="D216" s="27"/>
      <c r="E216" s="27"/>
      <c r="F216" s="27"/>
      <c r="G216" s="27"/>
      <c r="H216" s="27"/>
      <c r="I216" s="27"/>
      <c r="J216" s="27"/>
      <c r="K216" s="94"/>
      <c r="L216" s="95"/>
      <c r="M216" s="127"/>
      <c r="N216" s="93"/>
    </row>
    <row r="217" spans="1:15" s="71" customFormat="1" ht="15" customHeight="1" x14ac:dyDescent="0.2">
      <c r="B217" s="555"/>
      <c r="C217" s="2117" t="s">
        <v>1250</v>
      </c>
      <c r="D217" s="2118"/>
      <c r="E217" s="102"/>
      <c r="F217" s="102"/>
      <c r="G217" s="103"/>
      <c r="H217" s="27"/>
      <c r="I217" s="27"/>
      <c r="J217" s="27"/>
      <c r="K217" s="94"/>
      <c r="L217" s="95"/>
      <c r="M217" s="127"/>
      <c r="N217" s="93"/>
    </row>
    <row r="218" spans="1:15" s="1177" customFormat="1" ht="12.75" x14ac:dyDescent="0.2">
      <c r="A218" s="641"/>
      <c r="B218" s="555"/>
      <c r="C218" s="1452"/>
      <c r="D218" s="1452"/>
      <c r="E218" s="1452"/>
      <c r="F218" s="1452"/>
      <c r="G218" s="1452"/>
      <c r="H218" s="1452"/>
      <c r="I218" s="1452"/>
      <c r="J218" s="1452"/>
      <c r="K218" s="61"/>
      <c r="L218" s="131"/>
      <c r="M218" s="127"/>
      <c r="N218" s="127"/>
      <c r="O218" s="1502"/>
    </row>
    <row r="219" spans="1:15" s="203" customFormat="1" ht="15" customHeight="1" x14ac:dyDescent="0.2">
      <c r="B219" s="540" t="s">
        <v>20</v>
      </c>
      <c r="C219" s="199" t="s">
        <v>316</v>
      </c>
      <c r="D219" s="200"/>
      <c r="E219" s="200"/>
      <c r="F219" s="200"/>
      <c r="G219" s="200"/>
      <c r="H219" s="200"/>
      <c r="I219" s="201"/>
      <c r="J219" s="201"/>
      <c r="K219" s="201"/>
      <c r="L219" s="192">
        <v>517427</v>
      </c>
      <c r="M219" s="768" t="s">
        <v>95</v>
      </c>
      <c r="N219" s="768"/>
    </row>
    <row r="220" spans="1:15" s="203" customFormat="1" ht="15" customHeight="1" x14ac:dyDescent="0.2">
      <c r="B220" s="540" t="s">
        <v>425</v>
      </c>
      <c r="C220" s="199" t="s">
        <v>149</v>
      </c>
      <c r="D220" s="207"/>
      <c r="E220" s="207"/>
      <c r="F220" s="207"/>
      <c r="G220" s="208"/>
      <c r="H220" s="768"/>
      <c r="I220" s="198"/>
      <c r="J220" s="198"/>
      <c r="K220" s="198"/>
      <c r="L220" s="209">
        <v>513573</v>
      </c>
      <c r="M220" s="210" t="s">
        <v>95</v>
      </c>
      <c r="N220" s="210"/>
    </row>
    <row r="221" spans="1:15" s="203" customFormat="1" ht="15" customHeight="1" x14ac:dyDescent="0.2">
      <c r="B221" s="540"/>
      <c r="C221" s="212" t="s">
        <v>141</v>
      </c>
      <c r="D221" s="207"/>
      <c r="E221" s="207"/>
      <c r="F221" s="207"/>
      <c r="G221" s="198"/>
      <c r="H221" s="768"/>
      <c r="I221" s="768"/>
      <c r="J221" s="768"/>
      <c r="K221" s="768"/>
      <c r="L221" s="768"/>
      <c r="M221" s="768"/>
      <c r="N221" s="768"/>
    </row>
    <row r="222" spans="1:15" s="203" customFormat="1" ht="15" customHeight="1" x14ac:dyDescent="0.2">
      <c r="B222" s="540" t="s">
        <v>426</v>
      </c>
      <c r="C222" s="199" t="s">
        <v>142</v>
      </c>
      <c r="D222" s="207"/>
      <c r="E222" s="207"/>
      <c r="F222" s="206"/>
      <c r="G222" s="206"/>
      <c r="H222" s="1462"/>
      <c r="I222" s="206"/>
      <c r="J222" s="209">
        <v>513575</v>
      </c>
      <c r="K222" s="198" t="s">
        <v>95</v>
      </c>
      <c r="L222" s="198"/>
      <c r="M222" s="768"/>
      <c r="N222" s="768"/>
    </row>
    <row r="223" spans="1:15" s="203" customFormat="1" ht="15" customHeight="1" x14ac:dyDescent="0.2">
      <c r="B223" s="540" t="s">
        <v>427</v>
      </c>
      <c r="C223" s="199" t="s">
        <v>79</v>
      </c>
      <c r="D223" s="207"/>
      <c r="E223" s="207"/>
      <c r="F223" s="206"/>
      <c r="G223" s="206"/>
      <c r="H223" s="1462"/>
      <c r="I223" s="206"/>
      <c r="J223" s="209">
        <v>517428</v>
      </c>
      <c r="K223" s="198" t="s">
        <v>95</v>
      </c>
      <c r="L223" s="198"/>
      <c r="M223" s="768"/>
      <c r="N223" s="768"/>
    </row>
    <row r="224" spans="1:15" s="203" customFormat="1" ht="15" customHeight="1" x14ac:dyDescent="0.2">
      <c r="B224" s="540" t="s">
        <v>428</v>
      </c>
      <c r="C224" s="199" t="s">
        <v>80</v>
      </c>
      <c r="D224" s="207"/>
      <c r="E224" s="207"/>
      <c r="F224" s="206"/>
      <c r="G224" s="206"/>
      <c r="H224" s="1462"/>
      <c r="I224" s="206"/>
      <c r="J224" s="213">
        <v>517429</v>
      </c>
      <c r="K224" s="198" t="s">
        <v>135</v>
      </c>
      <c r="L224" s="198"/>
      <c r="M224" s="768"/>
      <c r="N224" s="768"/>
    </row>
    <row r="225" spans="1:15" s="203" customFormat="1" ht="15" customHeight="1" x14ac:dyDescent="0.2">
      <c r="B225" s="540" t="s">
        <v>482</v>
      </c>
      <c r="C225" s="199" t="s">
        <v>360</v>
      </c>
      <c r="D225" s="207"/>
      <c r="E225" s="207"/>
      <c r="F225" s="206"/>
      <c r="G225" s="206"/>
      <c r="H225" s="1462"/>
      <c r="I225" s="206"/>
      <c r="J225" s="193">
        <v>517430</v>
      </c>
      <c r="K225" s="198" t="s">
        <v>95</v>
      </c>
      <c r="L225" s="198"/>
      <c r="M225" s="768"/>
      <c r="N225" s="768"/>
    </row>
    <row r="226" spans="1:15" s="203" customFormat="1" ht="15" customHeight="1" x14ac:dyDescent="0.2">
      <c r="B226" s="540" t="s">
        <v>483</v>
      </c>
      <c r="C226" s="199" t="s">
        <v>81</v>
      </c>
      <c r="D226" s="207"/>
      <c r="E226" s="207"/>
      <c r="F226" s="207"/>
      <c r="G226" s="206"/>
      <c r="H226" s="214"/>
      <c r="I226" s="206"/>
      <c r="J226" s="214" t="s">
        <v>125</v>
      </c>
      <c r="K226" s="483">
        <v>519670</v>
      </c>
      <c r="L226" s="198"/>
      <c r="M226" s="768"/>
      <c r="N226" s="768"/>
    </row>
    <row r="227" spans="1:15" s="203" customFormat="1" ht="15" customHeight="1" x14ac:dyDescent="0.2">
      <c r="B227" s="540" t="s">
        <v>484</v>
      </c>
      <c r="C227" s="199" t="s">
        <v>386</v>
      </c>
      <c r="D227" s="207"/>
      <c r="E227" s="207"/>
      <c r="F227" s="207"/>
      <c r="G227" s="207"/>
      <c r="H227" s="207"/>
      <c r="I227" s="206"/>
      <c r="J227" s="198"/>
      <c r="K227" s="209">
        <v>513568</v>
      </c>
      <c r="L227" s="198" t="s">
        <v>95</v>
      </c>
      <c r="M227" s="768"/>
      <c r="N227" s="768"/>
    </row>
    <row r="228" spans="1:15" s="203" customFormat="1" ht="15" customHeight="1" x14ac:dyDescent="0.2">
      <c r="B228" s="540" t="s">
        <v>485</v>
      </c>
      <c r="C228" s="199" t="s">
        <v>144</v>
      </c>
      <c r="D228" s="207"/>
      <c r="E228" s="207"/>
      <c r="F228" s="207"/>
      <c r="G228" s="207"/>
      <c r="H228" s="207"/>
      <c r="I228" s="206"/>
      <c r="J228" s="198"/>
      <c r="K228" s="209">
        <v>513569</v>
      </c>
      <c r="L228" s="198" t="s">
        <v>95</v>
      </c>
      <c r="M228" s="768"/>
      <c r="N228" s="768"/>
    </row>
    <row r="229" spans="1:15" s="203" customFormat="1" ht="15" customHeight="1" x14ac:dyDescent="0.2">
      <c r="B229" s="540" t="s">
        <v>486</v>
      </c>
      <c r="C229" s="199" t="s">
        <v>145</v>
      </c>
      <c r="D229" s="207"/>
      <c r="E229" s="207"/>
      <c r="F229" s="207"/>
      <c r="G229" s="207"/>
      <c r="H229" s="207"/>
      <c r="I229" s="206"/>
      <c r="J229" s="198"/>
      <c r="K229" s="209">
        <v>513570</v>
      </c>
      <c r="L229" s="198" t="s">
        <v>95</v>
      </c>
      <c r="M229" s="768"/>
      <c r="N229" s="768"/>
    </row>
    <row r="230" spans="1:15" s="203" customFormat="1" ht="15" customHeight="1" x14ac:dyDescent="0.2">
      <c r="B230" s="540" t="s">
        <v>487</v>
      </c>
      <c r="C230" s="199" t="s">
        <v>146</v>
      </c>
      <c r="D230" s="207"/>
      <c r="E230" s="207"/>
      <c r="F230" s="207"/>
      <c r="G230" s="207"/>
      <c r="H230" s="207"/>
      <c r="I230" s="206"/>
      <c r="J230" s="198"/>
      <c r="K230" s="193">
        <v>513571</v>
      </c>
      <c r="L230" s="198" t="s">
        <v>95</v>
      </c>
      <c r="M230" s="768"/>
      <c r="N230" s="768"/>
    </row>
    <row r="231" spans="1:15" s="203" customFormat="1" ht="15" customHeight="1" x14ac:dyDescent="0.2">
      <c r="B231" s="540" t="s">
        <v>488</v>
      </c>
      <c r="C231" s="199" t="s">
        <v>147</v>
      </c>
      <c r="D231" s="207"/>
      <c r="E231" s="207"/>
      <c r="F231" s="207"/>
      <c r="G231" s="207"/>
      <c r="H231" s="207"/>
      <c r="I231" s="206"/>
      <c r="J231" s="207"/>
      <c r="K231" s="214" t="s">
        <v>125</v>
      </c>
      <c r="L231" s="483">
        <v>118396</v>
      </c>
      <c r="M231" s="1500" t="s">
        <v>135</v>
      </c>
      <c r="N231" s="215"/>
    </row>
    <row r="232" spans="1:15" s="203" customFormat="1" ht="15" customHeight="1" x14ac:dyDescent="0.2">
      <c r="B232" s="540" t="s">
        <v>489</v>
      </c>
      <c r="C232" s="216" t="s">
        <v>148</v>
      </c>
      <c r="D232" s="207"/>
      <c r="E232" s="207"/>
      <c r="F232" s="207"/>
      <c r="G232" s="207"/>
      <c r="H232" s="207"/>
      <c r="I232" s="207"/>
      <c r="J232" s="207"/>
      <c r="K232" s="207"/>
      <c r="L232" s="219">
        <v>513574</v>
      </c>
      <c r="M232" s="768" t="s">
        <v>135</v>
      </c>
      <c r="N232" s="768"/>
    </row>
    <row r="233" spans="1:15" s="1502" customFormat="1" ht="15" customHeight="1" x14ac:dyDescent="0.2">
      <c r="A233" s="153"/>
      <c r="B233" s="540" t="s">
        <v>490</v>
      </c>
      <c r="C233" s="24" t="s">
        <v>1251</v>
      </c>
      <c r="D233" s="1487"/>
      <c r="E233" s="1487"/>
      <c r="F233" s="1487"/>
      <c r="G233" s="1487"/>
      <c r="H233" s="1487"/>
      <c r="I233" s="1487"/>
      <c r="J233" s="114"/>
      <c r="K233" s="217"/>
      <c r="L233" s="541">
        <v>507594</v>
      </c>
      <c r="M233" s="149"/>
      <c r="N233" s="149"/>
    </row>
    <row r="234" spans="1:15" s="1177" customFormat="1" ht="12.75" x14ac:dyDescent="0.2">
      <c r="A234" s="641"/>
      <c r="B234" s="555"/>
      <c r="C234" s="1452"/>
      <c r="D234" s="1452"/>
      <c r="E234" s="1452"/>
      <c r="F234" s="1452"/>
      <c r="G234" s="1452"/>
      <c r="H234" s="1452"/>
      <c r="I234" s="1452"/>
      <c r="J234" s="1452"/>
      <c r="K234" s="61"/>
      <c r="L234" s="131"/>
      <c r="M234" s="127"/>
      <c r="N234" s="127"/>
      <c r="O234" s="1502"/>
    </row>
    <row r="235" spans="1:15" s="1177" customFormat="1" ht="15" customHeight="1" x14ac:dyDescent="0.2">
      <c r="A235" s="641"/>
      <c r="B235" s="1144">
        <v>10</v>
      </c>
      <c r="C235" s="883" t="s">
        <v>317</v>
      </c>
      <c r="D235" s="919"/>
      <c r="E235" s="919"/>
      <c r="F235" s="919"/>
      <c r="G235" s="919"/>
      <c r="H235" s="919"/>
      <c r="I235" s="919"/>
      <c r="J235" s="919"/>
      <c r="K235" s="919"/>
      <c r="L235" s="919"/>
      <c r="M235" s="919"/>
      <c r="N235" s="127"/>
      <c r="O235" s="1502"/>
    </row>
    <row r="236" spans="1:15" s="1177" customFormat="1" ht="12.75" x14ac:dyDescent="0.2">
      <c r="A236" s="641"/>
      <c r="B236" s="555"/>
      <c r="C236" s="1452"/>
      <c r="D236" s="1452"/>
      <c r="E236" s="1452"/>
      <c r="F236" s="1452"/>
      <c r="G236" s="1452"/>
      <c r="H236" s="1452"/>
      <c r="I236" s="1452"/>
      <c r="J236" s="1452"/>
      <c r="K236" s="61"/>
      <c r="L236" s="131"/>
      <c r="M236" s="127"/>
      <c r="N236" s="127"/>
      <c r="O236" s="1502"/>
    </row>
    <row r="237" spans="1:15" s="1177" customFormat="1" ht="15" customHeight="1" x14ac:dyDescent="0.2">
      <c r="A237" s="641"/>
      <c r="B237" s="555" t="s">
        <v>21</v>
      </c>
      <c r="C237" s="1452" t="s">
        <v>539</v>
      </c>
      <c r="D237" s="1452"/>
      <c r="E237" s="1452"/>
      <c r="F237" s="1452"/>
      <c r="G237" s="1452"/>
      <c r="H237" s="1452"/>
      <c r="I237" s="1452"/>
      <c r="J237" s="1452"/>
      <c r="K237" s="61"/>
      <c r="L237" s="192">
        <v>625815</v>
      </c>
      <c r="M237" s="127"/>
      <c r="N237" s="127"/>
      <c r="O237" s="1502"/>
    </row>
    <row r="238" spans="1:15" s="1177" customFormat="1" ht="15" customHeight="1" x14ac:dyDescent="0.2">
      <c r="A238" s="641"/>
      <c r="B238" s="555" t="s">
        <v>320</v>
      </c>
      <c r="C238" s="1176" t="s">
        <v>518</v>
      </c>
      <c r="D238" s="1452"/>
      <c r="E238" s="1452"/>
      <c r="F238" s="1452"/>
      <c r="G238" s="1452"/>
      <c r="H238" s="1452"/>
      <c r="I238" s="1452"/>
      <c r="J238" s="1452"/>
      <c r="K238" s="61"/>
      <c r="L238" s="193">
        <v>625816</v>
      </c>
      <c r="M238" s="127" t="s">
        <v>95</v>
      </c>
      <c r="N238" s="127"/>
      <c r="O238" s="1502"/>
    </row>
    <row r="239" spans="1:15" s="1177" customFormat="1" ht="15" customHeight="1" x14ac:dyDescent="0.2">
      <c r="A239" s="641"/>
      <c r="B239" s="555" t="s">
        <v>321</v>
      </c>
      <c r="C239" s="1452" t="s">
        <v>1252</v>
      </c>
      <c r="D239" s="1456"/>
      <c r="E239" s="1456"/>
      <c r="F239" s="1456"/>
      <c r="G239" s="1456"/>
      <c r="H239" s="1456"/>
      <c r="I239" s="1452"/>
      <c r="J239" s="1452"/>
      <c r="K239" s="61"/>
      <c r="L239" s="481">
        <v>117474</v>
      </c>
      <c r="M239" s="127"/>
      <c r="N239" s="127"/>
      <c r="O239" s="1502"/>
    </row>
    <row r="240" spans="1:15" s="1177" customFormat="1" ht="15" customHeight="1" x14ac:dyDescent="0.2">
      <c r="A240" s="641"/>
      <c r="B240" s="555" t="s">
        <v>322</v>
      </c>
      <c r="C240" s="1452" t="s">
        <v>252</v>
      </c>
      <c r="D240" s="1452"/>
      <c r="E240" s="1452"/>
      <c r="F240" s="1452"/>
      <c r="G240" s="1452"/>
      <c r="H240" s="1452"/>
      <c r="I240" s="1452"/>
      <c r="J240" s="1452"/>
      <c r="K240" s="61"/>
      <c r="L240" s="193">
        <v>625813</v>
      </c>
      <c r="M240" s="127" t="s">
        <v>135</v>
      </c>
      <c r="N240" s="127"/>
      <c r="O240" s="1502"/>
    </row>
    <row r="241" spans="1:15" s="1177" customFormat="1" ht="15" customHeight="1" x14ac:dyDescent="0.2">
      <c r="A241" s="641"/>
      <c r="B241" s="555" t="s">
        <v>430</v>
      </c>
      <c r="C241" s="1452" t="s">
        <v>1253</v>
      </c>
      <c r="D241" s="1456"/>
      <c r="E241" s="1456"/>
      <c r="F241" s="1456"/>
      <c r="G241" s="1456"/>
      <c r="H241" s="1456"/>
      <c r="I241" s="1452"/>
      <c r="J241" s="1452"/>
      <c r="K241" s="61"/>
      <c r="L241" s="481">
        <v>117470</v>
      </c>
      <c r="M241" s="127"/>
      <c r="N241" s="127"/>
      <c r="O241" s="1502"/>
    </row>
    <row r="242" spans="1:15" s="1177" customFormat="1" ht="12.75" x14ac:dyDescent="0.2">
      <c r="A242" s="641"/>
      <c r="B242" s="555"/>
      <c r="C242" s="1452"/>
      <c r="D242" s="1452"/>
      <c r="E242" s="1452"/>
      <c r="F242" s="1452"/>
      <c r="G242" s="1452"/>
      <c r="H242" s="1452"/>
      <c r="I242" s="1452"/>
      <c r="J242" s="1452"/>
      <c r="K242" s="61"/>
      <c r="L242" s="131"/>
      <c r="M242" s="127"/>
      <c r="N242" s="127"/>
      <c r="O242" s="1502"/>
    </row>
    <row r="243" spans="1:15" s="1177" customFormat="1" ht="15" customHeight="1" x14ac:dyDescent="0.2">
      <c r="A243" s="1033"/>
      <c r="B243" s="1144">
        <v>11</v>
      </c>
      <c r="C243" s="883" t="s">
        <v>133</v>
      </c>
      <c r="D243" s="919"/>
      <c r="E243" s="919"/>
      <c r="F243" s="919"/>
      <c r="G243" s="919"/>
      <c r="H243" s="919"/>
      <c r="I243" s="919"/>
      <c r="J243" s="919"/>
      <c r="K243" s="919"/>
      <c r="L243" s="919"/>
      <c r="M243" s="919"/>
      <c r="N243" s="127"/>
      <c r="O243" s="1502"/>
    </row>
    <row r="244" spans="1:15" s="1177" customFormat="1" ht="12.75" customHeight="1" x14ac:dyDescent="0.2">
      <c r="A244" s="641"/>
      <c r="B244" s="555"/>
      <c r="C244" s="1452"/>
      <c r="D244" s="1452"/>
      <c r="E244" s="1452"/>
      <c r="F244" s="1452"/>
      <c r="G244" s="1452"/>
      <c r="H244" s="1452"/>
      <c r="I244" s="1452"/>
      <c r="J244" s="1452"/>
      <c r="K244" s="61"/>
      <c r="L244" s="131"/>
      <c r="M244" s="127"/>
      <c r="N244" s="127"/>
      <c r="O244" s="1502"/>
    </row>
    <row r="245" spans="1:15" ht="12.75" customHeight="1" x14ac:dyDescent="0.2">
      <c r="B245" s="555" t="s">
        <v>112</v>
      </c>
      <c r="C245" s="1452" t="s">
        <v>108</v>
      </c>
      <c r="K245" s="1495"/>
      <c r="L245" s="1026">
        <v>507637</v>
      </c>
      <c r="M245" s="1468"/>
      <c r="N245" s="920"/>
    </row>
    <row r="246" spans="1:15" s="1177" customFormat="1" ht="12.75" customHeight="1" x14ac:dyDescent="0.2">
      <c r="A246" s="641"/>
      <c r="B246" s="555"/>
      <c r="C246" s="1452"/>
      <c r="D246" s="1452"/>
      <c r="E246" s="1452"/>
      <c r="F246" s="1452"/>
      <c r="G246" s="1452"/>
      <c r="H246" s="1452"/>
      <c r="I246" s="1452"/>
      <c r="J246" s="1452"/>
      <c r="K246" s="61"/>
      <c r="L246" s="131"/>
      <c r="M246" s="127"/>
      <c r="N246" s="127"/>
      <c r="O246" s="1502"/>
    </row>
    <row r="247" spans="1:15" s="1177" customFormat="1" ht="15" customHeight="1" x14ac:dyDescent="0.2">
      <c r="A247" s="1033"/>
      <c r="B247" s="1144">
        <v>12</v>
      </c>
      <c r="C247" s="883" t="s">
        <v>363</v>
      </c>
      <c r="D247" s="919"/>
      <c r="E247" s="919"/>
      <c r="F247" s="919"/>
      <c r="G247" s="919"/>
      <c r="H247" s="919"/>
      <c r="I247" s="919"/>
      <c r="J247" s="919"/>
      <c r="K247" s="919"/>
      <c r="L247" s="919"/>
      <c r="M247" s="919"/>
      <c r="N247" s="127"/>
      <c r="O247" s="1502"/>
    </row>
    <row r="248" spans="1:15" s="1177" customFormat="1" ht="12.75" customHeight="1" x14ac:dyDescent="0.2">
      <c r="A248" s="641"/>
      <c r="B248" s="555"/>
      <c r="C248" s="1452"/>
      <c r="D248" s="1452"/>
      <c r="E248" s="1452"/>
      <c r="F248" s="1452"/>
      <c r="G248" s="1452"/>
      <c r="H248" s="1452"/>
      <c r="I248" s="1452"/>
      <c r="J248" s="1452"/>
      <c r="K248" s="61"/>
      <c r="L248" s="131"/>
      <c r="M248" s="127"/>
      <c r="N248" s="127"/>
      <c r="O248" s="1502"/>
    </row>
    <row r="249" spans="1:15" s="755" customFormat="1" ht="12.75" customHeight="1" x14ac:dyDescent="0.2">
      <c r="B249" s="1125" t="s">
        <v>23</v>
      </c>
      <c r="C249" s="755" t="s">
        <v>392</v>
      </c>
      <c r="K249" s="1027"/>
      <c r="L249" s="721">
        <v>117533</v>
      </c>
      <c r="M249" s="760"/>
      <c r="N249" s="760"/>
      <c r="O249" s="760"/>
    </row>
    <row r="250" spans="1:15" s="755" customFormat="1" ht="12.75" customHeight="1" x14ac:dyDescent="0.2">
      <c r="B250" s="1125" t="s">
        <v>24</v>
      </c>
      <c r="C250" s="755" t="s">
        <v>532</v>
      </c>
      <c r="K250" s="761"/>
      <c r="L250" s="713">
        <v>117536</v>
      </c>
      <c r="M250" s="760"/>
      <c r="N250" s="760"/>
      <c r="O250" s="760"/>
    </row>
    <row r="251" spans="1:15" s="755" customFormat="1" ht="12.75" customHeight="1" x14ac:dyDescent="0.2">
      <c r="B251" s="1125" t="s">
        <v>25</v>
      </c>
      <c r="C251" s="755" t="s">
        <v>1254</v>
      </c>
      <c r="K251" s="761"/>
      <c r="L251" s="708">
        <v>117532</v>
      </c>
      <c r="M251" s="760"/>
      <c r="N251" s="760"/>
      <c r="O251" s="760"/>
    </row>
    <row r="252" spans="1:15" s="1177" customFormat="1" ht="12.75" customHeight="1" x14ac:dyDescent="0.2">
      <c r="A252" s="641"/>
      <c r="B252" s="555"/>
      <c r="C252" s="1452"/>
      <c r="D252" s="1452"/>
      <c r="E252" s="1452"/>
      <c r="F252" s="1452"/>
      <c r="G252" s="1452"/>
      <c r="H252" s="1452"/>
      <c r="I252" s="1452"/>
      <c r="J252" s="1452"/>
      <c r="K252" s="61"/>
      <c r="L252" s="131"/>
      <c r="M252" s="127"/>
      <c r="N252" s="127"/>
      <c r="O252" s="1502"/>
    </row>
    <row r="253" spans="1:15" s="1177" customFormat="1" ht="15" customHeight="1" x14ac:dyDescent="0.2">
      <c r="A253" s="1033"/>
      <c r="B253" s="1144">
        <v>13</v>
      </c>
      <c r="C253" s="883" t="s">
        <v>361</v>
      </c>
      <c r="D253" s="919"/>
      <c r="E253" s="919"/>
      <c r="F253" s="919"/>
      <c r="G253" s="919"/>
      <c r="H253" s="919"/>
      <c r="I253" s="919"/>
      <c r="J253" s="919"/>
      <c r="K253" s="919"/>
      <c r="L253" s="919"/>
      <c r="M253" s="919"/>
      <c r="N253" s="127"/>
      <c r="O253" s="1502"/>
    </row>
    <row r="254" spans="1:15" s="1177" customFormat="1" ht="12.75" customHeight="1" x14ac:dyDescent="0.2">
      <c r="A254" s="641"/>
      <c r="B254" s="555"/>
      <c r="C254" s="1452"/>
      <c r="D254" s="1452"/>
      <c r="E254" s="1452"/>
      <c r="F254" s="1452"/>
      <c r="G254" s="1452"/>
      <c r="H254" s="1452"/>
      <c r="I254" s="1452"/>
      <c r="J254" s="1452"/>
      <c r="K254" s="61"/>
      <c r="L254" s="131"/>
      <c r="M254" s="127"/>
      <c r="N254" s="127"/>
      <c r="O254" s="1502"/>
    </row>
    <row r="255" spans="1:15" s="1579" customFormat="1" ht="12.75" customHeight="1" x14ac:dyDescent="0.2">
      <c r="B255" s="553" t="s">
        <v>27</v>
      </c>
      <c r="C255" s="1575" t="s">
        <v>965</v>
      </c>
      <c r="D255" s="1581"/>
      <c r="E255" s="1581"/>
      <c r="F255" s="1581"/>
      <c r="G255" s="1581"/>
      <c r="H255" s="1581"/>
      <c r="I255" s="1581"/>
      <c r="J255" s="1581"/>
      <c r="K255" s="209">
        <v>1775879</v>
      </c>
      <c r="L255" s="1581"/>
      <c r="M255" s="31"/>
      <c r="N255" s="32"/>
      <c r="O255" s="1580"/>
    </row>
    <row r="256" spans="1:15" ht="12.75" customHeight="1" x14ac:dyDescent="0.2">
      <c r="B256" s="553" t="s">
        <v>151</v>
      </c>
      <c r="C256" s="1486" t="s">
        <v>284</v>
      </c>
      <c r="D256" s="1457"/>
      <c r="E256" s="1457"/>
      <c r="F256" s="1457"/>
      <c r="G256" s="1457"/>
      <c r="H256" s="1457"/>
      <c r="K256" s="1028">
        <v>640004</v>
      </c>
      <c r="L256" s="142" t="s">
        <v>95</v>
      </c>
      <c r="N256" s="24"/>
    </row>
    <row r="257" spans="1:15" ht="12.75" customHeight="1" x14ac:dyDescent="0.2">
      <c r="B257" s="553" t="s">
        <v>152</v>
      </c>
      <c r="C257" s="1486" t="s">
        <v>136</v>
      </c>
      <c r="D257" s="1456"/>
      <c r="E257" s="1456"/>
      <c r="F257" s="1456"/>
      <c r="G257" s="1456"/>
      <c r="H257" s="1456"/>
      <c r="K257" s="219">
        <v>640003</v>
      </c>
      <c r="L257" s="1452" t="s">
        <v>135</v>
      </c>
      <c r="N257" s="24"/>
    </row>
    <row r="258" spans="1:15" s="1579" customFormat="1" ht="12.75" customHeight="1" x14ac:dyDescent="0.2">
      <c r="B258" s="553" t="s">
        <v>741</v>
      </c>
      <c r="C258" s="1569" t="s">
        <v>1255</v>
      </c>
      <c r="D258" s="1567"/>
      <c r="E258" s="1567"/>
      <c r="F258" s="1567"/>
      <c r="G258" s="1567"/>
      <c r="H258" s="1567"/>
      <c r="I258" s="1566"/>
      <c r="J258" s="1566"/>
      <c r="K258" s="220" t="s">
        <v>125</v>
      </c>
      <c r="L258" s="483">
        <v>117556</v>
      </c>
      <c r="M258" s="24"/>
      <c r="N258" s="24"/>
      <c r="O258" s="1580"/>
    </row>
    <row r="259" spans="1:15" ht="12.75" customHeight="1" x14ac:dyDescent="0.2">
      <c r="B259" s="553"/>
      <c r="C259" s="1470"/>
      <c r="E259" s="114"/>
      <c r="F259" s="131"/>
      <c r="H259" s="221"/>
      <c r="I259" s="131"/>
      <c r="K259" s="1452"/>
      <c r="M259" s="24"/>
      <c r="N259" s="24"/>
    </row>
    <row r="260" spans="1:15" ht="12.75" customHeight="1" x14ac:dyDescent="0.2">
      <c r="B260" s="553" t="s">
        <v>742</v>
      </c>
      <c r="C260" s="1486" t="s">
        <v>285</v>
      </c>
      <c r="D260" s="1457"/>
      <c r="E260" s="1457"/>
      <c r="F260" s="1457"/>
      <c r="G260" s="1457"/>
      <c r="H260" s="1457"/>
      <c r="K260" s="213">
        <v>640007</v>
      </c>
      <c r="L260" s="142"/>
      <c r="M260" s="24"/>
      <c r="N260" s="24"/>
    </row>
    <row r="261" spans="1:15" ht="12.75" customHeight="1" x14ac:dyDescent="0.2">
      <c r="B261" s="553" t="s">
        <v>743</v>
      </c>
      <c r="C261" s="1486" t="s">
        <v>286</v>
      </c>
      <c r="D261" s="1456"/>
      <c r="E261" s="1456"/>
      <c r="F261" s="1456"/>
      <c r="G261" s="1456"/>
      <c r="H261" s="1456"/>
      <c r="K261" s="219">
        <v>640006</v>
      </c>
      <c r="M261" s="24"/>
      <c r="N261" s="24"/>
    </row>
    <row r="262" spans="1:15" ht="12.75" customHeight="1" x14ac:dyDescent="0.2">
      <c r="B262" s="553" t="s">
        <v>744</v>
      </c>
      <c r="C262" s="1486" t="s">
        <v>1256</v>
      </c>
      <c r="D262" s="1456"/>
      <c r="E262" s="1456"/>
      <c r="F262" s="1456"/>
      <c r="G262" s="1456"/>
      <c r="H262" s="1456"/>
      <c r="K262" s="220" t="s">
        <v>125</v>
      </c>
      <c r="L262" s="484">
        <v>117551</v>
      </c>
      <c r="M262" s="24" t="s">
        <v>95</v>
      </c>
      <c r="N262" s="24"/>
    </row>
    <row r="263" spans="1:15" ht="12.75" customHeight="1" x14ac:dyDescent="0.2">
      <c r="B263" s="553" t="s">
        <v>745</v>
      </c>
      <c r="C263" s="1486" t="s">
        <v>1257</v>
      </c>
      <c r="D263" s="1456"/>
      <c r="E263" s="1456"/>
      <c r="F263" s="1456"/>
      <c r="G263" s="1456"/>
      <c r="H263" s="1456"/>
      <c r="K263" s="1452"/>
      <c r="L263" s="483">
        <v>117550</v>
      </c>
      <c r="M263" s="24"/>
      <c r="N263" s="24"/>
    </row>
    <row r="264" spans="1:15" ht="12.75" customHeight="1" x14ac:dyDescent="0.2">
      <c r="B264" s="555" t="s">
        <v>967</v>
      </c>
      <c r="C264" s="1452" t="s">
        <v>287</v>
      </c>
      <c r="D264" s="1456"/>
      <c r="E264" s="1456"/>
      <c r="F264" s="1456"/>
      <c r="G264" s="1456"/>
      <c r="H264" s="1456"/>
      <c r="I264" s="1456"/>
      <c r="J264" s="1456"/>
      <c r="K264" s="1457"/>
      <c r="L264" s="209">
        <v>507640</v>
      </c>
      <c r="M264" s="1468"/>
      <c r="N264" s="920"/>
    </row>
    <row r="265" spans="1:15" s="1177" customFormat="1" ht="12.75" customHeight="1" x14ac:dyDescent="0.2">
      <c r="A265" s="641"/>
      <c r="B265" s="555"/>
      <c r="C265" s="1452"/>
      <c r="D265" s="1452"/>
      <c r="E265" s="1452"/>
      <c r="F265" s="1452"/>
      <c r="G265" s="1452"/>
      <c r="H265" s="1452"/>
      <c r="I265" s="1452"/>
      <c r="J265" s="1452"/>
      <c r="K265" s="61"/>
      <c r="L265" s="131"/>
      <c r="M265" s="127"/>
      <c r="N265" s="127"/>
      <c r="O265" s="1502"/>
    </row>
    <row r="266" spans="1:15" s="1177" customFormat="1" ht="15" customHeight="1" x14ac:dyDescent="0.2">
      <c r="A266" s="1033"/>
      <c r="B266" s="1144">
        <v>14</v>
      </c>
      <c r="C266" s="883" t="s">
        <v>721</v>
      </c>
      <c r="D266" s="919"/>
      <c r="E266" s="919"/>
      <c r="F266" s="919"/>
      <c r="G266" s="919"/>
      <c r="H266" s="919"/>
      <c r="I266" s="919"/>
      <c r="J266" s="919"/>
      <c r="K266" s="919"/>
      <c r="L266" s="919"/>
      <c r="M266" s="919"/>
      <c r="N266" s="127"/>
      <c r="O266" s="1502"/>
    </row>
    <row r="267" spans="1:15" s="138" customFormat="1" ht="12.75" customHeight="1" x14ac:dyDescent="0.2">
      <c r="B267" s="1137"/>
      <c r="C267" s="137"/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7"/>
      <c r="O267" s="234"/>
    </row>
    <row r="268" spans="1:15" s="16" customFormat="1" ht="12.75" customHeight="1" x14ac:dyDescent="0.2">
      <c r="B268" s="1151"/>
      <c r="C268" s="870" t="s">
        <v>595</v>
      </c>
      <c r="D268" s="841"/>
      <c r="E268" s="841"/>
      <c r="F268" s="841"/>
      <c r="G268" s="841"/>
      <c r="H268" s="1505"/>
      <c r="I268" s="613" t="s">
        <v>339</v>
      </c>
      <c r="J268" s="498" t="s">
        <v>348</v>
      </c>
      <c r="K268" s="106"/>
      <c r="L268" s="107"/>
      <c r="M268" s="10"/>
      <c r="N268" s="17"/>
    </row>
    <row r="269" spans="1:15" s="16" customFormat="1" ht="12.75" customHeight="1" x14ac:dyDescent="0.2">
      <c r="B269" s="1151"/>
      <c r="C269" s="871" t="s">
        <v>722</v>
      </c>
      <c r="D269" s="1501"/>
      <c r="E269" s="1501"/>
      <c r="F269" s="1501"/>
      <c r="G269" s="1501"/>
      <c r="H269" s="1506"/>
      <c r="I269" s="104"/>
      <c r="J269" s="499" t="s">
        <v>346</v>
      </c>
      <c r="L269" s="108"/>
      <c r="M269" s="10"/>
      <c r="N269" s="17"/>
    </row>
    <row r="270" spans="1:15" s="16" customFormat="1" ht="12.75" customHeight="1" x14ac:dyDescent="0.2">
      <c r="B270" s="1151"/>
      <c r="C270" s="1507"/>
      <c r="D270" s="842"/>
      <c r="E270" s="842"/>
      <c r="F270" s="842"/>
      <c r="G270" s="842"/>
      <c r="H270" s="1508"/>
      <c r="I270" s="1493"/>
      <c r="J270" s="88" t="s">
        <v>347</v>
      </c>
      <c r="K270" s="110"/>
      <c r="L270" s="111"/>
      <c r="M270" s="10"/>
      <c r="N270" s="17"/>
    </row>
    <row r="271" spans="1:15" s="16" customFormat="1" ht="12.75" x14ac:dyDescent="0.2">
      <c r="B271" s="1151"/>
      <c r="C271" s="1366" t="s">
        <v>597</v>
      </c>
      <c r="D271" s="17"/>
      <c r="E271" s="17"/>
      <c r="G271" s="17"/>
      <c r="H271" s="17"/>
      <c r="I271" s="17"/>
      <c r="J271" s="17"/>
      <c r="K271" s="17"/>
      <c r="L271" s="17"/>
      <c r="M271" s="10"/>
      <c r="N271" s="17"/>
    </row>
    <row r="272" spans="1:15" s="16" customFormat="1" ht="12.75" customHeight="1" x14ac:dyDescent="0.2">
      <c r="B272" s="1151"/>
      <c r="C272" s="1356" t="s">
        <v>1258</v>
      </c>
      <c r="D272" s="21"/>
      <c r="E272" s="21"/>
      <c r="F272" s="21"/>
      <c r="G272" s="21"/>
      <c r="H272" s="112"/>
      <c r="I272" s="17"/>
      <c r="J272" s="17"/>
      <c r="K272" s="17"/>
      <c r="L272" s="17"/>
      <c r="M272" s="10"/>
      <c r="N272" s="17"/>
    </row>
    <row r="273" spans="2:15" s="138" customFormat="1" ht="12.75" customHeight="1" x14ac:dyDescent="0.2">
      <c r="B273" s="1137"/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234"/>
    </row>
    <row r="274" spans="2:15" s="1770" customFormat="1" ht="12.75" customHeight="1" x14ac:dyDescent="0.2">
      <c r="B274" s="1771"/>
      <c r="C274" s="1772" t="s">
        <v>109</v>
      </c>
      <c r="D274" s="1773"/>
      <c r="E274" s="1773"/>
      <c r="F274" s="1773"/>
      <c r="G274" s="1773"/>
      <c r="H274" s="1773"/>
      <c r="I274" s="1773"/>
      <c r="J274" s="1773"/>
      <c r="K274" s="1773"/>
      <c r="L274" s="1774" t="s">
        <v>110</v>
      </c>
      <c r="M274" s="1647"/>
      <c r="N274" s="1647"/>
      <c r="O274" s="931"/>
    </row>
    <row r="275" spans="2:15" s="1770" customFormat="1" ht="12.75" customHeight="1" x14ac:dyDescent="0.2">
      <c r="B275" s="1771"/>
      <c r="C275" s="1775" t="s">
        <v>668</v>
      </c>
      <c r="D275" s="1776"/>
      <c r="E275" s="1777"/>
      <c r="F275" s="1778"/>
      <c r="G275" s="1778"/>
      <c r="H275" s="1778"/>
      <c r="I275" s="1778"/>
      <c r="J275" s="1778"/>
      <c r="K275" s="1778"/>
      <c r="L275" s="1779" t="s">
        <v>669</v>
      </c>
      <c r="M275" s="931"/>
      <c r="N275" s="931"/>
      <c r="O275" s="931"/>
    </row>
    <row r="276" spans="2:15" s="1770" customFormat="1" ht="12.75" customHeight="1" x14ac:dyDescent="0.2">
      <c r="B276" s="1771"/>
      <c r="C276" s="1775">
        <v>0</v>
      </c>
      <c r="D276" s="1776"/>
      <c r="E276" s="1777"/>
      <c r="F276" s="1778"/>
      <c r="G276" s="1778"/>
      <c r="H276" s="1778"/>
      <c r="I276" s="1778"/>
      <c r="J276" s="1778"/>
      <c r="K276" s="1778"/>
      <c r="L276" s="1780">
        <v>0</v>
      </c>
      <c r="M276" s="1781" t="s">
        <v>95</v>
      </c>
      <c r="N276" s="1781"/>
      <c r="O276" s="931"/>
    </row>
    <row r="277" spans="2:15" s="1783" customFormat="1" ht="12.75" customHeight="1" x14ac:dyDescent="0.2">
      <c r="B277" s="1784" t="s">
        <v>28</v>
      </c>
      <c r="C277" s="1973" t="s">
        <v>1092</v>
      </c>
      <c r="D277" s="1785"/>
      <c r="E277" s="1785"/>
      <c r="F277" s="1785"/>
      <c r="G277" s="1785"/>
      <c r="H277" s="1785"/>
      <c r="I277" s="1785"/>
      <c r="J277" s="1785"/>
      <c r="K277" s="1786" t="s">
        <v>110</v>
      </c>
      <c r="L277" s="1648"/>
      <c r="N277" s="1648"/>
      <c r="O277" s="667"/>
    </row>
    <row r="278" spans="2:15" s="1783" customFormat="1" ht="12.75" customHeight="1" x14ac:dyDescent="0.2">
      <c r="B278" s="1784"/>
      <c r="C278" s="1787" t="s">
        <v>1024</v>
      </c>
      <c r="D278" s="1788"/>
      <c r="E278" s="1789"/>
      <c r="F278" s="1790"/>
      <c r="G278" s="1790"/>
      <c r="H278" s="1790"/>
      <c r="I278" s="1790"/>
      <c r="J278" s="1790"/>
      <c r="K278" s="1791" t="s">
        <v>1025</v>
      </c>
      <c r="L278" s="667"/>
      <c r="N278" s="667"/>
      <c r="O278" s="667"/>
    </row>
    <row r="279" spans="2:15" s="1783" customFormat="1" ht="12.75" customHeight="1" x14ac:dyDescent="0.2">
      <c r="B279" s="1784"/>
      <c r="C279" s="1787">
        <v>0</v>
      </c>
      <c r="D279" s="1788"/>
      <c r="E279" s="1789"/>
      <c r="F279" s="1790"/>
      <c r="G279" s="1790"/>
      <c r="H279" s="1790"/>
      <c r="I279" s="1790"/>
      <c r="J279" s="1790"/>
      <c r="K279" s="1793">
        <v>0</v>
      </c>
      <c r="L279" s="387" t="s">
        <v>95</v>
      </c>
      <c r="N279" s="387"/>
      <c r="O279" s="667"/>
    </row>
    <row r="280" spans="2:15" s="1783" customFormat="1" ht="12.75" customHeight="1" x14ac:dyDescent="0.2">
      <c r="B280" s="1784"/>
      <c r="C280" s="388"/>
      <c r="D280" s="1794"/>
      <c r="E280" s="1795"/>
      <c r="F280" s="389"/>
      <c r="H280" s="1795"/>
      <c r="I280" s="389"/>
      <c r="J280" s="1794"/>
      <c r="K280" s="1796">
        <v>1781258</v>
      </c>
      <c r="L280" s="1648"/>
      <c r="N280" s="1648"/>
      <c r="O280" s="667"/>
    </row>
    <row r="281" spans="2:15" s="1768" customFormat="1" ht="12.75" customHeight="1" x14ac:dyDescent="0.2">
      <c r="B281" s="555"/>
      <c r="C281" s="1767"/>
      <c r="D281" s="1765"/>
      <c r="E281" s="194"/>
      <c r="F281" s="131"/>
      <c r="H281" s="194"/>
      <c r="I281" s="131"/>
      <c r="J281" s="1765"/>
      <c r="K281" s="118"/>
      <c r="L281" s="118"/>
      <c r="M281" s="1766"/>
      <c r="N281" s="1766"/>
      <c r="O281" s="1769"/>
    </row>
    <row r="282" spans="2:15" s="1783" customFormat="1" ht="12.75" customHeight="1" x14ac:dyDescent="0.2">
      <c r="B282" s="1784" t="s">
        <v>244</v>
      </c>
      <c r="C282" s="1973" t="s">
        <v>1093</v>
      </c>
      <c r="D282" s="1785"/>
      <c r="E282" s="1785"/>
      <c r="F282" s="1785"/>
      <c r="G282" s="1785"/>
      <c r="H282" s="1785"/>
      <c r="I282" s="1785"/>
      <c r="J282" s="1785"/>
      <c r="K282" s="1786" t="s">
        <v>110</v>
      </c>
      <c r="M282" s="1648"/>
      <c r="N282" s="1648"/>
      <c r="O282" s="667"/>
    </row>
    <row r="283" spans="2:15" s="1783" customFormat="1" ht="12.75" customHeight="1" x14ac:dyDescent="0.2">
      <c r="B283" s="1784"/>
      <c r="C283" s="1787" t="s">
        <v>1026</v>
      </c>
      <c r="D283" s="1788"/>
      <c r="E283" s="1789"/>
      <c r="F283" s="1790"/>
      <c r="G283" s="1790"/>
      <c r="H283" s="1790"/>
      <c r="I283" s="1790"/>
      <c r="J283" s="1790"/>
      <c r="K283" s="1791" t="s">
        <v>1027</v>
      </c>
      <c r="M283" s="667"/>
      <c r="N283" s="667"/>
      <c r="O283" s="667"/>
    </row>
    <row r="284" spans="2:15" s="1783" customFormat="1" ht="12.75" customHeight="1" x14ac:dyDescent="0.2">
      <c r="B284" s="1784"/>
      <c r="C284" s="1787">
        <v>0</v>
      </c>
      <c r="D284" s="1788"/>
      <c r="E284" s="1789"/>
      <c r="F284" s="1790"/>
      <c r="G284" s="1790"/>
      <c r="H284" s="1790"/>
      <c r="I284" s="1790"/>
      <c r="J284" s="1790"/>
      <c r="K284" s="1793">
        <v>0</v>
      </c>
      <c r="L284" s="387" t="s">
        <v>95</v>
      </c>
      <c r="N284" s="387"/>
      <c r="O284" s="667"/>
    </row>
    <row r="285" spans="2:15" s="1783" customFormat="1" ht="12.75" customHeight="1" x14ac:dyDescent="0.2">
      <c r="B285" s="1784"/>
      <c r="C285" s="388"/>
      <c r="D285" s="1794"/>
      <c r="E285" s="1795"/>
      <c r="F285" s="389"/>
      <c r="H285" s="1795"/>
      <c r="I285" s="389"/>
      <c r="J285" s="1794"/>
      <c r="K285" s="1796">
        <v>1781259</v>
      </c>
      <c r="M285" s="1648"/>
      <c r="N285" s="1648"/>
      <c r="O285" s="667"/>
    </row>
    <row r="286" spans="2:15" s="1783" customFormat="1" ht="12.75" customHeight="1" x14ac:dyDescent="0.2">
      <c r="B286" s="1784" t="s">
        <v>245</v>
      </c>
      <c r="C286" s="388" t="s">
        <v>1028</v>
      </c>
      <c r="D286" s="1794"/>
      <c r="E286" s="1795"/>
      <c r="F286" s="389"/>
      <c r="H286" s="1795"/>
      <c r="I286" s="389"/>
      <c r="J286" s="1794"/>
      <c r="K286" s="1797"/>
      <c r="L286" s="1974">
        <v>746155</v>
      </c>
      <c r="M286" s="1648"/>
      <c r="N286" s="1648"/>
      <c r="O286" s="667"/>
    </row>
    <row r="287" spans="2:15" s="1768" customFormat="1" ht="12.75" customHeight="1" x14ac:dyDescent="0.2">
      <c r="B287" s="555"/>
      <c r="C287" s="1767"/>
      <c r="D287" s="1765"/>
      <c r="E287" s="194"/>
      <c r="F287" s="131"/>
      <c r="H287" s="194"/>
      <c r="I287" s="131"/>
      <c r="J287" s="1765"/>
      <c r="K287" s="118"/>
      <c r="L287" s="131"/>
      <c r="M287" s="1766"/>
      <c r="N287" s="1766"/>
      <c r="O287" s="1769"/>
    </row>
    <row r="288" spans="2:15" s="1768" customFormat="1" ht="12.75" customHeight="1" x14ac:dyDescent="0.2">
      <c r="B288" s="555"/>
      <c r="C288" s="1767"/>
      <c r="D288" s="1765"/>
      <c r="E288" s="194"/>
      <c r="F288" s="131"/>
      <c r="H288" s="194"/>
      <c r="I288" s="131"/>
      <c r="J288" s="1765"/>
      <c r="K288" s="118"/>
      <c r="L288" s="131"/>
      <c r="M288" s="1766"/>
      <c r="N288" s="1766"/>
      <c r="O288" s="1769"/>
    </row>
    <row r="289" spans="1:15" ht="12.75" customHeight="1" x14ac:dyDescent="0.2">
      <c r="B289" s="555" t="s">
        <v>246</v>
      </c>
      <c r="C289" s="226" t="s">
        <v>76</v>
      </c>
      <c r="D289" s="227"/>
      <c r="E289" s="227"/>
      <c r="F289" s="227"/>
      <c r="G289" s="227"/>
      <c r="H289" s="227"/>
      <c r="I289" s="227"/>
      <c r="J289" s="227"/>
      <c r="K289" s="227"/>
      <c r="L289" s="232" t="s">
        <v>110</v>
      </c>
      <c r="M289" s="1468"/>
      <c r="N289" s="920"/>
    </row>
    <row r="290" spans="1:15" ht="12.75" customHeight="1" x14ac:dyDescent="0.2">
      <c r="B290" s="555"/>
      <c r="C290" s="973" t="s">
        <v>670</v>
      </c>
      <c r="D290" s="229"/>
      <c r="E290" s="230"/>
      <c r="F290" s="231"/>
      <c r="G290" s="231"/>
      <c r="H290" s="231"/>
      <c r="I290" s="231"/>
      <c r="J290" s="231"/>
      <c r="K290" s="231"/>
      <c r="L290" s="1029" t="s">
        <v>671</v>
      </c>
    </row>
    <row r="291" spans="1:15" ht="12.75" customHeight="1" x14ac:dyDescent="0.2">
      <c r="B291" s="555"/>
      <c r="C291" s="973">
        <v>0</v>
      </c>
      <c r="D291" s="229"/>
      <c r="E291" s="230"/>
      <c r="F291" s="231"/>
      <c r="G291" s="231"/>
      <c r="H291" s="231"/>
      <c r="I291" s="231"/>
      <c r="J291" s="231"/>
      <c r="K291" s="231"/>
      <c r="L291" s="224">
        <v>0</v>
      </c>
      <c r="M291" s="127" t="s">
        <v>95</v>
      </c>
      <c r="N291" s="127"/>
    </row>
    <row r="292" spans="1:15" ht="12.75" customHeight="1" x14ac:dyDescent="0.2">
      <c r="B292" s="555"/>
      <c r="C292" s="1481"/>
      <c r="E292" s="194"/>
      <c r="F292" s="131"/>
      <c r="G292" s="1495"/>
      <c r="H292" s="194"/>
      <c r="I292" s="131"/>
      <c r="L292" s="485">
        <v>746158</v>
      </c>
      <c r="M292" s="1468"/>
      <c r="N292" s="920"/>
    </row>
    <row r="293" spans="1:15" ht="12.75" customHeight="1" x14ac:dyDescent="0.2">
      <c r="B293" s="555"/>
      <c r="C293" s="1481"/>
      <c r="E293" s="194"/>
      <c r="F293" s="131"/>
      <c r="G293" s="1495"/>
      <c r="H293" s="194"/>
      <c r="I293" s="131"/>
      <c r="L293" s="131"/>
      <c r="M293" s="1468"/>
      <c r="N293" s="920"/>
    </row>
    <row r="294" spans="1:15" ht="12.75" customHeight="1" x14ac:dyDescent="0.2">
      <c r="B294" s="1136" t="s">
        <v>223</v>
      </c>
      <c r="C294" s="872" t="s">
        <v>1259</v>
      </c>
      <c r="D294" s="853"/>
      <c r="E294" s="853"/>
      <c r="F294" s="853"/>
      <c r="G294" s="853"/>
      <c r="H294" s="853"/>
      <c r="I294" s="853"/>
      <c r="J294" s="853"/>
      <c r="K294" s="62"/>
      <c r="L294" s="62"/>
    </row>
    <row r="295" spans="1:15" ht="12.75" customHeight="1" x14ac:dyDescent="0.2">
      <c r="B295" s="1136"/>
      <c r="C295" s="872" t="s">
        <v>596</v>
      </c>
      <c r="D295" s="853"/>
      <c r="E295" s="853"/>
      <c r="F295" s="853"/>
      <c r="G295" s="853"/>
      <c r="H295" s="853"/>
      <c r="I295" s="853"/>
      <c r="J295" s="853"/>
      <c r="K295" s="62"/>
      <c r="L295" s="62"/>
    </row>
    <row r="296" spans="1:15" s="138" customFormat="1" ht="12.75" customHeight="1" x14ac:dyDescent="0.2">
      <c r="B296" s="1137"/>
      <c r="C296" s="137"/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37"/>
      <c r="O296" s="234"/>
    </row>
    <row r="297" spans="1:15" ht="12.75" customHeight="1" x14ac:dyDescent="0.2">
      <c r="B297" s="555"/>
      <c r="C297" s="226" t="s">
        <v>58</v>
      </c>
      <c r="D297" s="226"/>
      <c r="E297" s="226"/>
      <c r="F297" s="226"/>
      <c r="G297" s="226"/>
      <c r="H297" s="226"/>
      <c r="I297" s="226"/>
      <c r="J297" s="228" t="s">
        <v>261</v>
      </c>
      <c r="K297" s="228" t="s">
        <v>111</v>
      </c>
      <c r="L297" s="228" t="s">
        <v>110</v>
      </c>
    </row>
    <row r="298" spans="1:15" ht="12.75" customHeight="1" x14ac:dyDescent="0.2">
      <c r="B298" s="555"/>
      <c r="C298" s="973" t="s">
        <v>672</v>
      </c>
      <c r="D298" s="229"/>
      <c r="E298" s="230"/>
      <c r="F298" s="231"/>
      <c r="G298" s="229"/>
      <c r="H298" s="230"/>
      <c r="I298" s="233"/>
      <c r="J298" s="180" t="s">
        <v>673</v>
      </c>
      <c r="K298" s="180" t="s">
        <v>674</v>
      </c>
      <c r="L298" s="192" t="s">
        <v>675</v>
      </c>
    </row>
    <row r="299" spans="1:15" ht="12.75" customHeight="1" x14ac:dyDescent="0.2">
      <c r="B299" s="555"/>
      <c r="C299" s="973">
        <v>0</v>
      </c>
      <c r="D299" s="229"/>
      <c r="E299" s="230"/>
      <c r="F299" s="231"/>
      <c r="G299" s="229"/>
      <c r="H299" s="230"/>
      <c r="I299" s="233"/>
      <c r="J299" s="510">
        <v>0</v>
      </c>
      <c r="K299" s="180">
        <v>0</v>
      </c>
      <c r="L299" s="192">
        <v>0</v>
      </c>
    </row>
    <row r="300" spans="1:15" s="1503" customFormat="1" ht="12.75" customHeight="1" x14ac:dyDescent="0.2">
      <c r="A300" s="117"/>
      <c r="B300" s="1149"/>
      <c r="C300" s="1497"/>
      <c r="D300" s="1497"/>
      <c r="E300" s="1497"/>
      <c r="F300" s="1497"/>
      <c r="G300" s="1497"/>
      <c r="H300" s="1497"/>
      <c r="I300" s="1497"/>
      <c r="J300" s="1497"/>
      <c r="K300" s="1497"/>
      <c r="L300" s="1302"/>
      <c r="M300" s="1468"/>
      <c r="N300" s="920"/>
    </row>
    <row r="301" spans="1:15" ht="15" customHeight="1" thickBot="1" x14ac:dyDescent="0.25">
      <c r="A301" s="148"/>
      <c r="B301" s="1133"/>
      <c r="C301" s="1303" t="s">
        <v>867</v>
      </c>
      <c r="D301" s="1473"/>
      <c r="E301" s="1473"/>
      <c r="F301" s="1473"/>
      <c r="G301" s="1473"/>
      <c r="H301" s="1473"/>
      <c r="I301" s="1473"/>
      <c r="J301" s="1473"/>
      <c r="K301" s="1473"/>
      <c r="L301" s="1473"/>
      <c r="M301" s="1473"/>
      <c r="N301" s="1263"/>
    </row>
    <row r="302" spans="1:15" s="1177" customFormat="1" ht="15" customHeight="1" x14ac:dyDescent="0.2">
      <c r="A302" s="1033"/>
      <c r="B302" s="1144">
        <v>15</v>
      </c>
      <c r="C302" s="883" t="s">
        <v>217</v>
      </c>
      <c r="D302" s="919"/>
      <c r="E302" s="919"/>
      <c r="F302" s="919"/>
      <c r="G302" s="919"/>
      <c r="H302" s="919"/>
      <c r="I302" s="919"/>
      <c r="J302" s="919"/>
      <c r="K302" s="919"/>
      <c r="L302" s="919"/>
      <c r="M302" s="919"/>
      <c r="N302" s="127"/>
      <c r="O302" s="1502"/>
    </row>
    <row r="303" spans="1:15" s="14" customFormat="1" ht="12.75" customHeight="1" x14ac:dyDescent="0.2">
      <c r="A303" s="11"/>
      <c r="B303" s="1137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37"/>
      <c r="N303" s="11"/>
      <c r="O303" s="662"/>
    </row>
    <row r="304" spans="1:15" s="439" customFormat="1" ht="14.25" x14ac:dyDescent="0.2">
      <c r="A304" s="57"/>
      <c r="B304" s="1151"/>
      <c r="C304" s="698" t="s">
        <v>452</v>
      </c>
      <c r="D304" s="18"/>
      <c r="E304" s="18"/>
      <c r="F304" s="18"/>
      <c r="G304" s="18"/>
      <c r="H304" s="15"/>
      <c r="I304" s="126" t="s">
        <v>1045</v>
      </c>
      <c r="J304" s="953" t="s">
        <v>1260</v>
      </c>
      <c r="K304" s="18"/>
      <c r="L304" s="15"/>
      <c r="M304" s="10"/>
      <c r="N304" s="57"/>
    </row>
    <row r="305" spans="1:15" s="439" customFormat="1" ht="14.25" x14ac:dyDescent="0.2">
      <c r="A305" s="57"/>
      <c r="B305" s="1151"/>
      <c r="C305" s="827" t="s">
        <v>1261</v>
      </c>
      <c r="D305" s="20"/>
      <c r="E305" s="20"/>
      <c r="F305" s="20"/>
      <c r="G305" s="20"/>
      <c r="H305" s="19"/>
      <c r="I305" s="17"/>
      <c r="J305" s="501"/>
      <c r="K305" s="20"/>
      <c r="L305" s="19"/>
      <c r="M305" s="10"/>
      <c r="N305" s="57"/>
    </row>
    <row r="306" spans="1:15" s="439" customFormat="1" ht="14.25" x14ac:dyDescent="0.2">
      <c r="A306" s="57"/>
      <c r="B306" s="1151"/>
      <c r="C306" s="873" t="s">
        <v>394</v>
      </c>
      <c r="D306" s="57"/>
      <c r="E306" s="57"/>
      <c r="F306" s="57"/>
      <c r="G306" s="57"/>
      <c r="H306" s="57"/>
      <c r="I306" s="57"/>
      <c r="J306" s="57"/>
      <c r="K306" s="348" t="s">
        <v>599</v>
      </c>
      <c r="L306" s="57"/>
      <c r="M306" s="10"/>
      <c r="N306" s="57"/>
    </row>
    <row r="307" spans="1:15" s="442" customFormat="1" ht="14.25" x14ac:dyDescent="0.2">
      <c r="A307" s="441"/>
      <c r="B307" s="574"/>
      <c r="C307" s="76" t="s">
        <v>1262</v>
      </c>
      <c r="D307" s="77"/>
      <c r="E307" s="78"/>
      <c r="F307" s="348" t="s">
        <v>339</v>
      </c>
      <c r="G307" s="1102" t="s">
        <v>1263</v>
      </c>
      <c r="H307" s="1099"/>
      <c r="I307" s="348" t="s">
        <v>339</v>
      </c>
      <c r="J307" s="76" t="s">
        <v>780</v>
      </c>
      <c r="K307" s="1108"/>
      <c r="L307" s="1109"/>
      <c r="M307" s="933"/>
      <c r="N307" s="441"/>
    </row>
    <row r="308" spans="1:15" s="442" customFormat="1" ht="14.25" x14ac:dyDescent="0.2">
      <c r="A308" s="441"/>
      <c r="B308" s="574"/>
      <c r="C308" s="79" t="s">
        <v>453</v>
      </c>
      <c r="D308" s="56"/>
      <c r="E308" s="81"/>
      <c r="F308" s="441"/>
      <c r="G308" s="1103" t="s">
        <v>779</v>
      </c>
      <c r="H308" s="1104"/>
      <c r="I308" s="27"/>
      <c r="J308" s="79" t="s">
        <v>781</v>
      </c>
      <c r="K308" s="443"/>
      <c r="L308" s="1110"/>
      <c r="M308" s="933"/>
      <c r="N308" s="441"/>
    </row>
    <row r="309" spans="1:15" s="442" customFormat="1" ht="14.25" x14ac:dyDescent="0.2">
      <c r="A309" s="441"/>
      <c r="B309" s="574"/>
      <c r="C309" s="2126" t="s">
        <v>1264</v>
      </c>
      <c r="D309" s="2127"/>
      <c r="E309" s="2128"/>
      <c r="F309" s="441"/>
      <c r="G309" s="1105"/>
      <c r="H309" s="1106"/>
      <c r="I309" s="766"/>
      <c r="J309" s="79" t="s">
        <v>1265</v>
      </c>
      <c r="K309" s="443"/>
      <c r="L309" s="1110"/>
      <c r="M309" s="933"/>
      <c r="N309" s="441"/>
    </row>
    <row r="310" spans="1:15" s="442" customFormat="1" ht="14.25" x14ac:dyDescent="0.2">
      <c r="A310" s="441"/>
      <c r="B310" s="574"/>
      <c r="C310" s="2126"/>
      <c r="D310" s="2127"/>
      <c r="E310" s="2128"/>
      <c r="F310" s="348"/>
      <c r="G310" s="1105"/>
      <c r="H310" s="1106"/>
      <c r="I310" s="766"/>
      <c r="J310" s="79" t="s">
        <v>1266</v>
      </c>
      <c r="K310" s="443"/>
      <c r="L310" s="1110"/>
      <c r="M310" s="933"/>
      <c r="N310" s="441"/>
    </row>
    <row r="311" spans="1:15" s="442" customFormat="1" ht="14.25" customHeight="1" x14ac:dyDescent="0.2">
      <c r="A311" s="441"/>
      <c r="B311" s="574"/>
      <c r="C311" s="1114" t="s">
        <v>399</v>
      </c>
      <c r="D311" s="1115"/>
      <c r="E311" s="1116"/>
      <c r="F311" s="441"/>
      <c r="G311" s="1107"/>
      <c r="H311" s="1101"/>
      <c r="I311" s="766"/>
      <c r="J311" s="82"/>
      <c r="K311" s="1111"/>
      <c r="L311" s="1112"/>
      <c r="M311" s="933"/>
      <c r="N311" s="441"/>
    </row>
    <row r="312" spans="1:15" s="442" customFormat="1" ht="15" customHeight="1" x14ac:dyDescent="0.2">
      <c r="A312" s="441"/>
      <c r="B312" s="574"/>
      <c r="C312" s="873" t="s">
        <v>597</v>
      </c>
      <c r="D312" s="1097"/>
      <c r="E312" s="1117"/>
      <c r="F312" s="441"/>
      <c r="G312" s="873" t="s">
        <v>597</v>
      </c>
      <c r="H312" s="443"/>
      <c r="I312" s="766"/>
      <c r="J312" s="873" t="s">
        <v>394</v>
      </c>
      <c r="K312" s="443"/>
      <c r="L312" s="1113"/>
      <c r="M312" s="933"/>
      <c r="N312" s="441"/>
    </row>
    <row r="313" spans="1:15" s="442" customFormat="1" ht="15" customHeight="1" x14ac:dyDescent="0.2">
      <c r="A313" s="441"/>
      <c r="B313" s="574"/>
      <c r="C313" s="76" t="s">
        <v>778</v>
      </c>
      <c r="D313" s="841"/>
      <c r="E313" s="841"/>
      <c r="F313" s="1098"/>
      <c r="G313" s="77"/>
      <c r="H313" s="1099"/>
      <c r="I313" s="348" t="s">
        <v>339</v>
      </c>
      <c r="J313" s="498" t="s">
        <v>1267</v>
      </c>
      <c r="K313" s="106"/>
      <c r="L313" s="1099"/>
      <c r="M313" s="933"/>
      <c r="N313" s="441"/>
    </row>
    <row r="314" spans="1:15" s="442" customFormat="1" ht="15" customHeight="1" x14ac:dyDescent="0.2">
      <c r="A314" s="441"/>
      <c r="B314" s="574"/>
      <c r="C314" s="79" t="s">
        <v>1268</v>
      </c>
      <c r="D314" s="1501"/>
      <c r="E314" s="1501"/>
      <c r="G314" s="56"/>
      <c r="H314" s="1106"/>
      <c r="J314" s="106"/>
      <c r="K314" s="106"/>
      <c r="L314" s="1108"/>
      <c r="M314" s="933"/>
      <c r="N314" s="441"/>
    </row>
    <row r="315" spans="1:15" s="442" customFormat="1" ht="15" customHeight="1" x14ac:dyDescent="0.2">
      <c r="A315" s="441"/>
      <c r="B315" s="574"/>
      <c r="C315" s="1321"/>
      <c r="D315" s="1322"/>
      <c r="E315" s="842"/>
      <c r="F315" s="1100"/>
      <c r="G315" s="83"/>
      <c r="H315" s="1101"/>
      <c r="I315" s="126" t="s">
        <v>1045</v>
      </c>
      <c r="J315" s="500" t="s">
        <v>1260</v>
      </c>
      <c r="K315" s="86"/>
      <c r="L315" s="1320"/>
      <c r="M315" s="933"/>
      <c r="N315" s="441"/>
    </row>
    <row r="316" spans="1:15" s="439" customFormat="1" ht="15" customHeight="1" x14ac:dyDescent="0.2">
      <c r="A316" s="57"/>
      <c r="B316" s="1151"/>
      <c r="D316" s="106"/>
      <c r="E316" s="1323"/>
      <c r="F316" s="1324"/>
      <c r="G316" s="1325"/>
      <c r="H316" s="106"/>
      <c r="J316" s="766"/>
      <c r="L316" s="16"/>
      <c r="M316" s="10"/>
      <c r="N316" s="57"/>
    </row>
    <row r="317" spans="1:15" s="63" customFormat="1" ht="14.25" x14ac:dyDescent="0.2">
      <c r="A317" s="63" t="s">
        <v>554</v>
      </c>
      <c r="B317" s="517"/>
      <c r="C317" s="800" t="s">
        <v>552</v>
      </c>
      <c r="D317" s="775"/>
      <c r="E317" s="792" t="s">
        <v>564</v>
      </c>
      <c r="F317" s="777"/>
      <c r="G317" s="777"/>
      <c r="H317" s="777"/>
      <c r="I317" s="775"/>
      <c r="J317" s="809"/>
      <c r="L317" s="606"/>
      <c r="M317" s="154"/>
      <c r="N317" s="1"/>
      <c r="O317" s="9"/>
    </row>
    <row r="318" spans="1:15" s="63" customFormat="1" ht="14.25" x14ac:dyDescent="0.2">
      <c r="B318" s="517"/>
      <c r="C318" s="1369"/>
      <c r="D318" s="438"/>
      <c r="E318" s="1370"/>
      <c r="F318" s="415"/>
      <c r="G318" s="415"/>
      <c r="H318" s="415"/>
      <c r="I318" s="438"/>
      <c r="J318" s="415"/>
      <c r="L318" s="606"/>
      <c r="M318" s="154"/>
      <c r="N318" s="1"/>
      <c r="O318" s="9"/>
    </row>
    <row r="319" spans="1:15" s="63" customFormat="1" ht="14.25" x14ac:dyDescent="0.2">
      <c r="B319" s="517"/>
      <c r="C319" s="1379" t="s">
        <v>910</v>
      </c>
      <c r="D319" s="438"/>
      <c r="E319" s="1370"/>
      <c r="F319" s="415"/>
      <c r="G319" s="415"/>
      <c r="H319" s="415"/>
      <c r="I319" s="438"/>
      <c r="J319" s="415"/>
      <c r="L319" s="606"/>
      <c r="M319" s="154"/>
      <c r="N319" s="1"/>
      <c r="O319" s="9"/>
    </row>
    <row r="320" spans="1:15" s="63" customFormat="1" ht="14.25" x14ac:dyDescent="0.2">
      <c r="B320" s="517"/>
      <c r="C320" s="1369"/>
      <c r="D320" s="438"/>
      <c r="E320" s="1370"/>
      <c r="F320" s="415"/>
      <c r="G320" s="415"/>
      <c r="H320" s="415"/>
      <c r="I320" s="438"/>
      <c r="J320" s="1381" t="s">
        <v>903</v>
      </c>
      <c r="K320" s="1371" t="s">
        <v>1086</v>
      </c>
      <c r="L320" s="1512" t="s">
        <v>904</v>
      </c>
      <c r="M320" s="154"/>
      <c r="N320" s="1"/>
      <c r="O320" s="9"/>
    </row>
    <row r="321" spans="1:15" ht="15" customHeight="1" x14ac:dyDescent="0.2">
      <c r="A321" s="644"/>
      <c r="B321" s="553" t="s">
        <v>29</v>
      </c>
      <c r="C321" s="1459" t="s">
        <v>454</v>
      </c>
      <c r="D321" s="508"/>
      <c r="E321" s="508"/>
      <c r="F321" s="797" t="s">
        <v>370</v>
      </c>
      <c r="G321" s="1495"/>
      <c r="H321" s="1495"/>
      <c r="I321" s="796">
        <v>0</v>
      </c>
      <c r="J321" s="1510">
        <v>1757469</v>
      </c>
      <c r="K321" s="1511" t="s">
        <v>1155</v>
      </c>
      <c r="L321" s="1762">
        <v>1774044</v>
      </c>
      <c r="M321" s="1495"/>
      <c r="N321" s="922"/>
    </row>
    <row r="322" spans="1:15" ht="15" customHeight="1" thickBot="1" x14ac:dyDescent="0.25">
      <c r="A322" s="644"/>
      <c r="B322" s="553" t="s">
        <v>52</v>
      </c>
      <c r="C322" s="1459" t="s">
        <v>769</v>
      </c>
      <c r="D322" s="1456"/>
      <c r="E322" s="1456"/>
      <c r="F322" s="1456"/>
      <c r="G322" s="1456"/>
      <c r="H322" s="1457"/>
      <c r="I322" s="796">
        <v>0</v>
      </c>
      <c r="J322" s="1562">
        <v>1757585</v>
      </c>
      <c r="K322" s="1511" t="s">
        <v>1155</v>
      </c>
      <c r="L322" s="1514">
        <v>1774045</v>
      </c>
      <c r="M322" s="1495"/>
      <c r="N322" s="922"/>
    </row>
    <row r="323" spans="1:15" ht="15" customHeight="1" x14ac:dyDescent="0.2">
      <c r="A323" s="644"/>
      <c r="B323" s="553" t="s">
        <v>53</v>
      </c>
      <c r="C323" s="1459" t="s">
        <v>1269</v>
      </c>
      <c r="D323" s="1456"/>
      <c r="E323" s="1456"/>
      <c r="F323" s="1456"/>
      <c r="G323" s="1456"/>
      <c r="H323" s="1457"/>
      <c r="I323" s="223"/>
      <c r="J323" s="541">
        <v>1757485</v>
      </c>
      <c r="K323" s="1375"/>
      <c r="L323" s="556">
        <v>1774068</v>
      </c>
      <c r="M323" s="1495"/>
      <c r="N323" s="922"/>
    </row>
    <row r="324" spans="1:15" s="1177" customFormat="1" ht="12.75" x14ac:dyDescent="0.2">
      <c r="A324" s="641"/>
      <c r="B324" s="555"/>
      <c r="C324" s="1452"/>
      <c r="D324" s="1452"/>
      <c r="E324" s="1452"/>
      <c r="F324" s="1452"/>
      <c r="G324" s="1452"/>
      <c r="H324" s="1452"/>
      <c r="I324" s="1452"/>
      <c r="J324" s="1452"/>
      <c r="K324" s="61"/>
      <c r="L324" s="131"/>
      <c r="M324" s="127"/>
      <c r="N324" s="127"/>
      <c r="O324" s="1502"/>
    </row>
    <row r="325" spans="1:15" s="1177" customFormat="1" ht="15" customHeight="1" x14ac:dyDescent="0.2">
      <c r="A325" s="1033"/>
      <c r="B325" s="1144">
        <v>16</v>
      </c>
      <c r="C325" s="883" t="s">
        <v>235</v>
      </c>
      <c r="D325" s="919"/>
      <c r="E325" s="919"/>
      <c r="F325" s="919"/>
      <c r="G325" s="919"/>
      <c r="H325" s="919"/>
      <c r="I325" s="919"/>
      <c r="J325" s="919"/>
      <c r="K325" s="919"/>
      <c r="L325" s="919"/>
      <c r="M325" s="919"/>
      <c r="N325" s="127"/>
      <c r="O325" s="1502"/>
    </row>
    <row r="326" spans="1:15" s="1177" customFormat="1" ht="12.75" x14ac:dyDescent="0.2">
      <c r="A326" s="641"/>
      <c r="B326" s="555"/>
      <c r="C326" s="1452"/>
      <c r="D326" s="1452"/>
      <c r="E326" s="1452"/>
      <c r="F326" s="1452"/>
      <c r="G326" s="1452"/>
      <c r="H326" s="1452"/>
      <c r="I326" s="1452"/>
      <c r="J326" s="1452"/>
      <c r="K326" s="61"/>
      <c r="L326" s="131"/>
      <c r="M326" s="127"/>
      <c r="N326" s="127"/>
      <c r="O326" s="1502"/>
    </row>
    <row r="327" spans="1:15" s="384" customFormat="1" ht="12.75" x14ac:dyDescent="0.2">
      <c r="B327" s="555"/>
      <c r="C327" s="351" t="s">
        <v>1270</v>
      </c>
      <c r="D327" s="352"/>
      <c r="E327" s="352"/>
      <c r="F327" s="352"/>
      <c r="G327" s="352"/>
      <c r="H327" s="352"/>
      <c r="I327" s="353"/>
      <c r="J327" s="348" t="s">
        <v>1045</v>
      </c>
      <c r="K327" s="502" t="s">
        <v>1271</v>
      </c>
      <c r="L327" s="362"/>
      <c r="M327" s="127"/>
      <c r="N327" s="93"/>
      <c r="O327" s="71"/>
    </row>
    <row r="328" spans="1:15" s="384" customFormat="1" ht="12.75" x14ac:dyDescent="0.2">
      <c r="B328" s="555"/>
      <c r="C328" s="503" t="s">
        <v>1083</v>
      </c>
      <c r="D328" s="1472"/>
      <c r="E328" s="1472"/>
      <c r="F328" s="1472"/>
      <c r="G328" s="1472"/>
      <c r="H328" s="1472"/>
      <c r="I328" s="355"/>
      <c r="J328" s="1453"/>
      <c r="K328" s="503"/>
      <c r="L328" s="363"/>
      <c r="M328" s="127"/>
      <c r="N328" s="93"/>
      <c r="O328" s="71"/>
    </row>
    <row r="329" spans="1:15" s="384" customFormat="1" ht="12.75" x14ac:dyDescent="0.2">
      <c r="B329" s="555"/>
      <c r="C329" s="507" t="s">
        <v>1272</v>
      </c>
      <c r="D329" s="357"/>
      <c r="E329" s="357"/>
      <c r="F329" s="357"/>
      <c r="G329" s="357"/>
      <c r="H329" s="357"/>
      <c r="I329" s="358"/>
      <c r="J329" s="1453"/>
      <c r="K329" s="356"/>
      <c r="L329" s="364"/>
      <c r="M329" s="127"/>
      <c r="N329" s="93"/>
      <c r="O329" s="71"/>
    </row>
    <row r="330" spans="1:15" s="384" customFormat="1" ht="12.75" x14ac:dyDescent="0.2">
      <c r="B330" s="555"/>
      <c r="C330" s="873" t="s">
        <v>394</v>
      </c>
      <c r="D330" s="1453"/>
      <c r="E330" s="1453"/>
      <c r="F330" s="1453"/>
      <c r="G330" s="1453"/>
      <c r="H330" s="1453"/>
      <c r="I330" s="1453"/>
      <c r="J330" s="1453"/>
      <c r="K330" s="348" t="s">
        <v>599</v>
      </c>
      <c r="L330" s="95"/>
      <c r="M330" s="127"/>
      <c r="N330" s="93"/>
      <c r="O330" s="71"/>
    </row>
    <row r="331" spans="1:15" s="384" customFormat="1" ht="12.75" x14ac:dyDescent="0.2">
      <c r="B331" s="555"/>
      <c r="C331" s="351" t="s">
        <v>1273</v>
      </c>
      <c r="D331" s="352"/>
      <c r="E331" s="353"/>
      <c r="F331" s="348" t="s">
        <v>339</v>
      </c>
      <c r="G331" s="351" t="s">
        <v>1274</v>
      </c>
      <c r="H331" s="353"/>
      <c r="I331" s="348" t="s">
        <v>339</v>
      </c>
      <c r="J331" s="105" t="s">
        <v>841</v>
      </c>
      <c r="K331" s="595"/>
      <c r="L331" s="92"/>
      <c r="M331" s="127"/>
      <c r="N331" s="93"/>
      <c r="O331" s="71"/>
    </row>
    <row r="332" spans="1:15" s="384" customFormat="1" ht="12.75" x14ac:dyDescent="0.2">
      <c r="B332" s="555"/>
      <c r="C332" s="354" t="s">
        <v>453</v>
      </c>
      <c r="D332" s="1472"/>
      <c r="E332" s="355"/>
      <c r="F332" s="1453"/>
      <c r="G332" s="354" t="s">
        <v>405</v>
      </c>
      <c r="H332" s="355"/>
      <c r="I332" s="1453"/>
      <c r="J332" s="596" t="s">
        <v>781</v>
      </c>
      <c r="K332" s="16"/>
      <c r="L332" s="594"/>
      <c r="M332" s="127"/>
      <c r="N332" s="93"/>
      <c r="O332" s="71"/>
    </row>
    <row r="333" spans="1:15" s="384" customFormat="1" ht="12" customHeight="1" x14ac:dyDescent="0.2">
      <c r="B333" s="555"/>
      <c r="C333" s="2119"/>
      <c r="D333" s="2120"/>
      <c r="E333" s="2121"/>
      <c r="F333" s="1453"/>
      <c r="G333" s="354"/>
      <c r="H333" s="355"/>
      <c r="I333" s="1453"/>
      <c r="J333" s="596" t="s">
        <v>1275</v>
      </c>
      <c r="K333" s="16"/>
      <c r="L333" s="594"/>
      <c r="M333" s="127"/>
      <c r="N333" s="93"/>
      <c r="O333" s="71"/>
    </row>
    <row r="334" spans="1:15" s="384" customFormat="1" ht="12.75" x14ac:dyDescent="0.2">
      <c r="B334" s="555"/>
      <c r="C334" s="2122"/>
      <c r="D334" s="2123"/>
      <c r="E334" s="2124"/>
      <c r="F334" s="1453"/>
      <c r="G334" s="356"/>
      <c r="H334" s="358"/>
      <c r="I334" s="1453"/>
      <c r="J334" s="109" t="s">
        <v>1276</v>
      </c>
      <c r="K334" s="110"/>
      <c r="L334" s="100"/>
      <c r="M334" s="127"/>
      <c r="N334" s="93"/>
      <c r="O334" s="71"/>
    </row>
    <row r="335" spans="1:15" s="384" customFormat="1" ht="12.75" x14ac:dyDescent="0.2">
      <c r="B335" s="555"/>
      <c r="C335" s="873" t="s">
        <v>597</v>
      </c>
      <c r="D335" s="1453"/>
      <c r="E335" s="1453"/>
      <c r="F335" s="1453"/>
      <c r="G335" s="873" t="s">
        <v>597</v>
      </c>
      <c r="I335" s="1453"/>
      <c r="K335" s="873" t="s">
        <v>394</v>
      </c>
      <c r="L335" s="1237"/>
      <c r="M335" s="127"/>
      <c r="N335" s="93"/>
      <c r="O335" s="71"/>
    </row>
    <row r="336" spans="1:15" s="384" customFormat="1" ht="12.75" x14ac:dyDescent="0.2">
      <c r="B336" s="555"/>
      <c r="C336" s="502" t="s">
        <v>1277</v>
      </c>
      <c r="D336" s="352"/>
      <c r="E336" s="353"/>
      <c r="F336" s="1453"/>
      <c r="G336" s="76" t="s">
        <v>446</v>
      </c>
      <c r="H336" s="595"/>
      <c r="I336" s="353"/>
      <c r="J336" s="1453"/>
      <c r="K336" s="504" t="s">
        <v>1278</v>
      </c>
      <c r="L336" s="593"/>
      <c r="M336" s="127"/>
      <c r="N336" s="93"/>
      <c r="O336" s="71"/>
    </row>
    <row r="337" spans="1:15" s="384" customFormat="1" ht="12.75" x14ac:dyDescent="0.2">
      <c r="B337" s="555"/>
      <c r="C337" s="503" t="s">
        <v>520</v>
      </c>
      <c r="D337" s="1472"/>
      <c r="E337" s="355"/>
      <c r="F337" s="1453"/>
      <c r="G337" s="79" t="s">
        <v>445</v>
      </c>
      <c r="I337" s="355"/>
      <c r="J337" s="348" t="s">
        <v>339</v>
      </c>
      <c r="K337" s="505" t="s">
        <v>406</v>
      </c>
      <c r="L337" s="957"/>
      <c r="M337" s="127"/>
      <c r="N337" s="93"/>
      <c r="O337" s="71"/>
    </row>
    <row r="338" spans="1:15" s="384" customFormat="1" ht="12.75" x14ac:dyDescent="0.2">
      <c r="B338" s="555"/>
      <c r="C338" s="503" t="s">
        <v>521</v>
      </c>
      <c r="D338" s="1472"/>
      <c r="E338" s="355"/>
      <c r="F338" s="1453"/>
      <c r="G338" s="699" t="s">
        <v>1279</v>
      </c>
      <c r="I338" s="355"/>
      <c r="J338" s="1453"/>
      <c r="K338" s="506" t="s">
        <v>407</v>
      </c>
      <c r="L338" s="100"/>
      <c r="M338" s="127"/>
      <c r="N338" s="93"/>
      <c r="O338" s="71"/>
    </row>
    <row r="339" spans="1:15" s="384" customFormat="1" ht="12.75" x14ac:dyDescent="0.2">
      <c r="B339" s="555"/>
      <c r="C339" s="354"/>
      <c r="D339" s="1472"/>
      <c r="E339" s="355"/>
      <c r="F339" s="1453"/>
      <c r="G339" s="79" t="s">
        <v>1280</v>
      </c>
      <c r="I339" s="355"/>
      <c r="J339" s="1453"/>
      <c r="M339" s="127"/>
      <c r="N339" s="93"/>
      <c r="O339" s="71"/>
    </row>
    <row r="340" spans="1:15" s="384" customFormat="1" ht="12.75" x14ac:dyDescent="0.2">
      <c r="B340" s="555"/>
      <c r="C340" s="507"/>
      <c r="D340" s="357"/>
      <c r="E340" s="358"/>
      <c r="F340" s="874"/>
      <c r="G340" s="597"/>
      <c r="H340" s="598"/>
      <c r="I340" s="358"/>
      <c r="J340" s="348" t="s">
        <v>1045</v>
      </c>
      <c r="K340" s="1367" t="s">
        <v>1271</v>
      </c>
      <c r="L340" s="956"/>
      <c r="M340" s="127"/>
      <c r="N340" s="93"/>
      <c r="O340" s="71"/>
    </row>
    <row r="341" spans="1:15" s="384" customFormat="1" ht="12.75" x14ac:dyDescent="0.2">
      <c r="B341" s="555"/>
      <c r="M341" s="127"/>
      <c r="N341" s="93"/>
      <c r="O341" s="71"/>
    </row>
    <row r="342" spans="1:15" s="63" customFormat="1" ht="14.25" x14ac:dyDescent="0.2">
      <c r="A342" s="63" t="s">
        <v>554</v>
      </c>
      <c r="B342" s="517"/>
      <c r="C342" s="800" t="s">
        <v>552</v>
      </c>
      <c r="D342" s="791"/>
      <c r="E342" s="792" t="s">
        <v>564</v>
      </c>
      <c r="F342" s="793"/>
      <c r="G342" s="793"/>
      <c r="H342" s="793"/>
      <c r="I342" s="775"/>
      <c r="J342" s="809"/>
      <c r="L342" s="606"/>
      <c r="M342" s="154"/>
      <c r="N342" s="1"/>
      <c r="O342" s="9"/>
    </row>
    <row r="343" spans="1:15" s="63" customFormat="1" ht="14.25" x14ac:dyDescent="0.2">
      <c r="B343" s="517"/>
      <c r="C343" s="1369"/>
      <c r="D343" s="1369"/>
      <c r="E343" s="1370"/>
      <c r="F343" s="1372"/>
      <c r="G343" s="1372"/>
      <c r="H343" s="1372"/>
      <c r="I343" s="438"/>
      <c r="J343" s="1380"/>
      <c r="L343" s="606"/>
      <c r="M343" s="154"/>
      <c r="N343" s="1"/>
      <c r="O343" s="9"/>
    </row>
    <row r="344" spans="1:15" s="63" customFormat="1" ht="14.25" x14ac:dyDescent="0.2">
      <c r="B344" s="517"/>
      <c r="C344" s="1379" t="s">
        <v>911</v>
      </c>
      <c r="D344" s="1369"/>
      <c r="E344" s="1370"/>
      <c r="F344" s="1372"/>
      <c r="G344" s="1372"/>
      <c r="H344" s="1372"/>
      <c r="I344" s="438"/>
      <c r="J344" s="415"/>
      <c r="L344" s="606"/>
      <c r="M344" s="154"/>
      <c r="N344" s="1"/>
      <c r="O344" s="9"/>
    </row>
    <row r="345" spans="1:15" s="63" customFormat="1" ht="12.75" x14ac:dyDescent="0.2">
      <c r="B345" s="517"/>
      <c r="C345" s="1369"/>
      <c r="D345" s="1369"/>
      <c r="E345" s="1370"/>
      <c r="F345" s="1372"/>
      <c r="G345" s="1372"/>
      <c r="H345" s="1372"/>
      <c r="I345" s="438"/>
      <c r="J345" s="1381" t="s">
        <v>906</v>
      </c>
      <c r="K345" s="1373" t="s">
        <v>905</v>
      </c>
      <c r="L345" s="1512" t="s">
        <v>907</v>
      </c>
      <c r="M345" s="154"/>
      <c r="N345" s="1"/>
      <c r="O345" s="9"/>
    </row>
    <row r="346" spans="1:15" s="1177" customFormat="1" ht="12.75" x14ac:dyDescent="0.2">
      <c r="A346" s="641"/>
      <c r="B346" s="555" t="s">
        <v>30</v>
      </c>
      <c r="C346" s="1459" t="s">
        <v>447</v>
      </c>
      <c r="D346" s="508"/>
      <c r="E346" s="508"/>
      <c r="F346" s="508"/>
      <c r="I346" s="796">
        <v>0</v>
      </c>
      <c r="J346" s="1510">
        <v>1757925</v>
      </c>
      <c r="K346" s="1511" t="s">
        <v>1157</v>
      </c>
      <c r="L346" s="1762">
        <v>1774046</v>
      </c>
      <c r="M346" s="127" t="s">
        <v>95</v>
      </c>
      <c r="N346" s="127"/>
      <c r="O346" s="1502"/>
    </row>
    <row r="347" spans="1:15" s="1177" customFormat="1" ht="12.75" x14ac:dyDescent="0.2">
      <c r="A347" s="810" t="s">
        <v>554</v>
      </c>
      <c r="B347" s="555"/>
      <c r="C347" s="1486"/>
      <c r="D347" s="508"/>
      <c r="E347" s="797" t="s">
        <v>370</v>
      </c>
      <c r="F347" s="508"/>
      <c r="H347" s="508"/>
      <c r="J347" s="783"/>
      <c r="K347" s="1460"/>
      <c r="L347" s="1763"/>
      <c r="M347" s="127"/>
      <c r="N347" s="127"/>
      <c r="O347" s="1502"/>
    </row>
    <row r="348" spans="1:15" s="1177" customFormat="1" ht="13.5" thickBot="1" x14ac:dyDescent="0.25">
      <c r="A348" s="641"/>
      <c r="B348" s="555" t="s">
        <v>31</v>
      </c>
      <c r="C348" s="1459" t="s">
        <v>511</v>
      </c>
      <c r="D348" s="508"/>
      <c r="E348" s="508"/>
      <c r="F348" s="508"/>
      <c r="G348" s="508"/>
      <c r="H348" s="508"/>
      <c r="I348" s="796">
        <v>0</v>
      </c>
      <c r="J348" s="1513">
        <v>1757644</v>
      </c>
      <c r="K348" s="1511" t="s">
        <v>1157</v>
      </c>
      <c r="L348" s="1514">
        <v>1774047</v>
      </c>
      <c r="M348" s="127" t="s">
        <v>95</v>
      </c>
      <c r="N348" s="127"/>
      <c r="O348" s="1502"/>
    </row>
    <row r="349" spans="1:15" s="1177" customFormat="1" ht="12.75" x14ac:dyDescent="0.2">
      <c r="A349" s="641"/>
      <c r="B349" s="555" t="s">
        <v>32</v>
      </c>
      <c r="C349" s="1459" t="s">
        <v>770</v>
      </c>
      <c r="D349" s="508"/>
      <c r="E349" s="508"/>
      <c r="F349" s="508"/>
      <c r="G349" s="508"/>
      <c r="H349" s="508"/>
      <c r="J349" s="556">
        <v>1757928</v>
      </c>
      <c r="K349" s="1460"/>
      <c r="L349" s="1764">
        <v>1774067</v>
      </c>
      <c r="M349" s="127"/>
      <c r="N349" s="127"/>
      <c r="O349" s="1502"/>
    </row>
    <row r="350" spans="1:15" s="1177" customFormat="1" ht="13.5" thickBot="1" x14ac:dyDescent="0.25">
      <c r="A350" s="641"/>
      <c r="B350" s="555" t="s">
        <v>746</v>
      </c>
      <c r="C350" s="1486" t="s">
        <v>572</v>
      </c>
      <c r="D350" s="508"/>
      <c r="E350" s="508"/>
      <c r="F350" s="508"/>
      <c r="G350" s="508"/>
      <c r="H350" s="508"/>
      <c r="I350" s="796"/>
      <c r="J350" s="1514">
        <v>1757945</v>
      </c>
      <c r="K350" s="1460"/>
      <c r="L350" s="1514">
        <v>1774312</v>
      </c>
      <c r="M350" s="127" t="s">
        <v>135</v>
      </c>
      <c r="N350" s="127"/>
      <c r="O350" s="1502"/>
    </row>
    <row r="351" spans="1:15" s="1177" customFormat="1" ht="12.75" x14ac:dyDescent="0.2">
      <c r="A351" s="641"/>
      <c r="B351" s="555" t="s">
        <v>747</v>
      </c>
      <c r="C351" s="1459" t="s">
        <v>1281</v>
      </c>
      <c r="D351" s="508"/>
      <c r="E351" s="508"/>
      <c r="F351" s="508"/>
      <c r="G351" s="508"/>
      <c r="H351" s="508"/>
      <c r="I351" s="514"/>
      <c r="J351" s="556">
        <v>1757506</v>
      </c>
      <c r="K351" s="1460"/>
      <c r="L351" s="1764">
        <v>1774113</v>
      </c>
      <c r="M351" s="127"/>
      <c r="N351" s="127"/>
      <c r="O351" s="1502"/>
    </row>
    <row r="352" spans="1:15" s="1177" customFormat="1" ht="12.75" x14ac:dyDescent="0.2">
      <c r="A352" s="641"/>
      <c r="B352" s="555"/>
      <c r="C352" s="1452"/>
      <c r="D352" s="1452"/>
      <c r="E352" s="1452"/>
      <c r="F352" s="1452"/>
      <c r="G352" s="1452"/>
      <c r="H352" s="1452"/>
      <c r="I352" s="1452"/>
      <c r="J352" s="1452"/>
      <c r="K352" s="61"/>
      <c r="L352" s="131"/>
      <c r="M352" s="127"/>
      <c r="N352" s="127"/>
      <c r="O352" s="1502"/>
    </row>
    <row r="353" spans="1:15" s="138" customFormat="1" ht="15" customHeight="1" x14ac:dyDescent="0.2">
      <c r="B353" s="1153">
        <v>17</v>
      </c>
      <c r="C353" s="852" t="s">
        <v>60</v>
      </c>
      <c r="D353" s="919"/>
      <c r="E353" s="919"/>
      <c r="F353" s="919"/>
      <c r="G353" s="919"/>
      <c r="H353" s="919"/>
      <c r="I353" s="919"/>
      <c r="J353" s="919"/>
      <c r="K353" s="919"/>
      <c r="L353" s="919"/>
      <c r="M353" s="919"/>
      <c r="N353" s="24"/>
      <c r="O353" s="234"/>
    </row>
    <row r="354" spans="1:15" s="63" customFormat="1" ht="14.25" x14ac:dyDescent="0.2">
      <c r="A354" s="63" t="s">
        <v>554</v>
      </c>
      <c r="B354" s="517"/>
      <c r="C354" s="800" t="s">
        <v>552</v>
      </c>
      <c r="D354" s="791"/>
      <c r="E354" s="792" t="s">
        <v>564</v>
      </c>
      <c r="F354" s="793"/>
      <c r="G354" s="793"/>
      <c r="H354" s="793"/>
      <c r="I354" s="775"/>
      <c r="J354" s="809"/>
      <c r="L354" s="138"/>
      <c r="M354" s="154"/>
      <c r="N354" s="1"/>
      <c r="O354" s="9"/>
    </row>
    <row r="355" spans="1:15" s="63" customFormat="1" ht="12.75" x14ac:dyDescent="0.2">
      <c r="B355" s="517"/>
      <c r="C355" s="4"/>
      <c r="D355" s="1369"/>
      <c r="E355" s="1369"/>
      <c r="F355" s="1370"/>
      <c r="G355" s="1372"/>
      <c r="H355" s="1372"/>
      <c r="I355" s="438"/>
      <c r="J355" s="1644" t="s">
        <v>903</v>
      </c>
      <c r="L355" s="138"/>
      <c r="M355" s="154"/>
      <c r="N355" s="1"/>
      <c r="O355" s="9"/>
    </row>
    <row r="356" spans="1:15" s="138" customFormat="1" ht="15" customHeight="1" x14ac:dyDescent="0.2">
      <c r="B356" s="553" t="s">
        <v>33</v>
      </c>
      <c r="C356" s="382" t="s">
        <v>1282</v>
      </c>
      <c r="D356" s="406"/>
      <c r="E356" s="406"/>
      <c r="F356" s="406"/>
      <c r="G356" s="406"/>
      <c r="H356" s="406"/>
      <c r="I356" s="406"/>
      <c r="J356" s="1730">
        <v>1757180</v>
      </c>
      <c r="M356" s="24"/>
      <c r="N356" s="24"/>
      <c r="O356" s="234"/>
    </row>
    <row r="357" spans="1:15" s="138" customFormat="1" ht="15" customHeight="1" x14ac:dyDescent="0.2">
      <c r="B357" s="553" t="s">
        <v>307</v>
      </c>
      <c r="C357" s="1459" t="s">
        <v>996</v>
      </c>
      <c r="D357" s="1452"/>
      <c r="E357" s="1452"/>
      <c r="F357" s="1452"/>
      <c r="G357" s="1452"/>
      <c r="H357" s="1452"/>
      <c r="I357" s="223"/>
      <c r="J357" s="1731">
        <v>1774343</v>
      </c>
      <c r="M357" s="24"/>
      <c r="N357" s="24"/>
      <c r="O357" s="234"/>
    </row>
    <row r="358" spans="1:15" s="138" customFormat="1" ht="15" customHeight="1" x14ac:dyDescent="0.2">
      <c r="B358" s="553" t="s">
        <v>308</v>
      </c>
      <c r="C358" s="1459" t="s">
        <v>1283</v>
      </c>
      <c r="D358" s="1452"/>
      <c r="E358" s="1452"/>
      <c r="F358" s="1452"/>
      <c r="G358" s="1452"/>
      <c r="H358" s="1452"/>
      <c r="I358" s="1495"/>
      <c r="J358" s="541">
        <v>1757147</v>
      </c>
      <c r="M358" s="24"/>
      <c r="N358" s="24"/>
      <c r="O358" s="234"/>
    </row>
    <row r="359" spans="1:15" s="138" customFormat="1" ht="15" customHeight="1" x14ac:dyDescent="0.2">
      <c r="B359" s="553" t="s">
        <v>491</v>
      </c>
      <c r="C359" s="1459" t="s">
        <v>455</v>
      </c>
      <c r="D359" s="1452"/>
      <c r="E359" s="1452"/>
      <c r="F359" s="1452"/>
      <c r="G359" s="1452"/>
      <c r="H359" s="1452"/>
      <c r="J359" s="209">
        <v>1757144</v>
      </c>
      <c r="M359" s="137"/>
      <c r="N359" s="137"/>
      <c r="O359" s="234"/>
    </row>
    <row r="360" spans="1:15" s="138" customFormat="1" ht="15" customHeight="1" x14ac:dyDescent="0.2">
      <c r="A360" s="138" t="s">
        <v>554</v>
      </c>
      <c r="B360" s="553"/>
      <c r="C360" s="1486"/>
      <c r="D360" s="1452"/>
      <c r="E360" s="1452"/>
      <c r="F360" s="1452"/>
      <c r="G360" s="1452"/>
      <c r="H360" s="1452"/>
      <c r="I360" s="1452"/>
      <c r="J360" s="1376">
        <v>0</v>
      </c>
      <c r="K360" s="131"/>
      <c r="M360" s="137"/>
      <c r="N360" s="137"/>
      <c r="O360" s="234"/>
    </row>
    <row r="361" spans="1:15" s="138" customFormat="1" ht="12.75" x14ac:dyDescent="0.2">
      <c r="A361" s="137"/>
      <c r="B361" s="553" t="s">
        <v>492</v>
      </c>
      <c r="C361" s="1459" t="s">
        <v>1284</v>
      </c>
      <c r="D361" s="1451"/>
      <c r="E361" s="1451"/>
      <c r="F361" s="1451"/>
      <c r="G361" s="1451"/>
      <c r="H361" s="1451"/>
      <c r="I361" s="1451"/>
      <c r="K361" s="1460"/>
      <c r="L361" s="1515">
        <v>1774066</v>
      </c>
      <c r="M361" s="137"/>
      <c r="N361" s="137"/>
    </row>
    <row r="362" spans="1:15" s="138" customFormat="1" ht="12.75" x14ac:dyDescent="0.2">
      <c r="A362" s="137"/>
      <c r="B362" s="553" t="s">
        <v>693</v>
      </c>
      <c r="C362" s="1459" t="s">
        <v>1285</v>
      </c>
      <c r="D362" s="1451"/>
      <c r="E362" s="1451"/>
      <c r="F362" s="1451"/>
      <c r="G362" s="1451"/>
      <c r="H362" s="1451"/>
      <c r="I362" s="1451"/>
      <c r="K362" s="1515">
        <v>1774315</v>
      </c>
      <c r="L362" s="1460" t="s">
        <v>913</v>
      </c>
      <c r="M362" s="137"/>
      <c r="N362" s="137"/>
    </row>
    <row r="363" spans="1:15" s="138" customFormat="1" ht="12.75" x14ac:dyDescent="0.2">
      <c r="A363" s="137"/>
      <c r="B363" s="553"/>
      <c r="C363" s="1640"/>
      <c r="D363" s="1639"/>
      <c r="E363" s="1639"/>
      <c r="F363" s="1639"/>
      <c r="G363" s="454" t="s">
        <v>1087</v>
      </c>
      <c r="H363" s="1639"/>
      <c r="I363" s="1639"/>
      <c r="L363" s="1641"/>
      <c r="M363" s="137"/>
      <c r="N363" s="137"/>
    </row>
    <row r="364" spans="1:15" s="138" customFormat="1" ht="12.75" x14ac:dyDescent="0.2">
      <c r="A364" s="137"/>
      <c r="B364" s="553" t="s">
        <v>736</v>
      </c>
      <c r="C364" s="1459" t="s">
        <v>1286</v>
      </c>
      <c r="D364" s="1451"/>
      <c r="E364" s="1451"/>
      <c r="F364" s="1451"/>
      <c r="G364" s="1451"/>
      <c r="H364" s="1451"/>
      <c r="I364" s="1451"/>
      <c r="J364" s="1451"/>
      <c r="L364" s="1515">
        <v>1774063</v>
      </c>
      <c r="M364" s="137"/>
      <c r="N364" s="137"/>
    </row>
    <row r="365" spans="1:15" s="417" customFormat="1" ht="15" customHeight="1" x14ac:dyDescent="0.2">
      <c r="B365" s="553" t="s">
        <v>748</v>
      </c>
      <c r="C365" s="1451" t="s">
        <v>969</v>
      </c>
      <c r="D365" s="1451"/>
      <c r="E365" s="1451"/>
      <c r="F365" s="1451"/>
      <c r="G365" s="1451"/>
      <c r="H365" s="1451"/>
      <c r="K365" s="1462"/>
      <c r="M365" s="197"/>
      <c r="N365" s="197"/>
      <c r="O365" s="203"/>
    </row>
    <row r="366" spans="1:15" s="1304" customFormat="1" ht="12.75" x14ac:dyDescent="0.2">
      <c r="B366" s="1599"/>
      <c r="C366" s="205"/>
      <c r="D366" s="137"/>
      <c r="E366" s="137"/>
      <c r="F366" s="137"/>
      <c r="G366" s="1600"/>
      <c r="H366" s="1600"/>
      <c r="I366" s="1600"/>
      <c r="J366" s="1642" t="s">
        <v>906</v>
      </c>
      <c r="K366" s="1643" t="s">
        <v>907</v>
      </c>
      <c r="M366" s="1601"/>
      <c r="N366" s="1602"/>
    </row>
    <row r="367" spans="1:15" s="1304" customFormat="1" ht="12.75" x14ac:dyDescent="0.2">
      <c r="B367" s="1599" t="s">
        <v>997</v>
      </c>
      <c r="C367" s="205" t="s">
        <v>971</v>
      </c>
      <c r="D367" s="137"/>
      <c r="E367" s="137"/>
      <c r="F367" s="137"/>
      <c r="G367" s="1600"/>
      <c r="H367" s="1600"/>
      <c r="I367" s="1600"/>
      <c r="J367" s="1603">
        <v>1775919</v>
      </c>
      <c r="M367" s="1601"/>
      <c r="N367" s="1602"/>
    </row>
    <row r="368" spans="1:15" s="1304" customFormat="1" ht="12.75" x14ac:dyDescent="0.2">
      <c r="B368" s="1599" t="s">
        <v>998</v>
      </c>
      <c r="C368" s="205" t="s">
        <v>972</v>
      </c>
      <c r="D368" s="137"/>
      <c r="E368" s="137"/>
      <c r="F368" s="137"/>
      <c r="G368" s="1600"/>
      <c r="H368" s="1600"/>
      <c r="I368" s="1604" t="s">
        <v>1287</v>
      </c>
      <c r="J368" s="1607"/>
      <c r="K368" s="1515">
        <v>1775749</v>
      </c>
      <c r="M368" s="1601"/>
      <c r="N368" s="1602"/>
    </row>
    <row r="369" spans="1:15" s="1304" customFormat="1" ht="12.75" x14ac:dyDescent="0.2">
      <c r="B369" s="1599" t="s">
        <v>999</v>
      </c>
      <c r="C369" s="205" t="s">
        <v>973</v>
      </c>
      <c r="D369" s="137"/>
      <c r="E369" s="137"/>
      <c r="F369" s="137"/>
      <c r="G369" s="1600"/>
      <c r="H369" s="1600"/>
      <c r="I369" s="1600"/>
      <c r="J369" s="1603">
        <v>1775920</v>
      </c>
      <c r="K369" s="1608"/>
      <c r="M369" s="1601"/>
      <c r="N369" s="1602"/>
    </row>
    <row r="370" spans="1:15" s="1415" customFormat="1" ht="15" customHeight="1" x14ac:dyDescent="0.2">
      <c r="B370" s="1599" t="s">
        <v>1000</v>
      </c>
      <c r="C370" s="205" t="s">
        <v>974</v>
      </c>
      <c r="D370" s="1416"/>
      <c r="E370" s="1416"/>
      <c r="F370" s="1416"/>
      <c r="G370" s="1416"/>
      <c r="H370" s="1416"/>
      <c r="I370" s="1604" t="s">
        <v>1288</v>
      </c>
      <c r="J370" s="1416"/>
      <c r="K370" s="1515">
        <v>1775750</v>
      </c>
      <c r="M370" s="1417"/>
      <c r="N370" s="1417"/>
    </row>
    <row r="371" spans="1:15" s="138" customFormat="1" ht="12.75" x14ac:dyDescent="0.2">
      <c r="A371" s="137"/>
      <c r="B371" s="553" t="s">
        <v>749</v>
      </c>
      <c r="C371" s="1578" t="s">
        <v>515</v>
      </c>
      <c r="D371" s="168"/>
      <c r="E371" s="168"/>
      <c r="F371" s="168"/>
      <c r="G371" s="60"/>
      <c r="H371" s="168"/>
      <c r="I371" s="1742" t="s">
        <v>1289</v>
      </c>
      <c r="J371" s="61"/>
      <c r="L371" s="483">
        <v>1756775</v>
      </c>
      <c r="M371" s="137"/>
      <c r="N371" s="137"/>
      <c r="O371" s="234"/>
    </row>
    <row r="372" spans="1:15" s="138" customFormat="1" ht="15" customHeight="1" x14ac:dyDescent="0.2">
      <c r="B372" s="553" t="s">
        <v>750</v>
      </c>
      <c r="C372" s="1563" t="s">
        <v>1290</v>
      </c>
      <c r="D372" s="1452"/>
      <c r="E372" s="1452"/>
      <c r="F372" s="1452"/>
      <c r="G372" s="1452"/>
      <c r="H372" s="1452"/>
      <c r="I372" s="1452"/>
      <c r="J372" s="1452"/>
      <c r="K372" s="1495"/>
      <c r="L372" s="483">
        <v>1756774</v>
      </c>
      <c r="M372" s="137"/>
      <c r="N372" s="137"/>
      <c r="O372" s="234"/>
    </row>
    <row r="373" spans="1:15" s="138" customFormat="1" ht="12.75" x14ac:dyDescent="0.2">
      <c r="B373" s="555"/>
      <c r="C373" s="1495"/>
      <c r="D373" s="1452"/>
      <c r="E373" s="1452"/>
      <c r="F373" s="1452"/>
      <c r="G373" s="1452"/>
      <c r="H373" s="1452"/>
      <c r="I373" s="1452"/>
      <c r="J373" s="1452"/>
      <c r="K373" s="1495"/>
      <c r="L373" s="131"/>
      <c r="M373" s="137"/>
      <c r="N373" s="137"/>
      <c r="O373" s="234"/>
    </row>
    <row r="374" spans="1:15" s="1472" customFormat="1" ht="15" customHeight="1" x14ac:dyDescent="0.2">
      <c r="A374" s="645"/>
      <c r="B374" s="1156">
        <v>18</v>
      </c>
      <c r="C374" s="883" t="s">
        <v>952</v>
      </c>
      <c r="D374" s="918"/>
      <c r="E374" s="918"/>
      <c r="F374" s="918"/>
      <c r="G374" s="918"/>
      <c r="H374" s="918"/>
      <c r="I374" s="918"/>
      <c r="J374" s="918"/>
      <c r="K374" s="918"/>
      <c r="L374" s="918"/>
      <c r="M374" s="918"/>
      <c r="N374" s="766"/>
      <c r="O374" s="766"/>
    </row>
    <row r="375" spans="1:15" s="63" customFormat="1" ht="3" customHeight="1" x14ac:dyDescent="0.2">
      <c r="B375" s="517"/>
      <c r="C375" s="4"/>
      <c r="D375" s="4"/>
      <c r="E375" s="4"/>
      <c r="F375" s="4"/>
      <c r="G375" s="4"/>
      <c r="H375" s="4"/>
      <c r="I375" s="4"/>
      <c r="J375" s="4"/>
      <c r="K375" s="7"/>
      <c r="L375" s="4"/>
      <c r="M375" s="154"/>
      <c r="N375" s="1"/>
      <c r="O375" s="9"/>
    </row>
    <row r="376" spans="1:15" s="657" customFormat="1" ht="36" customHeight="1" x14ac:dyDescent="0.2">
      <c r="B376" s="1157"/>
      <c r="C376" s="2092" t="s">
        <v>1291</v>
      </c>
      <c r="D376" s="2093"/>
      <c r="E376" s="2094"/>
      <c r="F376" s="59" t="s">
        <v>1045</v>
      </c>
      <c r="G376" s="2092" t="s">
        <v>1292</v>
      </c>
      <c r="H376" s="2093"/>
      <c r="I376" s="2094"/>
      <c r="J376" s="59" t="s">
        <v>1045</v>
      </c>
      <c r="K376" s="2095" t="s">
        <v>1293</v>
      </c>
      <c r="L376" s="2097"/>
      <c r="M376" s="934"/>
      <c r="O376" s="665"/>
    </row>
    <row r="377" spans="1:15" s="657" customFormat="1" ht="12.75" x14ac:dyDescent="0.2">
      <c r="B377" s="1157"/>
      <c r="C377" s="873" t="s">
        <v>394</v>
      </c>
      <c r="D377" s="448"/>
      <c r="E377" s="449"/>
      <c r="F377" s="450"/>
      <c r="G377" s="873" t="s">
        <v>394</v>
      </c>
      <c r="H377" s="450"/>
      <c r="I377" s="659"/>
      <c r="J377" s="451"/>
      <c r="K377" s="448"/>
      <c r="L377" s="448"/>
      <c r="M377" s="934"/>
      <c r="O377" s="665"/>
    </row>
    <row r="378" spans="1:15" s="657" customFormat="1" ht="12.75" x14ac:dyDescent="0.2">
      <c r="B378" s="1157"/>
      <c r="C378" s="1509" t="s">
        <v>1294</v>
      </c>
      <c r="D378" s="660"/>
      <c r="E378" s="661"/>
      <c r="F378" s="479"/>
      <c r="G378" s="480" t="s">
        <v>1295</v>
      </c>
      <c r="H378" s="452"/>
      <c r="I378" s="445"/>
      <c r="J378" s="446"/>
      <c r="K378" s="445"/>
      <c r="L378" s="447"/>
      <c r="M378" s="934"/>
      <c r="O378" s="665"/>
    </row>
    <row r="379" spans="1:15" s="1304" customFormat="1" ht="12" x14ac:dyDescent="0.2">
      <c r="B379" s="1137"/>
      <c r="C379" s="1522" t="s">
        <v>975</v>
      </c>
      <c r="L379" s="1523"/>
    </row>
    <row r="380" spans="1:15" s="1304" customFormat="1" ht="12" x14ac:dyDescent="0.2">
      <c r="B380" s="1137"/>
      <c r="C380" s="1524" t="s">
        <v>1012</v>
      </c>
      <c r="L380" s="1523"/>
    </row>
    <row r="381" spans="1:15" s="1304" customFormat="1" ht="12" x14ac:dyDescent="0.2">
      <c r="B381" s="1137"/>
      <c r="C381" s="1524" t="s">
        <v>1296</v>
      </c>
      <c r="L381" s="1523"/>
    </row>
    <row r="382" spans="1:15" s="63" customFormat="1" ht="12.75" x14ac:dyDescent="0.2">
      <c r="B382" s="517"/>
      <c r="C382" s="4"/>
      <c r="D382" s="4"/>
      <c r="E382" s="4"/>
      <c r="F382" s="4"/>
      <c r="G382" s="4"/>
      <c r="H382" s="4"/>
      <c r="I382" s="4"/>
      <c r="J382" s="4"/>
      <c r="K382" s="4"/>
      <c r="L382" s="7"/>
      <c r="M382" s="130"/>
      <c r="N382" s="4"/>
      <c r="O382" s="9"/>
    </row>
    <row r="383" spans="1:15" s="1418" customFormat="1" ht="12.75" x14ac:dyDescent="0.2">
      <c r="B383" s="1419" t="s">
        <v>34</v>
      </c>
      <c r="C383" s="1420" t="s">
        <v>938</v>
      </c>
      <c r="D383" s="1421"/>
      <c r="E383" s="1421"/>
      <c r="F383" s="1421"/>
      <c r="G383" s="1421"/>
      <c r="H383" s="1421"/>
      <c r="I383" s="1421"/>
      <c r="J383" s="1421"/>
      <c r="K383" s="1421"/>
      <c r="L383" s="1421"/>
      <c r="M383" s="1421"/>
    </row>
    <row r="384" spans="1:15" s="381" customFormat="1" ht="14.25" x14ac:dyDescent="0.2">
      <c r="A384" s="381" t="s">
        <v>554</v>
      </c>
      <c r="B384" s="1422"/>
      <c r="C384" s="1736" t="s">
        <v>1017</v>
      </c>
      <c r="D384" s="137"/>
      <c r="E384" s="137"/>
      <c r="F384" s="137"/>
      <c r="G384" s="137"/>
      <c r="H384" s="137"/>
      <c r="I384" s="137"/>
      <c r="J384" s="137"/>
      <c r="L384" s="137"/>
      <c r="M384" s="137"/>
    </row>
    <row r="385" spans="1:15" s="381" customFormat="1" ht="14.25" x14ac:dyDescent="0.2">
      <c r="B385" s="1423" t="s">
        <v>457</v>
      </c>
      <c r="C385" s="137" t="s">
        <v>939</v>
      </c>
      <c r="D385" s="137"/>
      <c r="E385" s="137"/>
      <c r="F385" s="137"/>
      <c r="G385" s="137"/>
      <c r="I385" s="1609"/>
      <c r="K385" s="1603">
        <v>1775788</v>
      </c>
      <c r="M385" s="137"/>
    </row>
    <row r="386" spans="1:15" s="12" customFormat="1" ht="14.25" x14ac:dyDescent="0.2">
      <c r="A386" s="1424"/>
      <c r="B386" s="1425" t="s">
        <v>459</v>
      </c>
      <c r="C386" s="137" t="s">
        <v>940</v>
      </c>
      <c r="D386" s="137"/>
      <c r="E386" s="137"/>
      <c r="F386" s="137"/>
      <c r="G386" s="137"/>
      <c r="I386" s="415"/>
      <c r="K386" s="1603">
        <v>1775789</v>
      </c>
      <c r="M386" s="1409"/>
      <c r="N386" s="137"/>
    </row>
    <row r="387" spans="1:15" s="12" customFormat="1" ht="14.25" x14ac:dyDescent="0.2">
      <c r="A387" s="1424"/>
      <c r="B387" s="1425" t="s">
        <v>460</v>
      </c>
      <c r="C387" s="137" t="s">
        <v>235</v>
      </c>
      <c r="D387" s="137"/>
      <c r="E387" s="137"/>
      <c r="F387" s="137"/>
      <c r="G387" s="137"/>
      <c r="I387" s="415"/>
      <c r="J387" s="1610">
        <v>1775844</v>
      </c>
      <c r="M387" s="1409"/>
      <c r="N387" s="137"/>
    </row>
    <row r="388" spans="1:15" s="12" customFormat="1" ht="14.25" x14ac:dyDescent="0.2">
      <c r="A388" s="1424"/>
      <c r="B388" s="1425" t="s">
        <v>461</v>
      </c>
      <c r="C388" s="137" t="s">
        <v>941</v>
      </c>
      <c r="D388" s="137"/>
      <c r="E388" s="137"/>
      <c r="F388" s="137"/>
      <c r="G388" s="137"/>
      <c r="I388" s="415"/>
      <c r="J388" s="1603">
        <v>1775843</v>
      </c>
      <c r="M388" s="1409"/>
      <c r="N388" s="137"/>
    </row>
    <row r="389" spans="1:15" s="12" customFormat="1" ht="12.75" x14ac:dyDescent="0.2">
      <c r="A389" s="1424"/>
      <c r="B389" s="1425" t="s">
        <v>463</v>
      </c>
      <c r="C389" s="137" t="s">
        <v>1297</v>
      </c>
      <c r="K389" s="1611" t="s">
        <v>458</v>
      </c>
      <c r="N389" s="137"/>
    </row>
    <row r="390" spans="1:15" s="12" customFormat="1" ht="14.25" x14ac:dyDescent="0.2">
      <c r="A390" s="1424"/>
      <c r="B390" s="1425" t="s">
        <v>464</v>
      </c>
      <c r="C390" s="137" t="s">
        <v>1298</v>
      </c>
      <c r="D390" s="137"/>
      <c r="E390" s="137"/>
      <c r="F390" s="137"/>
      <c r="G390" s="137"/>
      <c r="I390" s="415"/>
      <c r="K390" s="1603">
        <v>1775842</v>
      </c>
      <c r="M390" s="1409"/>
      <c r="N390" s="137"/>
    </row>
    <row r="391" spans="1:15" s="12" customFormat="1" ht="12.75" x14ac:dyDescent="0.2">
      <c r="A391" s="1424"/>
      <c r="B391" s="1425" t="s">
        <v>465</v>
      </c>
      <c r="C391" s="137" t="s">
        <v>456</v>
      </c>
      <c r="K391" s="1611" t="s">
        <v>458</v>
      </c>
      <c r="N391" s="137"/>
    </row>
    <row r="392" spans="1:15" s="12" customFormat="1" ht="14.25" x14ac:dyDescent="0.2">
      <c r="A392" s="1424"/>
      <c r="B392" s="1425" t="s">
        <v>466</v>
      </c>
      <c r="C392" s="205" t="s">
        <v>1299</v>
      </c>
      <c r="I392" s="415"/>
      <c r="J392" s="606"/>
      <c r="L392" s="600">
        <v>1758204</v>
      </c>
      <c r="M392" s="137"/>
      <c r="N392" s="381"/>
    </row>
    <row r="393" spans="1:15" s="12" customFormat="1" ht="12.75" x14ac:dyDescent="0.2">
      <c r="A393" s="1424"/>
      <c r="B393" s="1425"/>
      <c r="C393" s="1612" t="s">
        <v>942</v>
      </c>
      <c r="D393" s="205"/>
      <c r="E393" s="458"/>
      <c r="F393" s="205"/>
      <c r="G393" s="205"/>
      <c r="H393" s="205"/>
      <c r="I393" s="205"/>
      <c r="J393" s="205"/>
      <c r="K393" s="458"/>
      <c r="L393" s="1427"/>
      <c r="M393" s="1427"/>
      <c r="N393" s="137"/>
    </row>
    <row r="394" spans="1:15" s="12" customFormat="1" ht="12.75" x14ac:dyDescent="0.2">
      <c r="A394" s="1424"/>
      <c r="B394" s="1425" t="s">
        <v>467</v>
      </c>
      <c r="C394" s="1613" t="s">
        <v>943</v>
      </c>
      <c r="D394" s="205"/>
      <c r="E394" s="458"/>
      <c r="F394" s="205"/>
      <c r="G394" s="205"/>
      <c r="I394" s="205" t="s">
        <v>1300</v>
      </c>
      <c r="J394" s="205"/>
      <c r="K394" s="1610">
        <v>1775845</v>
      </c>
      <c r="L394" s="1427"/>
      <c r="M394" s="1427"/>
      <c r="N394" s="137"/>
    </row>
    <row r="395" spans="1:15" s="12" customFormat="1" ht="12.75" x14ac:dyDescent="0.2">
      <c r="A395" s="1424"/>
      <c r="B395" s="1425" t="s">
        <v>493</v>
      </c>
      <c r="C395" s="1613" t="s">
        <v>944</v>
      </c>
      <c r="D395" s="205"/>
      <c r="E395" s="458"/>
      <c r="F395" s="205"/>
      <c r="G395" s="205"/>
      <c r="I395" s="205" t="s">
        <v>1301</v>
      </c>
      <c r="J395" s="205"/>
      <c r="K395" s="1610">
        <v>1775846</v>
      </c>
      <c r="L395" s="1427"/>
      <c r="M395" s="1427"/>
      <c r="N395" s="137"/>
    </row>
    <row r="396" spans="1:15" s="12" customFormat="1" ht="12.75" x14ac:dyDescent="0.2">
      <c r="A396" s="1424"/>
      <c r="B396" s="1425" t="s">
        <v>494</v>
      </c>
      <c r="C396" s="1613" t="s">
        <v>945</v>
      </c>
      <c r="D396" s="205"/>
      <c r="E396" s="458"/>
      <c r="F396" s="205"/>
      <c r="G396" s="205"/>
      <c r="I396" s="205" t="s">
        <v>1302</v>
      </c>
      <c r="J396" s="205"/>
      <c r="K396" s="1610">
        <v>1775847</v>
      </c>
      <c r="L396" s="1427"/>
      <c r="M396" s="1409"/>
      <c r="N396" s="137"/>
    </row>
    <row r="397" spans="1:15" s="12" customFormat="1" ht="12.75" x14ac:dyDescent="0.2">
      <c r="A397" s="1424"/>
      <c r="B397" s="1425"/>
      <c r="C397" s="1428"/>
      <c r="D397" s="1411"/>
      <c r="E397" s="1426"/>
      <c r="F397" s="1411"/>
      <c r="G397" s="1411"/>
      <c r="I397" s="1411"/>
      <c r="J397" s="1411"/>
      <c r="K397" s="1413"/>
      <c r="L397" s="1427"/>
      <c r="M397" s="1409"/>
      <c r="N397" s="137"/>
    </row>
    <row r="398" spans="1:15" s="1418" customFormat="1" ht="12.75" x14ac:dyDescent="0.2">
      <c r="B398" s="1419" t="s">
        <v>323</v>
      </c>
      <c r="C398" s="1420" t="s">
        <v>951</v>
      </c>
      <c r="D398" s="1421"/>
      <c r="E398" s="1421"/>
      <c r="F398" s="1421"/>
      <c r="G398" s="1421"/>
      <c r="H398" s="1421"/>
      <c r="I398" s="1421"/>
      <c r="J398" s="1421"/>
      <c r="K398" s="1421"/>
      <c r="L398" s="1421"/>
      <c r="M398" s="1421"/>
    </row>
    <row r="399" spans="1:15" s="63" customFormat="1" ht="14.25" x14ac:dyDescent="0.2">
      <c r="A399" s="63" t="s">
        <v>554</v>
      </c>
      <c r="B399" s="517"/>
      <c r="C399" s="1737" t="s">
        <v>1018</v>
      </c>
      <c r="D399" s="1369"/>
      <c r="E399" s="1370"/>
      <c r="F399" s="1738"/>
      <c r="G399" s="1738"/>
      <c r="H399" s="1738"/>
      <c r="I399" s="1369"/>
      <c r="J399" s="1738"/>
      <c r="K399" s="1739"/>
      <c r="M399" s="154"/>
      <c r="N399" s="1"/>
      <c r="O399" s="9"/>
    </row>
    <row r="400" spans="1:15" s="63" customFormat="1" ht="12.75" x14ac:dyDescent="0.2">
      <c r="B400" s="517" t="s">
        <v>457</v>
      </c>
      <c r="C400" s="599" t="s">
        <v>570</v>
      </c>
      <c r="D400" s="409"/>
      <c r="E400" s="409"/>
      <c r="F400" s="409"/>
      <c r="G400" s="410"/>
      <c r="H400" s="411"/>
      <c r="I400" s="411"/>
      <c r="J400" s="412"/>
      <c r="L400" s="600">
        <v>1757784</v>
      </c>
      <c r="M400" s="935" t="s">
        <v>95</v>
      </c>
      <c r="N400" s="601"/>
      <c r="O400" s="9"/>
    </row>
    <row r="401" spans="1:15" s="63" customFormat="1" ht="12.75" x14ac:dyDescent="0.2">
      <c r="A401" s="63" t="s">
        <v>554</v>
      </c>
      <c r="B401" s="517"/>
      <c r="C401" s="599"/>
      <c r="D401" s="409"/>
      <c r="E401" s="409"/>
      <c r="F401" s="409"/>
      <c r="G401" s="410"/>
      <c r="H401" s="411"/>
      <c r="I401" s="411"/>
      <c r="J401" s="412"/>
      <c r="K401" s="773">
        <v>0</v>
      </c>
      <c r="L401" s="811"/>
      <c r="M401" s="935"/>
      <c r="N401" s="601"/>
      <c r="O401" s="9"/>
    </row>
    <row r="402" spans="1:15" s="63" customFormat="1" ht="12.75" customHeight="1" x14ac:dyDescent="0.2">
      <c r="B402" s="517" t="s">
        <v>459</v>
      </c>
      <c r="C402" s="599" t="s">
        <v>571</v>
      </c>
      <c r="D402" s="409"/>
      <c r="E402" s="409"/>
      <c r="F402" s="409"/>
      <c r="G402" s="410"/>
      <c r="H402" s="411"/>
      <c r="I402" s="411"/>
      <c r="K402" s="600">
        <v>1757785</v>
      </c>
      <c r="L402" s="601" t="s">
        <v>135</v>
      </c>
      <c r="M402" s="154"/>
      <c r="N402" s="1"/>
      <c r="O402" s="9"/>
    </row>
    <row r="403" spans="1:15" s="63" customFormat="1" ht="12.75" customHeight="1" x14ac:dyDescent="0.2">
      <c r="A403" s="63" t="s">
        <v>554</v>
      </c>
      <c r="B403" s="517"/>
      <c r="C403" s="599"/>
      <c r="D403" s="409"/>
      <c r="E403" s="409"/>
      <c r="F403" s="409"/>
      <c r="G403" s="410"/>
      <c r="H403" s="411"/>
      <c r="I403" s="411"/>
      <c r="J403" s="773">
        <v>0</v>
      </c>
      <c r="K403" s="1705"/>
      <c r="L403" s="601"/>
      <c r="M403" s="154"/>
      <c r="N403" s="1"/>
      <c r="O403" s="9"/>
    </row>
    <row r="404" spans="1:15" s="63" customFormat="1" ht="12.75" customHeight="1" x14ac:dyDescent="0.2">
      <c r="B404" s="517" t="s">
        <v>460</v>
      </c>
      <c r="C404" s="599" t="s">
        <v>572</v>
      </c>
      <c r="D404" s="409"/>
      <c r="E404" s="409"/>
      <c r="F404" s="409"/>
      <c r="G404" s="410"/>
      <c r="H404" s="411"/>
      <c r="I404" s="411"/>
      <c r="K404" s="602">
        <v>1757786</v>
      </c>
      <c r="L404" s="603" t="s">
        <v>95</v>
      </c>
      <c r="M404" s="154"/>
      <c r="N404" s="1"/>
      <c r="O404" s="9"/>
    </row>
    <row r="405" spans="1:15" s="63" customFormat="1" ht="12.75" customHeight="1" x14ac:dyDescent="0.2">
      <c r="A405" s="63" t="s">
        <v>554</v>
      </c>
      <c r="B405" s="517"/>
      <c r="C405" s="599"/>
      <c r="D405" s="409"/>
      <c r="E405" s="409"/>
      <c r="F405" s="409"/>
      <c r="G405" s="410"/>
      <c r="H405" s="411"/>
      <c r="I405" s="411"/>
      <c r="J405" s="773">
        <v>0</v>
      </c>
      <c r="K405" s="811"/>
      <c r="L405" s="603"/>
      <c r="M405" s="154"/>
      <c r="N405" s="1"/>
      <c r="O405" s="9"/>
    </row>
    <row r="406" spans="1:15" s="471" customFormat="1" ht="12.75" customHeight="1" x14ac:dyDescent="0.2">
      <c r="B406" s="1158" t="s">
        <v>461</v>
      </c>
      <c r="C406" s="472" t="s">
        <v>475</v>
      </c>
      <c r="D406" s="464"/>
      <c r="E406" s="464"/>
      <c r="F406" s="464"/>
      <c r="G406" s="473"/>
      <c r="H406" s="466"/>
      <c r="I406" s="466"/>
      <c r="J406" s="467"/>
      <c r="K406" s="477" t="s">
        <v>125</v>
      </c>
      <c r="L406" s="460" t="s">
        <v>458</v>
      </c>
      <c r="M406" s="936"/>
      <c r="N406" s="469"/>
      <c r="O406" s="470"/>
    </row>
    <row r="407" spans="1:15" s="63" customFormat="1" ht="12.75" customHeight="1" x14ac:dyDescent="0.2">
      <c r="B407" s="517" t="s">
        <v>463</v>
      </c>
      <c r="C407" s="604" t="s">
        <v>1303</v>
      </c>
      <c r="D407" s="409"/>
      <c r="E407" s="605"/>
      <c r="F407" s="409"/>
      <c r="G407" s="409"/>
      <c r="H407" s="605"/>
      <c r="I407" s="411"/>
      <c r="J407" s="412"/>
      <c r="L407" s="600">
        <v>1757787</v>
      </c>
      <c r="M407" s="154"/>
      <c r="N407" s="1"/>
      <c r="O407" s="9"/>
    </row>
    <row r="408" spans="1:15" s="63" customFormat="1" ht="12.75" customHeight="1" x14ac:dyDescent="0.2">
      <c r="A408" s="63" t="s">
        <v>554</v>
      </c>
      <c r="B408" s="517"/>
      <c r="C408" s="604"/>
      <c r="D408" s="409"/>
      <c r="E408" s="605"/>
      <c r="F408" s="409"/>
      <c r="G408" s="409"/>
      <c r="H408" s="605"/>
      <c r="I408" s="411"/>
      <c r="J408" s="412"/>
      <c r="K408" s="773">
        <v>0</v>
      </c>
      <c r="L408" s="812"/>
      <c r="M408" s="154"/>
      <c r="N408" s="1"/>
      <c r="O408" s="9"/>
    </row>
    <row r="409" spans="1:15" s="471" customFormat="1" ht="12.75" customHeight="1" x14ac:dyDescent="0.2">
      <c r="B409" s="1158" t="s">
        <v>464</v>
      </c>
      <c r="C409" s="463" t="s">
        <v>456</v>
      </c>
      <c r="D409" s="464"/>
      <c r="E409" s="465"/>
      <c r="F409" s="464"/>
      <c r="G409" s="464"/>
      <c r="H409" s="465"/>
      <c r="I409" s="466"/>
      <c r="J409" s="467"/>
      <c r="K409" s="468"/>
      <c r="L409" s="460" t="s">
        <v>458</v>
      </c>
      <c r="M409" s="936"/>
      <c r="N409" s="469"/>
      <c r="O409" s="470"/>
    </row>
    <row r="410" spans="1:15" s="63" customFormat="1" ht="12.75" customHeight="1" x14ac:dyDescent="0.2">
      <c r="B410" s="517" t="s">
        <v>465</v>
      </c>
      <c r="C410" s="604" t="s">
        <v>1304</v>
      </c>
      <c r="D410" s="409"/>
      <c r="E410" s="409"/>
      <c r="F410" s="409"/>
      <c r="G410" s="409"/>
      <c r="H410" s="605"/>
      <c r="I410" s="411"/>
      <c r="J410" s="412"/>
      <c r="L410" s="600">
        <v>1757788</v>
      </c>
      <c r="M410" s="154"/>
      <c r="N410" s="1"/>
      <c r="O410" s="9"/>
    </row>
    <row r="411" spans="1:15" s="63" customFormat="1" ht="12.75" customHeight="1" x14ac:dyDescent="0.2">
      <c r="A411" s="63" t="s">
        <v>554</v>
      </c>
      <c r="B411" s="517"/>
      <c r="C411" s="604"/>
      <c r="D411" s="409"/>
      <c r="E411" s="409"/>
      <c r="F411" s="409"/>
      <c r="G411" s="409"/>
      <c r="H411" s="605"/>
      <c r="I411" s="411"/>
      <c r="J411" s="412"/>
      <c r="K411" s="773">
        <v>0</v>
      </c>
      <c r="L411" s="812"/>
      <c r="M411" s="154"/>
      <c r="N411" s="1"/>
      <c r="O411" s="9"/>
    </row>
    <row r="412" spans="1:15" s="63" customFormat="1" ht="12.75" customHeight="1" x14ac:dyDescent="0.2">
      <c r="B412" s="517" t="s">
        <v>466</v>
      </c>
      <c r="C412" s="604" t="s">
        <v>573</v>
      </c>
      <c r="D412" s="409"/>
      <c r="E412" s="409"/>
      <c r="F412" s="409"/>
      <c r="G412" s="410"/>
      <c r="H412" s="411"/>
      <c r="I412" s="411"/>
      <c r="J412" s="412"/>
      <c r="L412" s="600">
        <v>1757789</v>
      </c>
      <c r="M412" s="154"/>
      <c r="N412" s="1"/>
      <c r="O412" s="9"/>
    </row>
    <row r="413" spans="1:15" s="63" customFormat="1" ht="12.75" x14ac:dyDescent="0.2">
      <c r="B413" s="517"/>
      <c r="C413" s="1614" t="s">
        <v>1305</v>
      </c>
      <c r="D413" s="409"/>
      <c r="E413" s="409"/>
      <c r="F413" s="409"/>
      <c r="G413" s="410"/>
      <c r="H413" s="411"/>
      <c r="I413" s="411"/>
      <c r="J413" s="412"/>
      <c r="K413" s="773">
        <v>0</v>
      </c>
      <c r="L413" s="1645"/>
      <c r="M413" s="154"/>
      <c r="N413" s="1"/>
      <c r="O413" s="9"/>
    </row>
    <row r="414" spans="1:15" s="63" customFormat="1" ht="12.75" customHeight="1" x14ac:dyDescent="0.2">
      <c r="A414" s="63" t="s">
        <v>554</v>
      </c>
      <c r="B414" s="517"/>
      <c r="C414" s="604"/>
      <c r="D414" s="409"/>
      <c r="E414" s="409"/>
      <c r="F414" s="409"/>
      <c r="G414" s="411"/>
      <c r="H414" s="411"/>
      <c r="I414" s="411"/>
      <c r="K414" s="773">
        <v>0</v>
      </c>
      <c r="L414" s="811"/>
      <c r="M414" s="154"/>
      <c r="N414" s="1"/>
      <c r="O414" s="9"/>
    </row>
    <row r="415" spans="1:15" s="1615" customFormat="1" ht="12.75" x14ac:dyDescent="0.2">
      <c r="B415" s="1599" t="s">
        <v>467</v>
      </c>
      <c r="C415" s="205" t="s">
        <v>946</v>
      </c>
      <c r="D415" s="1616"/>
      <c r="E415" s="1616"/>
      <c r="F415" s="1616"/>
      <c r="G415" s="1617"/>
      <c r="H415" s="1617"/>
      <c r="I415" s="1617"/>
      <c r="J415" s="1618"/>
      <c r="L415" s="1619"/>
      <c r="M415" s="1620"/>
      <c r="N415" s="1621"/>
    </row>
    <row r="416" spans="1:15" s="1304" customFormat="1" ht="12.75" x14ac:dyDescent="0.2">
      <c r="B416" s="1599"/>
      <c r="C416" s="205"/>
      <c r="D416" s="137"/>
      <c r="E416" s="137"/>
      <c r="F416" s="137"/>
      <c r="G416" s="1600"/>
      <c r="H416" s="1600"/>
      <c r="I416" s="1600"/>
      <c r="J416" s="1622" t="s">
        <v>906</v>
      </c>
      <c r="K416" s="1429" t="s">
        <v>907</v>
      </c>
      <c r="L416" s="1623"/>
      <c r="M416" s="1601"/>
      <c r="N416" s="1602"/>
    </row>
    <row r="417" spans="1:15" s="1304" customFormat="1" ht="12.75" x14ac:dyDescent="0.2">
      <c r="B417" s="1599" t="s">
        <v>947</v>
      </c>
      <c r="C417" s="205" t="s">
        <v>976</v>
      </c>
      <c r="D417" s="137"/>
      <c r="E417" s="137"/>
      <c r="F417" s="137"/>
      <c r="G417" s="1600"/>
      <c r="H417" s="1600"/>
      <c r="I417" s="1600"/>
      <c r="J417" s="1603">
        <v>1775696</v>
      </c>
      <c r="M417" s="1601"/>
      <c r="N417" s="1602"/>
    </row>
    <row r="418" spans="1:15" s="1304" customFormat="1" ht="12.75" x14ac:dyDescent="0.2">
      <c r="B418" s="1599" t="s">
        <v>948</v>
      </c>
      <c r="C418" s="205" t="s">
        <v>977</v>
      </c>
      <c r="D418" s="137"/>
      <c r="E418" s="137"/>
      <c r="F418" s="137"/>
      <c r="G418" s="1600"/>
      <c r="H418" s="1600"/>
      <c r="I418" s="1604" t="s">
        <v>1306</v>
      </c>
      <c r="J418" s="1414"/>
      <c r="K418" s="1603">
        <v>1775698</v>
      </c>
      <c r="L418" s="1623"/>
      <c r="M418" s="1601"/>
      <c r="N418" s="1602"/>
    </row>
    <row r="419" spans="1:15" s="1304" customFormat="1" ht="12.75" x14ac:dyDescent="0.2">
      <c r="B419" s="1599" t="s">
        <v>949</v>
      </c>
      <c r="C419" s="205" t="s">
        <v>978</v>
      </c>
      <c r="D419" s="137"/>
      <c r="E419" s="137"/>
      <c r="F419" s="137"/>
      <c r="G419" s="1600"/>
      <c r="H419" s="1600"/>
      <c r="I419" s="1600"/>
      <c r="J419" s="1603">
        <v>1775697</v>
      </c>
      <c r="K419" s="1605"/>
      <c r="L419" s="1623"/>
      <c r="M419" s="1601"/>
      <c r="N419" s="1602"/>
    </row>
    <row r="420" spans="1:15" s="1304" customFormat="1" ht="12.75" x14ac:dyDescent="0.2">
      <c r="B420" s="1599" t="s">
        <v>950</v>
      </c>
      <c r="C420" s="205" t="s">
        <v>974</v>
      </c>
      <c r="D420" s="137"/>
      <c r="E420" s="137"/>
      <c r="F420" s="137"/>
      <c r="G420" s="1600"/>
      <c r="H420" s="1600"/>
      <c r="I420" s="1604" t="s">
        <v>1307</v>
      </c>
      <c r="J420" s="1609"/>
      <c r="K420" s="1603">
        <v>1775699</v>
      </c>
      <c r="L420" s="1623"/>
      <c r="M420" s="1601"/>
      <c r="N420" s="1602"/>
    </row>
    <row r="421" spans="1:15" s="63" customFormat="1" ht="12.75" customHeight="1" x14ac:dyDescent="0.2">
      <c r="B421" s="517" t="s">
        <v>493</v>
      </c>
      <c r="C421" s="604" t="s">
        <v>574</v>
      </c>
      <c r="D421" s="409"/>
      <c r="E421" s="409"/>
      <c r="F421" s="409"/>
      <c r="G421" s="411"/>
      <c r="H421" s="599"/>
      <c r="I421" s="1604" t="s">
        <v>1308</v>
      </c>
      <c r="J421" s="773"/>
      <c r="L421" s="600">
        <v>1757791</v>
      </c>
      <c r="M421" s="154"/>
      <c r="N421" s="1"/>
      <c r="O421" s="9"/>
    </row>
    <row r="422" spans="1:15" s="63" customFormat="1" ht="12.75" customHeight="1" x14ac:dyDescent="0.2">
      <c r="A422" s="63" t="s">
        <v>554</v>
      </c>
      <c r="B422" s="517"/>
      <c r="C422" s="890"/>
      <c r="D422" s="409"/>
      <c r="E422" s="409"/>
      <c r="F422" s="411"/>
      <c r="G422" s="410"/>
      <c r="H422" s="411"/>
      <c r="J422" s="412"/>
      <c r="K422" s="773">
        <v>0</v>
      </c>
      <c r="L422" s="414"/>
      <c r="M422" s="154"/>
      <c r="N422" s="1"/>
      <c r="O422" s="9"/>
    </row>
    <row r="423" spans="1:15" s="63" customFormat="1" ht="14.25" x14ac:dyDescent="0.2">
      <c r="B423" s="1441" t="s">
        <v>324</v>
      </c>
      <c r="C423" s="1436" t="s">
        <v>497</v>
      </c>
      <c r="D423" s="1437"/>
      <c r="E423" s="1437"/>
      <c r="F423" s="1434"/>
      <c r="G423" s="1435"/>
      <c r="H423" s="1434"/>
      <c r="I423" s="1434"/>
      <c r="J423" s="1438"/>
      <c r="K423" s="1439"/>
      <c r="L423" s="1440"/>
      <c r="M423" s="154"/>
      <c r="N423" s="1"/>
      <c r="O423" s="9"/>
    </row>
    <row r="424" spans="1:15" s="63" customFormat="1" ht="14.25" x14ac:dyDescent="0.2">
      <c r="B424" s="517"/>
      <c r="C424" s="416"/>
      <c r="D424" s="9"/>
      <c r="E424" s="9"/>
      <c r="F424" s="413"/>
      <c r="G424" s="403"/>
      <c r="H424" s="403"/>
      <c r="I424" s="403"/>
      <c r="J424" s="4"/>
      <c r="K424" s="368"/>
      <c r="L424" s="367"/>
      <c r="M424" s="154"/>
      <c r="N424" s="1"/>
      <c r="O424" s="9"/>
    </row>
    <row r="425" spans="1:15" s="657" customFormat="1" ht="38.25" customHeight="1" x14ac:dyDescent="0.2">
      <c r="B425" s="1157"/>
      <c r="C425" s="2092" t="s">
        <v>1291</v>
      </c>
      <c r="D425" s="2093"/>
      <c r="E425" s="2094"/>
      <c r="F425" s="59" t="s">
        <v>1045</v>
      </c>
      <c r="G425" s="2098" t="s">
        <v>1309</v>
      </c>
      <c r="H425" s="2099"/>
      <c r="I425" s="59" t="s">
        <v>339</v>
      </c>
      <c r="J425" s="2095" t="s">
        <v>1310</v>
      </c>
      <c r="K425" s="2096"/>
      <c r="L425" s="2097"/>
      <c r="M425" s="934"/>
      <c r="O425" s="665"/>
    </row>
    <row r="426" spans="1:15" s="657" customFormat="1" ht="12.75" x14ac:dyDescent="0.2">
      <c r="B426" s="1157"/>
      <c r="C426" s="58" t="s">
        <v>394</v>
      </c>
      <c r="D426" s="448"/>
      <c r="E426" s="449"/>
      <c r="F426" s="450"/>
      <c r="G426" s="2100"/>
      <c r="H426" s="2101"/>
      <c r="I426" s="659"/>
      <c r="J426" s="658"/>
      <c r="K426" s="448"/>
      <c r="L426" s="448"/>
      <c r="M426" s="934"/>
      <c r="O426" s="665"/>
    </row>
    <row r="427" spans="1:15" s="657" customFormat="1" ht="12.75" x14ac:dyDescent="0.2">
      <c r="B427" s="1157"/>
      <c r="C427" s="2129" t="s">
        <v>1311</v>
      </c>
      <c r="D427" s="2130"/>
      <c r="E427" s="2131"/>
      <c r="F427" s="479"/>
      <c r="G427" s="2102"/>
      <c r="H427" s="2103"/>
      <c r="I427" s="59" t="s">
        <v>1045</v>
      </c>
      <c r="J427" s="1509" t="s">
        <v>1312</v>
      </c>
      <c r="K427" s="660"/>
      <c r="L427" s="447"/>
      <c r="M427" s="934"/>
      <c r="O427" s="665"/>
    </row>
    <row r="428" spans="1:15" s="402" customFormat="1" ht="14.25" x14ac:dyDescent="0.2">
      <c r="A428" s="381"/>
      <c r="B428" s="1137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37"/>
      <c r="N428" s="381"/>
      <c r="O428" s="439"/>
    </row>
    <row r="429" spans="1:15" s="63" customFormat="1" ht="14.25" x14ac:dyDescent="0.2">
      <c r="A429" s="63" t="s">
        <v>554</v>
      </c>
      <c r="B429" s="1135"/>
      <c r="C429" s="774" t="s">
        <v>552</v>
      </c>
      <c r="D429" s="775"/>
      <c r="E429" s="776" t="s">
        <v>560</v>
      </c>
      <c r="F429" s="777"/>
      <c r="G429" s="777"/>
      <c r="H429" s="777"/>
      <c r="I429" s="777"/>
      <c r="J429" s="815" t="s">
        <v>561</v>
      </c>
      <c r="K429" s="816"/>
      <c r="L429" s="817"/>
      <c r="M429" s="154"/>
      <c r="N429" s="1"/>
      <c r="O429" s="9"/>
    </row>
    <row r="430" spans="1:15" s="63" customFormat="1" ht="14.25" x14ac:dyDescent="0.2">
      <c r="A430" s="63" t="s">
        <v>554</v>
      </c>
      <c r="B430" s="1135"/>
      <c r="C430" s="663"/>
      <c r="D430" s="9"/>
      <c r="E430" s="9"/>
      <c r="F430" s="403"/>
      <c r="G430" s="413"/>
      <c r="H430" s="403"/>
      <c r="I430" s="403"/>
      <c r="J430" s="818"/>
      <c r="K430" s="819" t="s">
        <v>557</v>
      </c>
      <c r="L430" s="820" t="s">
        <v>556</v>
      </c>
      <c r="M430" s="154"/>
      <c r="N430" s="1"/>
      <c r="O430" s="9"/>
    </row>
    <row r="431" spans="1:15" s="63" customFormat="1" ht="45" x14ac:dyDescent="0.2">
      <c r="B431" s="1160"/>
      <c r="C431" s="663"/>
      <c r="D431" s="4"/>
      <c r="E431" s="4"/>
      <c r="J431" s="813"/>
      <c r="K431" s="813" t="s">
        <v>293</v>
      </c>
      <c r="L431" s="814" t="s">
        <v>275</v>
      </c>
      <c r="M431" s="152"/>
      <c r="N431" s="5"/>
      <c r="O431" s="9"/>
    </row>
    <row r="432" spans="1:15" s="63" customFormat="1" ht="15" customHeight="1" x14ac:dyDescent="0.2">
      <c r="B432" s="1137" t="s">
        <v>457</v>
      </c>
      <c r="C432" s="198" t="s">
        <v>577</v>
      </c>
      <c r="D432" s="5"/>
      <c r="E432" s="4"/>
      <c r="J432" s="64" t="s">
        <v>490</v>
      </c>
      <c r="K432" s="483">
        <v>507594</v>
      </c>
      <c r="L432" s="209">
        <v>640375</v>
      </c>
      <c r="M432" s="152"/>
      <c r="N432" s="5"/>
      <c r="O432" s="9"/>
    </row>
    <row r="433" spans="1:15" s="63" customFormat="1" ht="15" customHeight="1" x14ac:dyDescent="0.2">
      <c r="A433" s="63" t="s">
        <v>554</v>
      </c>
      <c r="B433" s="1137"/>
      <c r="C433" s="198"/>
      <c r="D433" s="5"/>
      <c r="E433" s="4"/>
      <c r="I433" s="779"/>
      <c r="J433" s="779">
        <v>0</v>
      </c>
      <c r="K433" s="885"/>
      <c r="L433" s="783"/>
      <c r="M433" s="152"/>
      <c r="N433" s="5"/>
      <c r="O433" s="9"/>
    </row>
    <row r="434" spans="1:15" s="63" customFormat="1" ht="15" customHeight="1" x14ac:dyDescent="0.2">
      <c r="B434" s="1137" t="s">
        <v>459</v>
      </c>
      <c r="C434" s="198" t="s">
        <v>390</v>
      </c>
      <c r="D434" s="5"/>
      <c r="E434" s="4"/>
      <c r="I434" s="779">
        <v>0</v>
      </c>
      <c r="J434" s="64" t="s">
        <v>88</v>
      </c>
      <c r="K434" s="483">
        <v>117353</v>
      </c>
      <c r="L434" s="483">
        <v>117353</v>
      </c>
      <c r="M434" s="152"/>
      <c r="N434" s="5"/>
      <c r="O434" s="9"/>
    </row>
    <row r="435" spans="1:15" s="63" customFormat="1" ht="15" customHeight="1" x14ac:dyDescent="0.2">
      <c r="B435" s="1137" t="s">
        <v>460</v>
      </c>
      <c r="C435" s="1451" t="s">
        <v>127</v>
      </c>
      <c r="D435" s="5"/>
      <c r="E435" s="4"/>
      <c r="J435" s="64" t="s">
        <v>89</v>
      </c>
      <c r="K435" s="209">
        <v>507598</v>
      </c>
      <c r="L435" s="209">
        <v>640377</v>
      </c>
      <c r="M435" s="152"/>
      <c r="N435" s="5"/>
      <c r="O435" s="9"/>
    </row>
    <row r="436" spans="1:15" s="63" customFormat="1" ht="15" customHeight="1" x14ac:dyDescent="0.2">
      <c r="A436" s="63" t="s">
        <v>554</v>
      </c>
      <c r="B436" s="1137"/>
      <c r="C436" s="1451"/>
      <c r="D436" s="5"/>
      <c r="E436" s="4"/>
      <c r="I436" s="779"/>
      <c r="J436" s="779">
        <v>0</v>
      </c>
      <c r="K436" s="783"/>
      <c r="L436" s="783"/>
      <c r="M436" s="152"/>
      <c r="N436" s="5"/>
      <c r="O436" s="9"/>
    </row>
    <row r="437" spans="1:15" s="63" customFormat="1" ht="15" customHeight="1" x14ac:dyDescent="0.2">
      <c r="B437" s="1137" t="s">
        <v>461</v>
      </c>
      <c r="C437" s="198" t="s">
        <v>578</v>
      </c>
      <c r="D437" s="5"/>
      <c r="E437" s="4"/>
      <c r="I437" s="779">
        <v>0</v>
      </c>
      <c r="J437" s="64" t="s">
        <v>14</v>
      </c>
      <c r="K437" s="483">
        <v>117363</v>
      </c>
      <c r="L437" s="483">
        <v>117363</v>
      </c>
      <c r="M437" s="152"/>
      <c r="N437" s="5"/>
      <c r="O437" s="9"/>
    </row>
    <row r="438" spans="1:15" s="63" customFormat="1" ht="15" customHeight="1" x14ac:dyDescent="0.2">
      <c r="B438" s="1137" t="s">
        <v>463</v>
      </c>
      <c r="C438" s="198" t="s">
        <v>241</v>
      </c>
      <c r="D438" s="5"/>
      <c r="E438" s="4"/>
      <c r="J438" s="64" t="s">
        <v>15</v>
      </c>
      <c r="K438" s="483">
        <v>520247</v>
      </c>
      <c r="L438" s="209">
        <v>640379</v>
      </c>
      <c r="M438" s="152"/>
      <c r="N438" s="5"/>
      <c r="O438" s="9"/>
    </row>
    <row r="439" spans="1:15" s="63" customFormat="1" ht="15" customHeight="1" x14ac:dyDescent="0.2">
      <c r="A439" s="63" t="s">
        <v>554</v>
      </c>
      <c r="B439" s="1137"/>
      <c r="C439" s="198"/>
      <c r="D439" s="5"/>
      <c r="E439" s="4"/>
      <c r="I439" s="779"/>
      <c r="J439" s="779">
        <v>0</v>
      </c>
      <c r="K439" s="1462"/>
      <c r="L439" s="783"/>
      <c r="M439" s="152"/>
      <c r="N439" s="5"/>
      <c r="O439" s="9"/>
    </row>
    <row r="440" spans="1:15" s="63" customFormat="1" ht="15" customHeight="1" x14ac:dyDescent="0.2">
      <c r="B440" s="1137" t="s">
        <v>464</v>
      </c>
      <c r="C440" s="198" t="s">
        <v>728</v>
      </c>
      <c r="D440" s="5"/>
      <c r="E440" s="4"/>
      <c r="J440" s="5"/>
      <c r="L440" s="209">
        <v>640380</v>
      </c>
      <c r="M440" s="152"/>
      <c r="N440" s="5"/>
      <c r="O440" s="9"/>
    </row>
    <row r="441" spans="1:15" s="63" customFormat="1" ht="15" customHeight="1" x14ac:dyDescent="0.2">
      <c r="A441" s="63" t="s">
        <v>554</v>
      </c>
      <c r="B441" s="1137"/>
      <c r="C441" s="198"/>
      <c r="D441" s="5"/>
      <c r="E441" s="4"/>
      <c r="J441" s="779">
        <v>0</v>
      </c>
      <c r="L441" s="783"/>
      <c r="M441" s="152"/>
      <c r="N441" s="5"/>
      <c r="O441" s="9"/>
    </row>
    <row r="442" spans="1:15" s="63" customFormat="1" ht="15" customHeight="1" x14ac:dyDescent="0.2">
      <c r="B442" s="1137" t="s">
        <v>465</v>
      </c>
      <c r="C442" s="198" t="s">
        <v>579</v>
      </c>
      <c r="D442" s="5"/>
      <c r="E442" s="4"/>
      <c r="J442" s="5"/>
      <c r="L442" s="209">
        <v>640381</v>
      </c>
      <c r="M442" s="152"/>
      <c r="N442" s="5"/>
      <c r="O442" s="9"/>
    </row>
    <row r="443" spans="1:15" s="63" customFormat="1" ht="15" customHeight="1" x14ac:dyDescent="0.2">
      <c r="A443" s="63" t="s">
        <v>554</v>
      </c>
      <c r="B443" s="1137"/>
      <c r="C443" s="198"/>
      <c r="D443" s="5"/>
      <c r="E443" s="4"/>
      <c r="J443" s="779">
        <v>0</v>
      </c>
      <c r="L443" s="783"/>
      <c r="M443" s="152"/>
      <c r="N443" s="5"/>
      <c r="O443" s="9"/>
    </row>
    <row r="444" spans="1:15" s="63" customFormat="1" ht="15" customHeight="1" x14ac:dyDescent="0.2">
      <c r="B444" s="1137" t="s">
        <v>466</v>
      </c>
      <c r="C444" s="198" t="s">
        <v>580</v>
      </c>
      <c r="D444" s="5"/>
      <c r="E444" s="4"/>
      <c r="J444" s="64"/>
      <c r="L444" s="209">
        <v>1749959</v>
      </c>
      <c r="M444" s="152"/>
      <c r="N444" s="5"/>
      <c r="O444" s="9"/>
    </row>
    <row r="445" spans="1:15" s="63" customFormat="1" ht="15" customHeight="1" x14ac:dyDescent="0.2">
      <c r="A445" s="63" t="s">
        <v>554</v>
      </c>
      <c r="B445" s="1137"/>
      <c r="C445" s="198"/>
      <c r="D445" s="5"/>
      <c r="E445" s="4"/>
      <c r="I445" s="779"/>
      <c r="J445" s="779">
        <v>0</v>
      </c>
      <c r="L445" s="1462"/>
      <c r="M445" s="152"/>
      <c r="N445" s="5"/>
      <c r="O445" s="9"/>
    </row>
    <row r="446" spans="1:15" s="63" customFormat="1" ht="15" customHeight="1" x14ac:dyDescent="0.2">
      <c r="B446" s="1137" t="s">
        <v>467</v>
      </c>
      <c r="C446" s="198" t="s">
        <v>581</v>
      </c>
      <c r="D446" s="5"/>
      <c r="E446" s="4"/>
      <c r="J446" s="64"/>
      <c r="L446" s="209">
        <v>1749960</v>
      </c>
      <c r="M446" s="152"/>
      <c r="N446" s="5"/>
      <c r="O446" s="9"/>
    </row>
    <row r="447" spans="1:15" s="63" customFormat="1" ht="15" customHeight="1" x14ac:dyDescent="0.2">
      <c r="A447" s="63" t="s">
        <v>554</v>
      </c>
      <c r="B447" s="1137"/>
      <c r="C447" s="198"/>
      <c r="D447" s="5"/>
      <c r="E447" s="4"/>
      <c r="J447" s="779">
        <v>0</v>
      </c>
      <c r="K447" s="1462"/>
      <c r="L447" s="783"/>
      <c r="M447" s="152"/>
      <c r="N447" s="5"/>
      <c r="O447" s="9"/>
    </row>
    <row r="448" spans="1:15" s="63" customFormat="1" ht="15" customHeight="1" x14ac:dyDescent="0.2">
      <c r="B448" s="1137" t="s">
        <v>493</v>
      </c>
      <c r="C448" s="198" t="s">
        <v>371</v>
      </c>
      <c r="D448" s="5"/>
      <c r="E448" s="4"/>
      <c r="J448" s="64" t="s">
        <v>423</v>
      </c>
      <c r="K448" s="483">
        <v>117404</v>
      </c>
      <c r="L448" s="209">
        <v>640382</v>
      </c>
      <c r="M448" s="152"/>
      <c r="N448" s="5"/>
      <c r="O448" s="9"/>
    </row>
    <row r="449" spans="1:15" s="63" customFormat="1" ht="15" customHeight="1" x14ac:dyDescent="0.2">
      <c r="A449" s="63" t="s">
        <v>554</v>
      </c>
      <c r="B449" s="1137"/>
      <c r="C449" s="198"/>
      <c r="D449" s="5"/>
      <c r="E449" s="4"/>
      <c r="I449" s="779"/>
      <c r="J449" s="779">
        <v>0</v>
      </c>
      <c r="K449" s="1462"/>
      <c r="L449" s="783"/>
      <c r="M449" s="152"/>
      <c r="N449" s="5"/>
      <c r="O449" s="9"/>
    </row>
    <row r="450" spans="1:15" s="63" customFormat="1" ht="15" customHeight="1" x14ac:dyDescent="0.2">
      <c r="B450" s="1137" t="s">
        <v>494</v>
      </c>
      <c r="C450" s="198" t="s">
        <v>315</v>
      </c>
      <c r="D450" s="5"/>
      <c r="E450" s="4"/>
      <c r="J450" s="64" t="s">
        <v>403</v>
      </c>
      <c r="K450" s="483">
        <v>117411</v>
      </c>
      <c r="L450" s="209">
        <v>640383</v>
      </c>
      <c r="M450" s="152"/>
      <c r="N450" s="5"/>
      <c r="O450" s="9"/>
    </row>
    <row r="451" spans="1:15" s="63" customFormat="1" ht="15" customHeight="1" x14ac:dyDescent="0.2">
      <c r="A451" s="63" t="s">
        <v>554</v>
      </c>
      <c r="B451" s="1137"/>
      <c r="C451" s="198"/>
      <c r="D451" s="5"/>
      <c r="E451" s="4"/>
      <c r="I451" s="779"/>
      <c r="J451" s="779">
        <v>0</v>
      </c>
      <c r="K451" s="1462"/>
      <c r="L451" s="783"/>
      <c r="M451" s="152"/>
      <c r="N451" s="5"/>
      <c r="O451" s="9"/>
    </row>
    <row r="452" spans="1:15" s="63" customFormat="1" ht="15" customHeight="1" x14ac:dyDescent="0.2">
      <c r="B452" s="1137" t="s">
        <v>496</v>
      </c>
      <c r="C452" s="198" t="s">
        <v>251</v>
      </c>
      <c r="D452" s="5"/>
      <c r="E452" s="4"/>
      <c r="J452" s="5"/>
      <c r="L452" s="209">
        <v>640384</v>
      </c>
      <c r="M452" s="152"/>
      <c r="N452" s="5"/>
      <c r="O452" s="9"/>
    </row>
    <row r="453" spans="1:15" s="63" customFormat="1" ht="15" customHeight="1" x14ac:dyDescent="0.2">
      <c r="A453" s="63" t="s">
        <v>554</v>
      </c>
      <c r="B453" s="1137"/>
      <c r="C453" s="198"/>
      <c r="D453" s="5"/>
      <c r="E453" s="4"/>
      <c r="I453" s="779"/>
      <c r="J453" s="779">
        <v>0</v>
      </c>
      <c r="K453" s="1462"/>
      <c r="L453" s="783"/>
      <c r="M453" s="152"/>
      <c r="N453" s="5"/>
      <c r="O453" s="9"/>
    </row>
    <row r="454" spans="1:15" s="63" customFormat="1" ht="15" customHeight="1" x14ac:dyDescent="0.2">
      <c r="B454" s="1137" t="s">
        <v>495</v>
      </c>
      <c r="C454" s="198" t="s">
        <v>208</v>
      </c>
      <c r="D454" s="5"/>
      <c r="E454" s="4"/>
      <c r="J454" s="64" t="s">
        <v>430</v>
      </c>
      <c r="K454" s="483">
        <v>117470</v>
      </c>
      <c r="L454" s="209">
        <v>640385</v>
      </c>
      <c r="M454" s="152"/>
      <c r="N454" s="5"/>
      <c r="O454" s="9"/>
    </row>
    <row r="455" spans="1:15" s="63" customFormat="1" ht="15" customHeight="1" x14ac:dyDescent="0.2">
      <c r="A455" s="63" t="s">
        <v>554</v>
      </c>
      <c r="B455" s="1137"/>
      <c r="C455" s="198"/>
      <c r="D455" s="5"/>
      <c r="E455" s="4"/>
      <c r="I455" s="779"/>
      <c r="J455" s="779">
        <v>0</v>
      </c>
      <c r="K455" s="1462"/>
      <c r="L455" s="783"/>
      <c r="M455" s="152"/>
      <c r="N455" s="5"/>
      <c r="O455" s="9"/>
    </row>
    <row r="456" spans="1:15" s="63" customFormat="1" ht="15" customHeight="1" x14ac:dyDescent="0.2">
      <c r="B456" s="1137" t="s">
        <v>498</v>
      </c>
      <c r="C456" s="198" t="s">
        <v>735</v>
      </c>
      <c r="D456" s="5"/>
      <c r="E456" s="4"/>
      <c r="J456" s="1080"/>
      <c r="K456" s="1080"/>
      <c r="L456" s="209">
        <v>1768901</v>
      </c>
      <c r="M456" s="152"/>
      <c r="N456" s="5"/>
      <c r="O456" s="9"/>
    </row>
    <row r="457" spans="1:15" s="63" customFormat="1" ht="15" customHeight="1" x14ac:dyDescent="0.2">
      <c r="A457" s="63" t="s">
        <v>554</v>
      </c>
      <c r="B457" s="1137"/>
      <c r="C457" s="198"/>
      <c r="D457" s="5"/>
      <c r="E457" s="4"/>
      <c r="I457" s="779"/>
      <c r="J457" s="779">
        <v>0</v>
      </c>
      <c r="K457" s="1462"/>
      <c r="L457" s="783"/>
      <c r="M457" s="152"/>
      <c r="N457" s="5"/>
      <c r="O457" s="9"/>
    </row>
    <row r="458" spans="1:15" s="63" customFormat="1" ht="15" customHeight="1" x14ac:dyDescent="0.2">
      <c r="B458" s="1137" t="s">
        <v>499</v>
      </c>
      <c r="C458" s="1451" t="s">
        <v>59</v>
      </c>
      <c r="D458" s="5"/>
      <c r="E458" s="4"/>
      <c r="J458" s="64"/>
      <c r="K458" s="209">
        <v>642107</v>
      </c>
      <c r="L458" s="209">
        <v>640388</v>
      </c>
      <c r="M458" s="152"/>
      <c r="N458" s="5"/>
      <c r="O458" s="9"/>
    </row>
    <row r="459" spans="1:15" s="63" customFormat="1" ht="15" customHeight="1" x14ac:dyDescent="0.2">
      <c r="A459" s="63" t="s">
        <v>554</v>
      </c>
      <c r="B459" s="1137"/>
      <c r="C459" s="1451"/>
      <c r="D459" s="5"/>
      <c r="E459" s="4"/>
      <c r="I459" s="779"/>
      <c r="J459" s="779">
        <v>0</v>
      </c>
      <c r="K459" s="1462"/>
      <c r="L459" s="781"/>
      <c r="M459" s="152"/>
      <c r="N459" s="5"/>
      <c r="O459" s="9"/>
    </row>
    <row r="460" spans="1:15" s="150" customFormat="1" ht="12.75" customHeight="1" x14ac:dyDescent="0.2">
      <c r="B460" s="1137" t="s">
        <v>842</v>
      </c>
      <c r="C460" s="1451" t="s">
        <v>408</v>
      </c>
      <c r="D460" s="174"/>
      <c r="E460" s="1502"/>
      <c r="F460" s="174"/>
      <c r="G460" s="174"/>
      <c r="J460" s="56" t="s">
        <v>1313</v>
      </c>
      <c r="K460" s="209">
        <v>1757325</v>
      </c>
      <c r="L460" s="462"/>
      <c r="M460" s="174"/>
      <c r="N460" s="174"/>
      <c r="O460" s="174"/>
    </row>
    <row r="461" spans="1:15" s="150" customFormat="1" ht="12.75" customHeight="1" x14ac:dyDescent="0.2">
      <c r="A461" s="150" t="s">
        <v>554</v>
      </c>
      <c r="B461" s="1137"/>
      <c r="C461" s="1451"/>
      <c r="D461" s="174"/>
      <c r="E461" s="1502"/>
      <c r="F461" s="174"/>
      <c r="G461" s="174"/>
      <c r="I461" s="779"/>
      <c r="J461" s="779">
        <v>0</v>
      </c>
      <c r="K461" s="781"/>
      <c r="L461" s="1462"/>
      <c r="M461" s="174"/>
      <c r="N461" s="174"/>
      <c r="O461" s="174"/>
    </row>
    <row r="462" spans="1:15" s="150" customFormat="1" ht="12.75" customHeight="1" x14ac:dyDescent="0.2">
      <c r="B462" s="1137" t="s">
        <v>500</v>
      </c>
      <c r="C462" s="1451" t="s">
        <v>409</v>
      </c>
      <c r="D462" s="174"/>
      <c r="E462" s="1502"/>
      <c r="F462" s="174"/>
      <c r="G462" s="174"/>
      <c r="J462" s="1721" t="s">
        <v>1314</v>
      </c>
      <c r="K462" s="780"/>
      <c r="L462" s="209">
        <v>1750626</v>
      </c>
      <c r="M462" s="174"/>
      <c r="N462" s="174"/>
      <c r="O462" s="174"/>
    </row>
    <row r="463" spans="1:15" s="150" customFormat="1" ht="12.75" customHeight="1" x14ac:dyDescent="0.2">
      <c r="A463" s="150" t="s">
        <v>554</v>
      </c>
      <c r="B463" s="1137"/>
      <c r="C463" s="1451"/>
      <c r="D463" s="174"/>
      <c r="E463" s="1502"/>
      <c r="F463" s="174"/>
      <c r="G463" s="174"/>
      <c r="I463" s="779"/>
      <c r="J463" s="779">
        <v>0</v>
      </c>
      <c r="K463" s="1462"/>
      <c r="L463" s="781"/>
      <c r="M463" s="174"/>
      <c r="N463" s="174"/>
      <c r="O463" s="174"/>
    </row>
    <row r="464" spans="1:15" s="138" customFormat="1" ht="15" customHeight="1" x14ac:dyDescent="0.2">
      <c r="B464" s="1137" t="s">
        <v>501</v>
      </c>
      <c r="C464" s="205" t="s">
        <v>1315</v>
      </c>
      <c r="D464" s="137"/>
      <c r="E464" s="137"/>
      <c r="I464" s="779">
        <v>0</v>
      </c>
      <c r="J464" s="1452"/>
      <c r="K464" s="556">
        <v>746679</v>
      </c>
      <c r="M464" s="1503"/>
      <c r="N464" s="923"/>
      <c r="O464" s="234"/>
    </row>
    <row r="465" spans="1:15" s="63" customFormat="1" ht="15" customHeight="1" x14ac:dyDescent="0.2">
      <c r="B465" s="1137" t="s">
        <v>502</v>
      </c>
      <c r="C465" s="198" t="s">
        <v>92</v>
      </c>
      <c r="D465" s="4"/>
      <c r="E465" s="7"/>
      <c r="J465" s="703" t="s">
        <v>418</v>
      </c>
      <c r="K465" s="483">
        <v>117389</v>
      </c>
      <c r="L465" s="209">
        <v>640387</v>
      </c>
      <c r="M465" s="152"/>
      <c r="N465" s="5"/>
      <c r="O465" s="9"/>
    </row>
    <row r="466" spans="1:15" s="63" customFormat="1" ht="15" customHeight="1" x14ac:dyDescent="0.2">
      <c r="A466" s="63" t="s">
        <v>554</v>
      </c>
      <c r="B466" s="1137"/>
      <c r="C466" s="198"/>
      <c r="D466" s="4"/>
      <c r="E466" s="7"/>
      <c r="I466" s="779"/>
      <c r="J466" s="779">
        <v>0</v>
      </c>
      <c r="K466" s="781"/>
      <c r="L466" s="1462"/>
      <c r="M466" s="152"/>
      <c r="N466" s="5"/>
      <c r="O466" s="9"/>
    </row>
    <row r="467" spans="1:15" s="138" customFormat="1" ht="15" customHeight="1" x14ac:dyDescent="0.2">
      <c r="B467" s="1137" t="s">
        <v>503</v>
      </c>
      <c r="C467" s="205" t="s">
        <v>582</v>
      </c>
      <c r="D467" s="137"/>
      <c r="E467" s="137"/>
      <c r="I467" s="779">
        <v>0</v>
      </c>
      <c r="J467" s="64">
        <v>0</v>
      </c>
      <c r="K467" s="483">
        <v>746155</v>
      </c>
      <c r="L467" s="1451"/>
      <c r="M467" s="1503"/>
      <c r="N467" s="923"/>
      <c r="O467" s="234"/>
    </row>
    <row r="468" spans="1:15" s="138" customFormat="1" ht="15" customHeight="1" x14ac:dyDescent="0.2">
      <c r="B468" s="1137" t="s">
        <v>843</v>
      </c>
      <c r="C468" s="205" t="s">
        <v>583</v>
      </c>
      <c r="D468" s="137"/>
      <c r="E468" s="137"/>
      <c r="I468" s="779">
        <v>0</v>
      </c>
      <c r="J468" s="64" t="s">
        <v>246</v>
      </c>
      <c r="K468" s="484">
        <v>746158</v>
      </c>
      <c r="L468" s="825"/>
      <c r="M468" s="1503"/>
      <c r="N468" s="923"/>
      <c r="O468" s="234"/>
    </row>
    <row r="469" spans="1:15" s="63" customFormat="1" ht="15" customHeight="1" x14ac:dyDescent="0.2">
      <c r="B469" s="1137" t="s">
        <v>844</v>
      </c>
      <c r="C469" s="1460" t="s">
        <v>1316</v>
      </c>
      <c r="E469" s="8"/>
      <c r="I469" s="779">
        <v>0</v>
      </c>
      <c r="J469" s="5"/>
      <c r="K469" s="541">
        <v>746175</v>
      </c>
      <c r="L469" s="462"/>
      <c r="M469" s="152"/>
      <c r="N469" s="5"/>
      <c r="O469" s="9"/>
    </row>
    <row r="470" spans="1:15" s="63" customFormat="1" ht="15" customHeight="1" x14ac:dyDescent="0.2">
      <c r="B470" s="1137" t="s">
        <v>845</v>
      </c>
      <c r="C470" s="1460" t="s">
        <v>1317</v>
      </c>
      <c r="E470" s="8"/>
      <c r="J470" s="5"/>
      <c r="K470" s="285"/>
      <c r="L470" s="556">
        <v>746176</v>
      </c>
      <c r="M470" s="152"/>
      <c r="N470" s="5"/>
      <c r="O470" s="9"/>
    </row>
    <row r="471" spans="1:15" s="63" customFormat="1" ht="12.75" x14ac:dyDescent="0.2">
      <c r="B471" s="1137"/>
      <c r="C471" s="130"/>
      <c r="D471" s="5"/>
      <c r="E471" s="4"/>
      <c r="F471" s="66"/>
      <c r="G471" s="1451"/>
      <c r="H471" s="1451"/>
      <c r="I471" s="1451"/>
      <c r="J471" s="1451"/>
      <c r="K471" s="236"/>
      <c r="L471" s="1"/>
      <c r="M471" s="152"/>
      <c r="N471" s="5"/>
      <c r="O471" s="9"/>
    </row>
    <row r="472" spans="1:15" s="1472" customFormat="1" ht="15" customHeight="1" x14ac:dyDescent="0.2">
      <c r="A472" s="1431"/>
      <c r="B472" s="1156">
        <v>19</v>
      </c>
      <c r="C472" s="883" t="s">
        <v>953</v>
      </c>
      <c r="D472" s="918"/>
      <c r="E472" s="918"/>
      <c r="F472" s="918"/>
      <c r="G472" s="918"/>
      <c r="H472" s="918"/>
      <c r="I472" s="918"/>
      <c r="J472" s="918"/>
      <c r="K472" s="918"/>
      <c r="L472" s="918"/>
      <c r="M472" s="918"/>
      <c r="N472" s="766"/>
      <c r="O472" s="766"/>
    </row>
    <row r="473" spans="1:15" s="63" customFormat="1" ht="3" customHeight="1" x14ac:dyDescent="0.2">
      <c r="B473" s="517"/>
      <c r="C473" s="4"/>
      <c r="D473" s="4"/>
      <c r="E473" s="4"/>
      <c r="F473" s="4"/>
      <c r="G473" s="4"/>
      <c r="H473" s="4"/>
      <c r="I473" s="4"/>
      <c r="J473" s="4"/>
      <c r="K473" s="7"/>
      <c r="L473" s="4"/>
      <c r="M473" s="154"/>
      <c r="N473" s="1"/>
      <c r="O473" s="9"/>
    </row>
    <row r="474" spans="1:15" s="657" customFormat="1" ht="48.75" customHeight="1" x14ac:dyDescent="0.2">
      <c r="B474" s="1157"/>
      <c r="C474" s="2092" t="s">
        <v>1318</v>
      </c>
      <c r="D474" s="2094"/>
      <c r="E474" s="59" t="s">
        <v>339</v>
      </c>
      <c r="F474" s="2092" t="s">
        <v>1319</v>
      </c>
      <c r="G474" s="2094"/>
      <c r="H474" s="59" t="s">
        <v>339</v>
      </c>
      <c r="I474" s="2092" t="s">
        <v>1320</v>
      </c>
      <c r="J474" s="2093"/>
      <c r="K474" s="2093"/>
      <c r="L474" s="2094"/>
      <c r="M474" s="934"/>
      <c r="O474" s="665"/>
    </row>
    <row r="475" spans="1:15" s="657" customFormat="1" ht="12.75" x14ac:dyDescent="0.2">
      <c r="B475" s="1157"/>
      <c r="C475" s="873" t="s">
        <v>597</v>
      </c>
      <c r="D475" s="448"/>
      <c r="E475" s="449"/>
      <c r="F475" s="873" t="s">
        <v>597</v>
      </c>
      <c r="I475" s="873" t="s">
        <v>597</v>
      </c>
      <c r="J475" s="448"/>
      <c r="K475" s="873" t="s">
        <v>394</v>
      </c>
      <c r="L475" s="873"/>
      <c r="M475" s="934"/>
      <c r="O475" s="665"/>
    </row>
    <row r="476" spans="1:15" s="1624" customFormat="1" ht="12.75" x14ac:dyDescent="0.2">
      <c r="B476" s="1625"/>
      <c r="C476" s="2086" t="s">
        <v>1321</v>
      </c>
      <c r="D476" s="2087"/>
      <c r="E476" s="2087"/>
      <c r="F476" s="2087"/>
      <c r="G476" s="2087"/>
      <c r="H476" s="2087"/>
      <c r="I476" s="2088"/>
      <c r="J476" s="1626"/>
      <c r="K476" s="2104" t="s">
        <v>1322</v>
      </c>
      <c r="L476" s="2105"/>
      <c r="M476" s="1627"/>
      <c r="O476" s="13"/>
    </row>
    <row r="477" spans="1:15" s="63" customFormat="1" ht="12.75" x14ac:dyDescent="0.2">
      <c r="B477" s="517"/>
      <c r="C477" s="4"/>
      <c r="D477" s="4"/>
      <c r="E477" s="4"/>
      <c r="F477" s="4"/>
      <c r="G477" s="4"/>
      <c r="H477" s="4"/>
      <c r="I477" s="4"/>
      <c r="J477" s="4"/>
      <c r="K477" s="4"/>
      <c r="L477" s="7"/>
      <c r="M477" s="130"/>
      <c r="N477" s="4"/>
      <c r="O477" s="9"/>
    </row>
    <row r="478" spans="1:15" s="63" customFormat="1" ht="14.25" x14ac:dyDescent="0.2">
      <c r="B478" s="1441" t="s">
        <v>35</v>
      </c>
      <c r="C478" s="1436" t="s">
        <v>954</v>
      </c>
      <c r="D478" s="1437"/>
      <c r="E478" s="1437"/>
      <c r="F478" s="1434"/>
      <c r="G478" s="1435"/>
      <c r="H478" s="1434"/>
      <c r="I478" s="1434"/>
      <c r="J478" s="1438"/>
      <c r="K478" s="1439"/>
      <c r="L478" s="1440"/>
      <c r="M478" s="154"/>
      <c r="N478" s="1"/>
      <c r="O478" s="9"/>
    </row>
    <row r="479" spans="1:15" s="63" customFormat="1" ht="14.25" x14ac:dyDescent="0.2">
      <c r="A479" s="63" t="s">
        <v>554</v>
      </c>
      <c r="B479" s="517"/>
      <c r="C479" s="774" t="s">
        <v>552</v>
      </c>
      <c r="D479" s="775"/>
      <c r="E479" s="776" t="s">
        <v>558</v>
      </c>
      <c r="F479" s="777"/>
      <c r="G479" s="777"/>
      <c r="H479" s="777"/>
      <c r="I479" s="775"/>
      <c r="J479" s="777"/>
      <c r="K479" s="778"/>
      <c r="M479" s="154"/>
      <c r="N479" s="1"/>
      <c r="O479" s="9"/>
    </row>
    <row r="480" spans="1:15" s="381" customFormat="1" ht="14.25" x14ac:dyDescent="0.2">
      <c r="B480" s="1423" t="s">
        <v>457</v>
      </c>
      <c r="C480" s="205" t="s">
        <v>939</v>
      </c>
      <c r="D480" s="137"/>
      <c r="E480" s="137"/>
      <c r="F480" s="137"/>
      <c r="G480" s="137"/>
      <c r="I480" s="1609"/>
      <c r="K480" s="1603">
        <v>1775841</v>
      </c>
      <c r="M480" s="137"/>
    </row>
    <row r="481" spans="1:15" s="12" customFormat="1" ht="14.25" x14ac:dyDescent="0.2">
      <c r="A481" s="1424"/>
      <c r="B481" s="1425" t="s">
        <v>459</v>
      </c>
      <c r="C481" s="205" t="s">
        <v>940</v>
      </c>
      <c r="D481" s="137"/>
      <c r="E481" s="137"/>
      <c r="F481" s="137"/>
      <c r="G481" s="137"/>
      <c r="I481" s="415"/>
      <c r="K481" s="1603">
        <v>1775840</v>
      </c>
      <c r="M481" s="1409"/>
      <c r="N481" s="137"/>
    </row>
    <row r="482" spans="1:15" s="12" customFormat="1" ht="14.25" x14ac:dyDescent="0.2">
      <c r="A482" s="1424"/>
      <c r="B482" s="1425" t="s">
        <v>460</v>
      </c>
      <c r="C482" s="205" t="s">
        <v>235</v>
      </c>
      <c r="D482" s="137"/>
      <c r="E482" s="137"/>
      <c r="F482" s="137"/>
      <c r="G482" s="137"/>
      <c r="I482" s="415"/>
      <c r="J482" s="1610">
        <v>1775851</v>
      </c>
      <c r="M482" s="1409"/>
      <c r="N482" s="137"/>
    </row>
    <row r="483" spans="1:15" s="12" customFormat="1" ht="14.25" x14ac:dyDescent="0.2">
      <c r="A483" s="1424"/>
      <c r="B483" s="1425" t="s">
        <v>461</v>
      </c>
      <c r="C483" s="205" t="s">
        <v>941</v>
      </c>
      <c r="D483" s="137"/>
      <c r="E483" s="137"/>
      <c r="F483" s="137"/>
      <c r="G483" s="137"/>
      <c r="I483" s="415"/>
      <c r="J483" s="1603">
        <v>1775852</v>
      </c>
      <c r="M483" s="1409"/>
      <c r="N483" s="137"/>
    </row>
    <row r="484" spans="1:15" s="12" customFormat="1" ht="12.75" x14ac:dyDescent="0.2">
      <c r="A484" s="1424"/>
      <c r="B484" s="1425" t="s">
        <v>463</v>
      </c>
      <c r="C484" s="205" t="s">
        <v>1323</v>
      </c>
      <c r="K484" s="1611" t="s">
        <v>458</v>
      </c>
      <c r="N484" s="137"/>
    </row>
    <row r="485" spans="1:15" s="12" customFormat="1" ht="14.25" x14ac:dyDescent="0.2">
      <c r="A485" s="1424"/>
      <c r="B485" s="1425" t="s">
        <v>464</v>
      </c>
      <c r="C485" s="1411" t="s">
        <v>1324</v>
      </c>
      <c r="D485" s="137"/>
      <c r="E485" s="137"/>
      <c r="F485" s="137"/>
      <c r="G485" s="137"/>
      <c r="I485" s="415"/>
      <c r="K485" s="1603">
        <v>1775853</v>
      </c>
      <c r="M485" s="1409"/>
      <c r="N485" s="137"/>
    </row>
    <row r="486" spans="1:15" s="12" customFormat="1" ht="12.75" x14ac:dyDescent="0.2">
      <c r="A486" s="1424"/>
      <c r="B486" s="1425" t="s">
        <v>465</v>
      </c>
      <c r="C486" s="205" t="s">
        <v>456</v>
      </c>
      <c r="K486" s="1611" t="s">
        <v>458</v>
      </c>
      <c r="N486" s="137"/>
    </row>
    <row r="487" spans="1:15" s="402" customFormat="1" ht="14.25" x14ac:dyDescent="0.2">
      <c r="A487" s="63"/>
      <c r="B487" s="1450" t="s">
        <v>466</v>
      </c>
      <c r="C487" s="137" t="s">
        <v>1325</v>
      </c>
      <c r="D487" s="137"/>
      <c r="E487" s="137"/>
      <c r="F487" s="137"/>
      <c r="G487" s="137"/>
      <c r="H487" s="137"/>
      <c r="I487" s="137"/>
      <c r="J487" s="137"/>
      <c r="K487" s="607"/>
      <c r="L487" s="298">
        <v>1758205</v>
      </c>
      <c r="M487" s="137"/>
      <c r="N487" s="381"/>
      <c r="O487" s="439"/>
    </row>
    <row r="488" spans="1:15" s="12" customFormat="1" ht="12.75" x14ac:dyDescent="0.2">
      <c r="A488" s="1424"/>
      <c r="B488" s="1425"/>
      <c r="C488" s="1612" t="s">
        <v>942</v>
      </c>
      <c r="D488" s="205"/>
      <c r="E488" s="458"/>
      <c r="F488" s="205"/>
      <c r="G488" s="205"/>
      <c r="H488" s="205"/>
      <c r="I488" s="205"/>
      <c r="J488" s="205"/>
      <c r="K488" s="458"/>
      <c r="L488" s="1427"/>
      <c r="M488" s="1427"/>
      <c r="N488" s="137"/>
    </row>
    <row r="489" spans="1:15" s="12" customFormat="1" ht="12.75" x14ac:dyDescent="0.2">
      <c r="A489" s="1424"/>
      <c r="B489" s="1425" t="s">
        <v>467</v>
      </c>
      <c r="C489" s="1613" t="s">
        <v>943</v>
      </c>
      <c r="D489" s="205"/>
      <c r="E489" s="458"/>
      <c r="F489" s="205"/>
      <c r="G489" s="205"/>
      <c r="I489" s="205" t="s">
        <v>1326</v>
      </c>
      <c r="J489" s="205"/>
      <c r="K489" s="1610">
        <v>1775854</v>
      </c>
      <c r="L489" s="1427"/>
      <c r="M489" s="1427"/>
      <c r="N489" s="137"/>
    </row>
    <row r="490" spans="1:15" s="12" customFormat="1" ht="12.75" x14ac:dyDescent="0.2">
      <c r="A490" s="1424"/>
      <c r="B490" s="1425" t="s">
        <v>493</v>
      </c>
      <c r="C490" s="1613" t="s">
        <v>944</v>
      </c>
      <c r="D490" s="205"/>
      <c r="E490" s="458"/>
      <c r="F490" s="205"/>
      <c r="G490" s="205"/>
      <c r="I490" s="205" t="s">
        <v>1301</v>
      </c>
      <c r="J490" s="205"/>
      <c r="K490" s="1610">
        <v>1775855</v>
      </c>
      <c r="L490" s="1427"/>
      <c r="M490" s="1427"/>
      <c r="N490" s="137"/>
    </row>
    <row r="491" spans="1:15" s="12" customFormat="1" ht="12.75" x14ac:dyDescent="0.2">
      <c r="A491" s="1424"/>
      <c r="B491" s="1425" t="s">
        <v>494</v>
      </c>
      <c r="C491" s="1613" t="s">
        <v>945</v>
      </c>
      <c r="D491" s="205"/>
      <c r="E491" s="458"/>
      <c r="F491" s="205"/>
      <c r="G491" s="205"/>
      <c r="I491" s="205" t="s">
        <v>1302</v>
      </c>
      <c r="J491" s="205"/>
      <c r="K491" s="1610">
        <v>1775856</v>
      </c>
      <c r="L491" s="1427"/>
      <c r="M491" s="1409"/>
      <c r="N491" s="137"/>
    </row>
    <row r="492" spans="1:15" s="402" customFormat="1" ht="14.25" x14ac:dyDescent="0.2">
      <c r="A492" s="63"/>
      <c r="B492" s="1137"/>
      <c r="C492" s="205"/>
      <c r="D492" s="137"/>
      <c r="E492" s="137"/>
      <c r="F492" s="137"/>
      <c r="G492" s="137"/>
      <c r="H492" s="137"/>
      <c r="I492" s="137"/>
      <c r="J492" s="779"/>
      <c r="K492" s="137"/>
      <c r="L492" s="1462"/>
      <c r="M492" s="174"/>
      <c r="N492" s="9"/>
      <c r="O492" s="439"/>
    </row>
    <row r="493" spans="1:15" s="1418" customFormat="1" ht="12.75" x14ac:dyDescent="0.2">
      <c r="B493" s="1419" t="s">
        <v>224</v>
      </c>
      <c r="C493" s="1420" t="s">
        <v>875</v>
      </c>
      <c r="D493" s="1421"/>
      <c r="E493" s="1421"/>
      <c r="F493" s="1421"/>
      <c r="G493" s="1421"/>
      <c r="H493" s="1421"/>
      <c r="I493" s="1421"/>
      <c r="J493" s="1421"/>
      <c r="K493" s="1421"/>
      <c r="L493" s="1421"/>
      <c r="M493" s="1421"/>
    </row>
    <row r="494" spans="1:15" s="63" customFormat="1" ht="14.25" x14ac:dyDescent="0.2">
      <c r="A494" s="63" t="s">
        <v>554</v>
      </c>
      <c r="B494" s="517"/>
      <c r="C494" s="774" t="s">
        <v>552</v>
      </c>
      <c r="D494" s="775"/>
      <c r="E494" s="776" t="s">
        <v>553</v>
      </c>
      <c r="F494" s="777"/>
      <c r="G494" s="777"/>
      <c r="H494" s="777"/>
      <c r="I494" s="775"/>
      <c r="J494" s="777"/>
      <c r="K494" s="778"/>
      <c r="M494" s="154"/>
      <c r="N494" s="1"/>
      <c r="O494" s="9"/>
    </row>
    <row r="495" spans="1:15" s="402" customFormat="1" ht="14.25" x14ac:dyDescent="0.2">
      <c r="A495" s="63"/>
      <c r="B495" s="1137" t="s">
        <v>457</v>
      </c>
      <c r="C495" s="599" t="s">
        <v>575</v>
      </c>
      <c r="D495" s="137"/>
      <c r="E495" s="137"/>
      <c r="F495" s="137"/>
      <c r="G495" s="137"/>
      <c r="H495" s="137"/>
      <c r="I495" s="137"/>
      <c r="L495" s="298">
        <v>1758086</v>
      </c>
      <c r="M495" s="137"/>
      <c r="N495" s="381"/>
      <c r="O495" s="439"/>
    </row>
    <row r="496" spans="1:15" s="402" customFormat="1" ht="14.25" x14ac:dyDescent="0.2">
      <c r="A496" s="63" t="s">
        <v>554</v>
      </c>
      <c r="B496" s="1137"/>
      <c r="C496" s="599"/>
      <c r="D496" s="137"/>
      <c r="E496" s="137"/>
      <c r="F496" s="137"/>
      <c r="G496" s="137"/>
      <c r="H496" s="137"/>
      <c r="I496" s="137"/>
      <c r="K496" s="779">
        <v>0</v>
      </c>
      <c r="L496" s="670"/>
      <c r="M496" s="137"/>
      <c r="N496" s="381"/>
      <c r="O496" s="439"/>
    </row>
    <row r="497" spans="1:15" s="402" customFormat="1" ht="14.25" x14ac:dyDescent="0.2">
      <c r="A497" s="63"/>
      <c r="B497" s="1137" t="s">
        <v>459</v>
      </c>
      <c r="C497" s="599" t="s">
        <v>576</v>
      </c>
      <c r="D497" s="137"/>
      <c r="E497" s="137"/>
      <c r="F497" s="137"/>
      <c r="G497" s="137"/>
      <c r="H497" s="137"/>
      <c r="I497" s="137"/>
      <c r="K497" s="298">
        <v>1758087</v>
      </c>
      <c r="L497" s="137"/>
      <c r="M497" s="137"/>
      <c r="N497" s="381"/>
      <c r="O497" s="439"/>
    </row>
    <row r="498" spans="1:15" s="402" customFormat="1" ht="14.25" x14ac:dyDescent="0.2">
      <c r="A498" s="63" t="s">
        <v>554</v>
      </c>
      <c r="B498" s="1137"/>
      <c r="C498" s="599"/>
      <c r="D498" s="137"/>
      <c r="E498" s="137"/>
      <c r="F498" s="137"/>
      <c r="G498" s="137"/>
      <c r="H498" s="137"/>
      <c r="I498" s="137"/>
      <c r="J498" s="779">
        <v>0</v>
      </c>
      <c r="K498" s="808"/>
      <c r="L498" s="137"/>
      <c r="M498" s="137"/>
      <c r="N498" s="381"/>
      <c r="O498" s="439"/>
    </row>
    <row r="499" spans="1:15" s="402" customFormat="1" ht="14.25" x14ac:dyDescent="0.2">
      <c r="A499" s="63"/>
      <c r="B499" s="1137" t="s">
        <v>460</v>
      </c>
      <c r="C499" s="599" t="s">
        <v>572</v>
      </c>
      <c r="D499" s="137"/>
      <c r="E499" s="137"/>
      <c r="F499" s="137"/>
      <c r="G499" s="137"/>
      <c r="H499" s="137"/>
      <c r="I499" s="137"/>
      <c r="K499" s="298">
        <v>1758088</v>
      </c>
      <c r="L499" s="137"/>
      <c r="M499" s="137"/>
      <c r="N499" s="381"/>
      <c r="O499" s="439"/>
    </row>
    <row r="500" spans="1:15" s="402" customFormat="1" ht="14.25" x14ac:dyDescent="0.2">
      <c r="A500" s="63" t="s">
        <v>554</v>
      </c>
      <c r="B500" s="1137"/>
      <c r="C500" s="417"/>
      <c r="D500" s="137"/>
      <c r="E500" s="137"/>
      <c r="F500" s="137"/>
      <c r="G500" s="137"/>
      <c r="H500" s="137"/>
      <c r="I500" s="137"/>
      <c r="J500" s="779">
        <v>0</v>
      </c>
      <c r="K500" s="670"/>
      <c r="L500" s="137"/>
      <c r="M500" s="137"/>
      <c r="N500" s="381"/>
      <c r="O500" s="439"/>
    </row>
    <row r="501" spans="1:15" s="476" customFormat="1" ht="14.25" x14ac:dyDescent="0.2">
      <c r="A501" s="471"/>
      <c r="B501" s="1159" t="s">
        <v>461</v>
      </c>
      <c r="C501" s="474" t="s">
        <v>1327</v>
      </c>
      <c r="D501" s="475"/>
      <c r="E501" s="475"/>
      <c r="F501" s="475"/>
      <c r="G501" s="475"/>
      <c r="H501" s="475"/>
      <c r="I501" s="475"/>
      <c r="K501" s="477" t="s">
        <v>125</v>
      </c>
      <c r="L501" s="460" t="s">
        <v>458</v>
      </c>
      <c r="M501" s="475"/>
      <c r="N501" s="478"/>
      <c r="O501" s="666"/>
    </row>
    <row r="502" spans="1:15" s="402" customFormat="1" ht="14.25" x14ac:dyDescent="0.2">
      <c r="A502" s="63"/>
      <c r="B502" s="1137" t="s">
        <v>463</v>
      </c>
      <c r="C502" s="604" t="s">
        <v>1328</v>
      </c>
      <c r="D502" s="137"/>
      <c r="E502" s="137"/>
      <c r="F502" s="137"/>
      <c r="G502" s="137"/>
      <c r="H502" s="137"/>
      <c r="I502" s="137"/>
      <c r="L502" s="298">
        <v>1758089</v>
      </c>
      <c r="M502" s="137"/>
      <c r="N502" s="381"/>
      <c r="O502" s="439"/>
    </row>
    <row r="503" spans="1:15" s="402" customFormat="1" ht="14.25" x14ac:dyDescent="0.2">
      <c r="A503" s="63" t="s">
        <v>554</v>
      </c>
      <c r="B503" s="1137"/>
      <c r="C503" s="417"/>
      <c r="D503" s="137"/>
      <c r="E503" s="137"/>
      <c r="F503" s="137"/>
      <c r="G503" s="137"/>
      <c r="H503" s="137"/>
      <c r="I503" s="137"/>
      <c r="K503" s="779">
        <v>0</v>
      </c>
      <c r="L503" s="808"/>
      <c r="M503" s="137"/>
      <c r="N503" s="381"/>
      <c r="O503" s="439"/>
    </row>
    <row r="504" spans="1:15" s="471" customFormat="1" ht="12.75" customHeight="1" x14ac:dyDescent="0.2">
      <c r="B504" s="1158" t="s">
        <v>464</v>
      </c>
      <c r="C504" s="463" t="s">
        <v>456</v>
      </c>
      <c r="D504" s="464"/>
      <c r="E504" s="465"/>
      <c r="F504" s="464"/>
      <c r="G504" s="464"/>
      <c r="H504" s="465"/>
      <c r="I504" s="466"/>
      <c r="J504" s="467"/>
      <c r="K504" s="468"/>
      <c r="L504" s="460" t="s">
        <v>458</v>
      </c>
      <c r="M504" s="936"/>
      <c r="N504" s="469"/>
      <c r="O504" s="470"/>
    </row>
    <row r="505" spans="1:15" s="402" customFormat="1" ht="14.25" x14ac:dyDescent="0.2">
      <c r="A505" s="63"/>
      <c r="B505" s="1137" t="s">
        <v>465</v>
      </c>
      <c r="C505" s="417" t="s">
        <v>1304</v>
      </c>
      <c r="D505" s="137"/>
      <c r="E505" s="137"/>
      <c r="F505" s="137"/>
      <c r="G505" s="137"/>
      <c r="H505" s="137"/>
      <c r="I505" s="137"/>
      <c r="L505" s="298">
        <v>1758090</v>
      </c>
      <c r="M505" s="137"/>
      <c r="N505" s="381"/>
      <c r="O505" s="439"/>
    </row>
    <row r="506" spans="1:15" s="402" customFormat="1" ht="14.25" x14ac:dyDescent="0.2">
      <c r="A506" s="63" t="s">
        <v>554</v>
      </c>
      <c r="B506" s="1137"/>
      <c r="C506" s="417"/>
      <c r="D506" s="137"/>
      <c r="E506" s="137"/>
      <c r="F506" s="137"/>
      <c r="G506" s="137"/>
      <c r="H506" s="137"/>
      <c r="I506" s="137"/>
      <c r="K506" s="779">
        <v>0</v>
      </c>
      <c r="L506" s="808"/>
      <c r="M506" s="137"/>
      <c r="N506" s="381"/>
      <c r="O506" s="439"/>
    </row>
    <row r="507" spans="1:15" s="402" customFormat="1" ht="14.25" x14ac:dyDescent="0.2">
      <c r="A507" s="63"/>
      <c r="B507" s="1137" t="s">
        <v>466</v>
      </c>
      <c r="C507" s="205" t="s">
        <v>960</v>
      </c>
      <c r="D507" s="137"/>
      <c r="E507" s="137"/>
      <c r="F507" s="137"/>
      <c r="G507" s="137"/>
      <c r="H507" s="137"/>
      <c r="I507" s="137"/>
      <c r="J507" s="137"/>
      <c r="L507" s="298">
        <v>1758091</v>
      </c>
      <c r="M507" s="137"/>
      <c r="N507" s="381"/>
      <c r="O507" s="439"/>
    </row>
    <row r="508" spans="1:15" s="402" customFormat="1" ht="14.25" x14ac:dyDescent="0.2">
      <c r="A508" s="63"/>
      <c r="B508" s="1137"/>
      <c r="C508" s="1614" t="s">
        <v>1329</v>
      </c>
      <c r="D508" s="137"/>
      <c r="E508" s="137"/>
      <c r="F508" s="137"/>
      <c r="G508" s="137"/>
      <c r="H508" s="137"/>
      <c r="I508" s="137"/>
      <c r="J508" s="137"/>
      <c r="K508" s="779">
        <v>0</v>
      </c>
      <c r="L508" s="608"/>
      <c r="M508" s="137"/>
      <c r="N508" s="381"/>
      <c r="O508" s="439"/>
    </row>
    <row r="509" spans="1:15" s="402" customFormat="1" ht="14.25" x14ac:dyDescent="0.2">
      <c r="A509" s="63"/>
      <c r="B509" s="1137" t="s">
        <v>467</v>
      </c>
      <c r="C509" s="205" t="s">
        <v>946</v>
      </c>
      <c r="D509" s="137"/>
      <c r="E509" s="137"/>
      <c r="F509" s="137"/>
      <c r="G509" s="137"/>
      <c r="H509" s="137"/>
      <c r="I509" s="137"/>
      <c r="M509" s="137"/>
      <c r="N509" s="381"/>
      <c r="O509" s="439"/>
    </row>
    <row r="510" spans="1:15" s="1304" customFormat="1" ht="12.75" x14ac:dyDescent="0.2">
      <c r="B510" s="1599"/>
      <c r="C510" s="205"/>
      <c r="D510" s="137"/>
      <c r="E510" s="137"/>
      <c r="F510" s="137"/>
      <c r="G510" s="1600"/>
      <c r="H510" s="1600"/>
      <c r="I510" s="1600"/>
      <c r="J510" s="1628" t="s">
        <v>906</v>
      </c>
      <c r="K510" s="1429" t="s">
        <v>907</v>
      </c>
      <c r="L510" s="1623"/>
      <c r="M510" s="1601"/>
      <c r="N510" s="1602"/>
    </row>
    <row r="511" spans="1:15" s="1304" customFormat="1" ht="12.75" x14ac:dyDescent="0.2">
      <c r="B511" s="1599" t="s">
        <v>947</v>
      </c>
      <c r="C511" s="205" t="s">
        <v>976</v>
      </c>
      <c r="D511" s="137"/>
      <c r="E511" s="137"/>
      <c r="F511" s="137"/>
      <c r="G511" s="1600"/>
      <c r="H511" s="1600"/>
      <c r="I511" s="1600"/>
      <c r="J511" s="1610">
        <v>1775704</v>
      </c>
      <c r="K511" s="1442"/>
      <c r="M511" s="1601"/>
      <c r="N511" s="1602"/>
    </row>
    <row r="512" spans="1:15" s="1304" customFormat="1" ht="12.75" x14ac:dyDescent="0.2">
      <c r="B512" s="1599" t="s">
        <v>948</v>
      </c>
      <c r="C512" s="205" t="s">
        <v>977</v>
      </c>
      <c r="D512" s="137"/>
      <c r="E512" s="137"/>
      <c r="F512" s="137"/>
      <c r="G512" s="1600"/>
      <c r="H512" s="1600"/>
      <c r="I512" s="1604" t="s">
        <v>1306</v>
      </c>
      <c r="J512" s="1629"/>
      <c r="K512" s="1610">
        <v>1775707</v>
      </c>
      <c r="L512" s="1623"/>
      <c r="M512" s="1601"/>
      <c r="N512" s="1602"/>
    </row>
    <row r="513" spans="1:15" s="1304" customFormat="1" ht="12.75" x14ac:dyDescent="0.2">
      <c r="B513" s="1599" t="s">
        <v>949</v>
      </c>
      <c r="C513" s="205" t="s">
        <v>978</v>
      </c>
      <c r="D513" s="137"/>
      <c r="E513" s="137"/>
      <c r="F513" s="137"/>
      <c r="G513" s="1600"/>
      <c r="H513" s="1600"/>
      <c r="I513" s="1600"/>
      <c r="J513" s="1610">
        <v>1775706</v>
      </c>
      <c r="K513" s="1630"/>
      <c r="L513" s="1623"/>
      <c r="M513" s="1601"/>
      <c r="N513" s="1602"/>
    </row>
    <row r="514" spans="1:15" s="1304" customFormat="1" ht="12.75" x14ac:dyDescent="0.2">
      <c r="B514" s="1599" t="s">
        <v>950</v>
      </c>
      <c r="C514" s="205" t="s">
        <v>974</v>
      </c>
      <c r="D514" s="137"/>
      <c r="E514" s="137"/>
      <c r="F514" s="137"/>
      <c r="G514" s="1600"/>
      <c r="H514" s="1600"/>
      <c r="I514" s="1604" t="s">
        <v>1307</v>
      </c>
      <c r="J514" s="1623"/>
      <c r="K514" s="1610">
        <v>1775705</v>
      </c>
      <c r="L514" s="1623"/>
      <c r="M514" s="1601"/>
      <c r="N514" s="1602"/>
    </row>
    <row r="515" spans="1:15" s="402" customFormat="1" ht="14.25" x14ac:dyDescent="0.2">
      <c r="A515" s="63"/>
      <c r="B515" s="1137" t="s">
        <v>493</v>
      </c>
      <c r="C515" s="604" t="s">
        <v>574</v>
      </c>
      <c r="D515" s="137"/>
      <c r="E515" s="137"/>
      <c r="F515" s="137"/>
      <c r="G515" s="137"/>
      <c r="H515" s="137"/>
      <c r="I515" s="1604" t="s">
        <v>1330</v>
      </c>
      <c r="J515" s="137"/>
      <c r="L515" s="298">
        <v>1758093</v>
      </c>
      <c r="M515" s="137"/>
      <c r="N515" s="381"/>
      <c r="O515" s="439"/>
    </row>
    <row r="516" spans="1:15" s="402" customFormat="1" ht="14.25" x14ac:dyDescent="0.2">
      <c r="A516" s="63" t="s">
        <v>554</v>
      </c>
      <c r="B516" s="1137"/>
      <c r="C516" s="417"/>
      <c r="D516" s="137"/>
      <c r="E516" s="137"/>
      <c r="F516" s="137"/>
      <c r="G516" s="137"/>
      <c r="H516" s="137"/>
      <c r="J516" s="137"/>
      <c r="K516" s="779">
        <v>0</v>
      </c>
      <c r="L516" s="608"/>
      <c r="M516" s="137"/>
      <c r="N516" s="381"/>
      <c r="O516" s="439"/>
    </row>
    <row r="517" spans="1:15" s="63" customFormat="1" ht="14.25" x14ac:dyDescent="0.2">
      <c r="B517" s="1441" t="s">
        <v>225</v>
      </c>
      <c r="C517" s="1436" t="s">
        <v>512</v>
      </c>
      <c r="D517" s="1437"/>
      <c r="E517" s="1437"/>
      <c r="F517" s="1434"/>
      <c r="G517" s="1435"/>
      <c r="H517" s="1434"/>
      <c r="I517" s="1434"/>
      <c r="J517" s="1438"/>
      <c r="K517" s="1439"/>
      <c r="L517" s="1440"/>
      <c r="M517" s="154"/>
      <c r="N517" s="1"/>
      <c r="O517" s="9"/>
    </row>
    <row r="518" spans="1:15" s="63" customFormat="1" ht="14.25" x14ac:dyDescent="0.2">
      <c r="A518" s="63" t="s">
        <v>554</v>
      </c>
      <c r="B518" s="1160"/>
      <c r="C518" s="774" t="s">
        <v>552</v>
      </c>
      <c r="D518" s="775"/>
      <c r="E518" s="776" t="s">
        <v>559</v>
      </c>
      <c r="F518" s="788"/>
      <c r="G518" s="789"/>
      <c r="H518" s="789"/>
      <c r="I518" s="789"/>
      <c r="J518" s="790"/>
      <c r="K518" s="824" t="s">
        <v>555</v>
      </c>
      <c r="L518" s="817"/>
      <c r="M518" s="154"/>
      <c r="N518" s="1"/>
      <c r="O518" s="9"/>
    </row>
    <row r="519" spans="1:15" s="63" customFormat="1" ht="14.25" x14ac:dyDescent="0.2">
      <c r="A519" s="63" t="s">
        <v>554</v>
      </c>
      <c r="B519" s="1135"/>
      <c r="C519" s="663"/>
      <c r="D519" s="9"/>
      <c r="E519" s="9"/>
      <c r="F519" s="403"/>
      <c r="G519" s="413"/>
      <c r="H519" s="403"/>
      <c r="I519" s="403"/>
      <c r="J519" s="787"/>
      <c r="K519" s="822" t="s">
        <v>557</v>
      </c>
      <c r="L519" s="823" t="s">
        <v>556</v>
      </c>
      <c r="M519" s="154"/>
      <c r="N519" s="1"/>
      <c r="O519" s="9"/>
    </row>
    <row r="520" spans="1:15" s="63" customFormat="1" ht="48" customHeight="1" x14ac:dyDescent="0.2">
      <c r="B520" s="1160"/>
      <c r="D520" s="4"/>
      <c r="E520" s="4"/>
      <c r="G520" s="369"/>
      <c r="H520" s="369"/>
      <c r="I520" s="369"/>
      <c r="J520" s="5"/>
      <c r="K520" s="821" t="s">
        <v>293</v>
      </c>
      <c r="L520" s="821" t="s">
        <v>275</v>
      </c>
      <c r="M520" s="152"/>
      <c r="N520" s="5"/>
      <c r="O520" s="9"/>
    </row>
    <row r="521" spans="1:15" s="63" customFormat="1" ht="15" customHeight="1" x14ac:dyDescent="0.2">
      <c r="B521" s="1137" t="s">
        <v>457</v>
      </c>
      <c r="C521" s="198" t="s">
        <v>577</v>
      </c>
      <c r="D521" s="5"/>
      <c r="E521" s="4"/>
      <c r="G521" s="370"/>
      <c r="H521" s="1462"/>
      <c r="J521" s="205"/>
      <c r="K521" s="209">
        <v>640403</v>
      </c>
      <c r="L521" s="209">
        <v>640415</v>
      </c>
      <c r="M521" s="152"/>
      <c r="N521" s="5"/>
      <c r="O521" s="9"/>
    </row>
    <row r="522" spans="1:15" s="63" customFormat="1" ht="15" customHeight="1" x14ac:dyDescent="0.2">
      <c r="A522" s="63" t="s">
        <v>554</v>
      </c>
      <c r="B522" s="1137"/>
      <c r="C522" s="198"/>
      <c r="D522" s="5"/>
      <c r="E522" s="4"/>
      <c r="G522" s="370"/>
      <c r="H522" s="1462"/>
      <c r="I522" s="779"/>
      <c r="J522" s="779">
        <v>0</v>
      </c>
      <c r="K522" s="783"/>
      <c r="L522" s="783"/>
      <c r="M522" s="152"/>
      <c r="N522" s="5"/>
      <c r="O522" s="9"/>
    </row>
    <row r="523" spans="1:15" s="63" customFormat="1" ht="15" customHeight="1" x14ac:dyDescent="0.2">
      <c r="B523" s="1137" t="s">
        <v>459</v>
      </c>
      <c r="C523" s="198" t="s">
        <v>390</v>
      </c>
      <c r="D523" s="5"/>
      <c r="E523" s="4"/>
      <c r="G523" s="370"/>
      <c r="H523" s="1462"/>
      <c r="J523" s="205"/>
      <c r="K523" s="209">
        <v>640404</v>
      </c>
      <c r="L523" s="209">
        <v>640404</v>
      </c>
      <c r="M523" s="152"/>
      <c r="N523" s="5"/>
      <c r="O523" s="9"/>
    </row>
    <row r="524" spans="1:15" s="63" customFormat="1" ht="15" customHeight="1" x14ac:dyDescent="0.2">
      <c r="A524" s="63" t="s">
        <v>554</v>
      </c>
      <c r="B524" s="1137"/>
      <c r="C524" s="198"/>
      <c r="D524" s="5"/>
      <c r="E524" s="4"/>
      <c r="G524" s="370"/>
      <c r="H524" s="1462"/>
      <c r="I524" s="779"/>
      <c r="J524" s="779">
        <v>0</v>
      </c>
      <c r="K524" s="783"/>
      <c r="L524" s="783"/>
      <c r="M524" s="152"/>
      <c r="N524" s="5"/>
      <c r="O524" s="9"/>
    </row>
    <row r="525" spans="1:15" s="63" customFormat="1" ht="15" customHeight="1" x14ac:dyDescent="0.2">
      <c r="B525" s="1137" t="s">
        <v>460</v>
      </c>
      <c r="C525" s="1451" t="s">
        <v>127</v>
      </c>
      <c r="D525" s="5"/>
      <c r="E525" s="4"/>
      <c r="G525" s="370"/>
      <c r="H525" s="1462"/>
      <c r="J525" s="205"/>
      <c r="K525" s="209">
        <v>640405</v>
      </c>
      <c r="L525" s="209">
        <v>640417</v>
      </c>
      <c r="M525" s="152"/>
      <c r="N525" s="5"/>
      <c r="O525" s="9"/>
    </row>
    <row r="526" spans="1:15" s="63" customFormat="1" ht="15" customHeight="1" x14ac:dyDescent="0.2">
      <c r="A526" s="63" t="s">
        <v>554</v>
      </c>
      <c r="B526" s="1137"/>
      <c r="C526" s="1451"/>
      <c r="D526" s="5"/>
      <c r="E526" s="4"/>
      <c r="G526" s="370"/>
      <c r="H526" s="1462"/>
      <c r="I526" s="779"/>
      <c r="J526" s="779">
        <v>0</v>
      </c>
      <c r="K526" s="783"/>
      <c r="L526" s="783"/>
      <c r="M526" s="152"/>
      <c r="N526" s="5"/>
      <c r="O526" s="9"/>
    </row>
    <row r="527" spans="1:15" s="63" customFormat="1" ht="15" customHeight="1" x14ac:dyDescent="0.2">
      <c r="B527" s="1137" t="s">
        <v>461</v>
      </c>
      <c r="C527" s="198" t="s">
        <v>578</v>
      </c>
      <c r="D527" s="5"/>
      <c r="E527" s="4"/>
      <c r="G527" s="370"/>
      <c r="H527" s="1462"/>
      <c r="J527" s="205"/>
      <c r="K527" s="209">
        <v>640406</v>
      </c>
      <c r="L527" s="209">
        <v>640406</v>
      </c>
      <c r="M527" s="152"/>
      <c r="N527" s="5"/>
      <c r="O527" s="9"/>
    </row>
    <row r="528" spans="1:15" s="63" customFormat="1" ht="15" customHeight="1" x14ac:dyDescent="0.2">
      <c r="A528" s="63" t="s">
        <v>554</v>
      </c>
      <c r="B528" s="1137"/>
      <c r="C528" s="198"/>
      <c r="D528" s="5"/>
      <c r="E528" s="4"/>
      <c r="G528" s="370"/>
      <c r="H528" s="1462"/>
      <c r="I528" s="779"/>
      <c r="J528" s="779">
        <v>0</v>
      </c>
      <c r="K528" s="783"/>
      <c r="L528" s="783"/>
      <c r="M528" s="152"/>
      <c r="N528" s="5"/>
      <c r="O528" s="9"/>
    </row>
    <row r="529" spans="1:15" s="63" customFormat="1" ht="15" customHeight="1" x14ac:dyDescent="0.2">
      <c r="B529" s="1137" t="s">
        <v>463</v>
      </c>
      <c r="C529" s="198" t="s">
        <v>241</v>
      </c>
      <c r="D529" s="5"/>
      <c r="E529" s="4"/>
      <c r="G529" s="370"/>
      <c r="H529" s="1462"/>
      <c r="J529" s="205"/>
      <c r="K529" s="209">
        <v>640407</v>
      </c>
      <c r="L529" s="209">
        <v>640419</v>
      </c>
      <c r="M529" s="152"/>
      <c r="N529" s="5"/>
      <c r="O529" s="9"/>
    </row>
    <row r="530" spans="1:15" s="63" customFormat="1" ht="15" customHeight="1" x14ac:dyDescent="0.2">
      <c r="A530" s="63" t="s">
        <v>554</v>
      </c>
      <c r="B530" s="1137"/>
      <c r="C530" s="198"/>
      <c r="D530" s="5"/>
      <c r="E530" s="4"/>
      <c r="G530" s="370"/>
      <c r="H530" s="1462"/>
      <c r="I530" s="779"/>
      <c r="J530" s="779">
        <v>0</v>
      </c>
      <c r="K530" s="781"/>
      <c r="L530" s="781"/>
      <c r="M530" s="152"/>
      <c r="N530" s="5"/>
      <c r="O530" s="9"/>
    </row>
    <row r="531" spans="1:15" s="63" customFormat="1" ht="15" customHeight="1" x14ac:dyDescent="0.2">
      <c r="B531" s="1137" t="s">
        <v>464</v>
      </c>
      <c r="C531" s="198" t="s">
        <v>728</v>
      </c>
      <c r="D531" s="5"/>
      <c r="E531" s="4"/>
      <c r="G531" s="9"/>
      <c r="H531" s="1462"/>
      <c r="J531" s="205"/>
      <c r="K531" s="209">
        <v>748075</v>
      </c>
      <c r="L531" s="1938"/>
      <c r="M531" s="152"/>
      <c r="N531" s="5"/>
      <c r="O531" s="9"/>
    </row>
    <row r="532" spans="1:15" s="63" customFormat="1" ht="15" customHeight="1" x14ac:dyDescent="0.2">
      <c r="B532" s="1137" t="s">
        <v>465</v>
      </c>
      <c r="C532" s="198" t="s">
        <v>728</v>
      </c>
      <c r="D532" s="5"/>
      <c r="E532" s="4"/>
      <c r="G532" s="9"/>
      <c r="H532" s="1850"/>
      <c r="J532" s="205"/>
      <c r="K532" s="285"/>
      <c r="L532" s="209">
        <v>640420</v>
      </c>
      <c r="M532" s="152"/>
      <c r="N532" s="5"/>
      <c r="O532" s="9"/>
    </row>
    <row r="533" spans="1:15" s="63" customFormat="1" ht="15" customHeight="1" x14ac:dyDescent="0.2">
      <c r="A533" s="63" t="s">
        <v>554</v>
      </c>
      <c r="B533" s="1137"/>
      <c r="C533" s="198"/>
      <c r="D533" s="5"/>
      <c r="E533" s="4"/>
      <c r="G533" s="9"/>
      <c r="H533" s="1462"/>
      <c r="J533" s="779">
        <v>0</v>
      </c>
      <c r="K533" s="1939"/>
      <c r="L533" s="781"/>
      <c r="M533" s="152"/>
      <c r="N533" s="5"/>
      <c r="O533" s="9"/>
    </row>
    <row r="534" spans="1:15" s="63" customFormat="1" ht="15" customHeight="1" x14ac:dyDescent="0.2">
      <c r="B534" s="1137" t="s">
        <v>466</v>
      </c>
      <c r="C534" s="198" t="s">
        <v>579</v>
      </c>
      <c r="D534" s="5"/>
      <c r="E534" s="4"/>
      <c r="G534" s="9"/>
      <c r="H534" s="1462"/>
      <c r="J534" s="205"/>
      <c r="K534" s="209">
        <v>748076</v>
      </c>
      <c r="L534" s="1938"/>
      <c r="M534" s="152"/>
      <c r="N534" s="5"/>
      <c r="O534" s="9"/>
    </row>
    <row r="535" spans="1:15" s="63" customFormat="1" ht="15" customHeight="1" x14ac:dyDescent="0.2">
      <c r="B535" s="1137" t="s">
        <v>467</v>
      </c>
      <c r="C535" s="198" t="s">
        <v>579</v>
      </c>
      <c r="D535" s="5"/>
      <c r="E535" s="4"/>
      <c r="G535" s="9"/>
      <c r="H535" s="1850"/>
      <c r="J535" s="205"/>
      <c r="K535" s="285"/>
      <c r="L535" s="209">
        <v>640421</v>
      </c>
      <c r="M535" s="152"/>
      <c r="N535" s="5"/>
      <c r="O535" s="9"/>
    </row>
    <row r="536" spans="1:15" s="63" customFormat="1" ht="15" customHeight="1" x14ac:dyDescent="0.2">
      <c r="A536" s="63" t="s">
        <v>554</v>
      </c>
      <c r="B536" s="1137"/>
      <c r="C536" s="198"/>
      <c r="D536" s="5"/>
      <c r="E536" s="4"/>
      <c r="G536" s="9"/>
      <c r="H536" s="1462"/>
      <c r="J536" s="779">
        <v>0</v>
      </c>
      <c r="K536" s="1939"/>
      <c r="L536" s="783"/>
      <c r="M536" s="152"/>
      <c r="N536" s="5"/>
      <c r="O536" s="9"/>
    </row>
    <row r="537" spans="1:15" s="63" customFormat="1" ht="15" customHeight="1" x14ac:dyDescent="0.2">
      <c r="B537" s="1137" t="s">
        <v>493</v>
      </c>
      <c r="C537" s="198" t="s">
        <v>580</v>
      </c>
      <c r="D537" s="5"/>
      <c r="E537" s="4"/>
      <c r="G537" s="370"/>
      <c r="H537" s="1462"/>
      <c r="J537" s="205"/>
      <c r="K537" s="209">
        <v>746202</v>
      </c>
      <c r="L537" s="209">
        <v>1749961</v>
      </c>
      <c r="M537" s="152"/>
      <c r="N537" s="5"/>
      <c r="O537" s="9"/>
    </row>
    <row r="538" spans="1:15" s="63" customFormat="1" ht="15" customHeight="1" x14ac:dyDescent="0.2">
      <c r="A538" s="63" t="s">
        <v>554</v>
      </c>
      <c r="B538" s="1137"/>
      <c r="C538" s="198"/>
      <c r="D538" s="5"/>
      <c r="E538" s="4"/>
      <c r="G538" s="370"/>
      <c r="H538" s="1462"/>
      <c r="I538" s="779"/>
      <c r="J538" s="779">
        <v>0</v>
      </c>
      <c r="K538" s="1462"/>
      <c r="L538" s="783"/>
      <c r="M538" s="152"/>
      <c r="N538" s="5"/>
      <c r="O538" s="9"/>
    </row>
    <row r="539" spans="1:15" s="63" customFormat="1" ht="15" customHeight="1" x14ac:dyDescent="0.2">
      <c r="B539" s="1137" t="s">
        <v>494</v>
      </c>
      <c r="C539" s="198" t="s">
        <v>581</v>
      </c>
      <c r="D539" s="5"/>
      <c r="E539" s="4"/>
      <c r="G539" s="370"/>
      <c r="H539" s="1462"/>
      <c r="J539" s="205"/>
      <c r="K539" s="209">
        <v>746204</v>
      </c>
      <c r="L539" s="209">
        <v>1749962</v>
      </c>
      <c r="M539" s="152"/>
      <c r="N539" s="5"/>
      <c r="O539" s="9"/>
    </row>
    <row r="540" spans="1:15" s="63" customFormat="1" ht="15" customHeight="1" x14ac:dyDescent="0.2">
      <c r="A540" s="63" t="s">
        <v>554</v>
      </c>
      <c r="B540" s="1137"/>
      <c r="C540" s="198"/>
      <c r="D540" s="5"/>
      <c r="E540" s="4"/>
      <c r="G540" s="370"/>
      <c r="H540" s="1462"/>
      <c r="J540" s="779">
        <v>0</v>
      </c>
      <c r="K540" s="1462"/>
      <c r="L540" s="783"/>
      <c r="M540" s="152"/>
      <c r="N540" s="5"/>
      <c r="O540" s="9"/>
    </row>
    <row r="541" spans="1:15" s="63" customFormat="1" ht="15" customHeight="1" x14ac:dyDescent="0.2">
      <c r="B541" s="1137" t="s">
        <v>496</v>
      </c>
      <c r="C541" s="198" t="s">
        <v>371</v>
      </c>
      <c r="D541" s="5"/>
      <c r="E541" s="4"/>
      <c r="G541" s="370"/>
      <c r="H541" s="1462"/>
      <c r="J541" s="205"/>
      <c r="K541" s="209">
        <v>640408</v>
      </c>
      <c r="L541" s="209">
        <v>640422</v>
      </c>
      <c r="M541" s="152"/>
      <c r="N541" s="5"/>
      <c r="O541" s="9"/>
    </row>
    <row r="542" spans="1:15" s="63" customFormat="1" ht="15" customHeight="1" x14ac:dyDescent="0.2">
      <c r="A542" s="63" t="s">
        <v>554</v>
      </c>
      <c r="B542" s="1137"/>
      <c r="C542" s="198"/>
      <c r="D542" s="5"/>
      <c r="E542" s="4"/>
      <c r="G542" s="370"/>
      <c r="H542" s="1462"/>
      <c r="I542" s="779"/>
      <c r="J542" s="779">
        <v>0</v>
      </c>
      <c r="K542" s="783"/>
      <c r="L542" s="783"/>
      <c r="M542" s="152"/>
      <c r="N542" s="5"/>
      <c r="O542" s="9"/>
    </row>
    <row r="543" spans="1:15" s="63" customFormat="1" ht="15" customHeight="1" x14ac:dyDescent="0.2">
      <c r="B543" s="1137" t="s">
        <v>495</v>
      </c>
      <c r="C543" s="198" t="s">
        <v>315</v>
      </c>
      <c r="D543" s="5"/>
      <c r="E543" s="4"/>
      <c r="G543" s="370"/>
      <c r="H543" s="1462"/>
      <c r="J543" s="205"/>
      <c r="K543" s="209">
        <v>640409</v>
      </c>
      <c r="L543" s="209">
        <v>640423</v>
      </c>
      <c r="M543" s="152"/>
      <c r="N543" s="5"/>
      <c r="O543" s="9"/>
    </row>
    <row r="544" spans="1:15" s="63" customFormat="1" ht="15" customHeight="1" x14ac:dyDescent="0.2">
      <c r="A544" s="63" t="s">
        <v>554</v>
      </c>
      <c r="B544" s="1137"/>
      <c r="C544" s="198"/>
      <c r="D544" s="5"/>
      <c r="E544" s="4"/>
      <c r="G544" s="370"/>
      <c r="H544" s="1462"/>
      <c r="I544" s="779"/>
      <c r="J544" s="779">
        <v>0</v>
      </c>
      <c r="K544" s="1462"/>
      <c r="L544" s="783"/>
      <c r="M544" s="152"/>
      <c r="N544" s="5"/>
      <c r="O544" s="9"/>
    </row>
    <row r="545" spans="1:15" s="63" customFormat="1" ht="15" customHeight="1" x14ac:dyDescent="0.2">
      <c r="B545" s="1137" t="s">
        <v>498</v>
      </c>
      <c r="C545" s="198" t="s">
        <v>251</v>
      </c>
      <c r="D545" s="5"/>
      <c r="E545" s="4"/>
      <c r="G545" s="9"/>
      <c r="H545" s="1462"/>
      <c r="J545" s="205"/>
      <c r="K545" s="209">
        <v>746208</v>
      </c>
      <c r="L545" s="209">
        <v>640424</v>
      </c>
      <c r="M545" s="152"/>
      <c r="N545" s="5"/>
      <c r="O545" s="9"/>
    </row>
    <row r="546" spans="1:15" s="63" customFormat="1" ht="15" customHeight="1" x14ac:dyDescent="0.2">
      <c r="A546" s="63" t="s">
        <v>554</v>
      </c>
      <c r="B546" s="1137"/>
      <c r="C546" s="198"/>
      <c r="D546" s="5"/>
      <c r="E546" s="4"/>
      <c r="G546" s="9"/>
      <c r="H546" s="1462"/>
      <c r="I546" s="779"/>
      <c r="J546" s="779">
        <v>0</v>
      </c>
      <c r="K546" s="1462"/>
      <c r="L546" s="783"/>
      <c r="M546" s="152"/>
      <c r="N546" s="5"/>
      <c r="O546" s="9"/>
    </row>
    <row r="547" spans="1:15" s="63" customFormat="1" ht="15" customHeight="1" x14ac:dyDescent="0.2">
      <c r="B547" s="1137" t="s">
        <v>499</v>
      </c>
      <c r="C547" s="198" t="s">
        <v>208</v>
      </c>
      <c r="D547" s="5"/>
      <c r="E547" s="4"/>
      <c r="G547" s="370"/>
      <c r="H547" s="1462"/>
      <c r="J547" s="205"/>
      <c r="K547" s="209">
        <v>640410</v>
      </c>
      <c r="L547" s="209">
        <v>640425</v>
      </c>
      <c r="M547" s="152"/>
      <c r="N547" s="5"/>
      <c r="O547" s="9"/>
    </row>
    <row r="548" spans="1:15" s="63" customFormat="1" ht="15" customHeight="1" x14ac:dyDescent="0.2">
      <c r="A548" s="63" t="s">
        <v>554</v>
      </c>
      <c r="B548" s="1137"/>
      <c r="C548" s="198"/>
      <c r="D548" s="5"/>
      <c r="E548" s="4"/>
      <c r="G548" s="370"/>
      <c r="H548" s="1462"/>
      <c r="I548" s="779"/>
      <c r="J548" s="779">
        <v>0</v>
      </c>
      <c r="K548" s="783"/>
      <c r="L548" s="783"/>
      <c r="M548" s="152"/>
      <c r="N548" s="5"/>
      <c r="O548" s="9"/>
    </row>
    <row r="549" spans="1:15" s="63" customFormat="1" ht="15" customHeight="1" x14ac:dyDescent="0.2">
      <c r="B549" s="1137" t="s">
        <v>842</v>
      </c>
      <c r="C549" s="198" t="s">
        <v>735</v>
      </c>
      <c r="D549" s="5"/>
      <c r="E549" s="4"/>
      <c r="G549" s="370"/>
      <c r="H549" s="1462"/>
      <c r="J549" s="205"/>
      <c r="K549" s="209">
        <v>1768902</v>
      </c>
      <c r="L549" s="209">
        <v>1768918</v>
      </c>
      <c r="M549" s="152"/>
      <c r="N549" s="5"/>
      <c r="O549" s="9"/>
    </row>
    <row r="550" spans="1:15" s="63" customFormat="1" ht="15" customHeight="1" x14ac:dyDescent="0.2">
      <c r="A550" s="63" t="s">
        <v>554</v>
      </c>
      <c r="B550" s="1137"/>
      <c r="C550" s="198"/>
      <c r="D550" s="5"/>
      <c r="E550" s="4"/>
      <c r="G550" s="370"/>
      <c r="H550" s="1462"/>
      <c r="I550" s="779"/>
      <c r="J550" s="779">
        <v>0</v>
      </c>
      <c r="K550" s="783"/>
      <c r="L550" s="781"/>
      <c r="M550" s="152"/>
      <c r="N550" s="5"/>
      <c r="O550" s="9"/>
    </row>
    <row r="551" spans="1:15" s="63" customFormat="1" ht="15" customHeight="1" x14ac:dyDescent="0.2">
      <c r="B551" s="1137" t="s">
        <v>500</v>
      </c>
      <c r="C551" s="1451" t="s">
        <v>59</v>
      </c>
      <c r="D551" s="5"/>
      <c r="E551" s="4"/>
      <c r="G551" s="370"/>
      <c r="H551" s="1462"/>
      <c r="J551" s="205"/>
      <c r="K551" s="209">
        <v>640412</v>
      </c>
      <c r="L551" s="1938"/>
      <c r="M551" s="152"/>
      <c r="N551" s="5"/>
      <c r="O551" s="9"/>
    </row>
    <row r="552" spans="1:15" s="63" customFormat="1" ht="15" customHeight="1" x14ac:dyDescent="0.2">
      <c r="B552" s="1137" t="s">
        <v>501</v>
      </c>
      <c r="C552" s="1849"/>
      <c r="D552" s="5"/>
      <c r="E552" s="4"/>
      <c r="G552" s="370"/>
      <c r="H552" s="1850"/>
      <c r="J552" s="205"/>
      <c r="K552" s="285"/>
      <c r="L552" s="209">
        <v>640428</v>
      </c>
      <c r="M552" s="152"/>
      <c r="N552" s="5"/>
      <c r="O552" s="9"/>
    </row>
    <row r="553" spans="1:15" s="63" customFormat="1" ht="15" customHeight="1" x14ac:dyDescent="0.2">
      <c r="A553" s="63" t="s">
        <v>554</v>
      </c>
      <c r="B553" s="1137"/>
      <c r="C553" s="1451"/>
      <c r="D553" s="5"/>
      <c r="E553" s="4"/>
      <c r="G553" s="370"/>
      <c r="H553" s="1462"/>
      <c r="I553" s="779"/>
      <c r="J553" s="779">
        <v>0</v>
      </c>
      <c r="K553" s="1939"/>
      <c r="L553" s="1462"/>
      <c r="M553" s="152"/>
      <c r="N553" s="5"/>
      <c r="O553" s="9"/>
    </row>
    <row r="554" spans="1:15" s="402" customFormat="1" ht="14.25" x14ac:dyDescent="0.2">
      <c r="A554" s="63"/>
      <c r="B554" s="1137" t="s">
        <v>502</v>
      </c>
      <c r="C554" s="1451" t="s">
        <v>408</v>
      </c>
      <c r="D554" s="174"/>
      <c r="E554" s="1502"/>
      <c r="F554" s="174"/>
      <c r="G554" s="380"/>
      <c r="H554" s="1462"/>
      <c r="J554" s="1241" t="s">
        <v>1331</v>
      </c>
      <c r="K554" s="209">
        <v>1758004</v>
      </c>
      <c r="L554" s="174"/>
      <c r="M554" s="174"/>
      <c r="N554" s="9"/>
      <c r="O554" s="439"/>
    </row>
    <row r="555" spans="1:15" s="402" customFormat="1" ht="14.25" x14ac:dyDescent="0.2">
      <c r="A555" s="63" t="s">
        <v>554</v>
      </c>
      <c r="B555" s="1137"/>
      <c r="C555" s="1451"/>
      <c r="D555" s="174"/>
      <c r="E555" s="1502"/>
      <c r="F555" s="174"/>
      <c r="G555" s="380"/>
      <c r="H555" s="1462"/>
      <c r="I555" s="779"/>
      <c r="J555" s="779">
        <v>0</v>
      </c>
      <c r="K555" s="1462"/>
      <c r="L555" s="174"/>
      <c r="M555" s="174"/>
      <c r="N555" s="9"/>
      <c r="O555" s="439"/>
    </row>
    <row r="556" spans="1:15" s="402" customFormat="1" ht="14.25" x14ac:dyDescent="0.2">
      <c r="A556" s="63"/>
      <c r="B556" s="1137" t="s">
        <v>503</v>
      </c>
      <c r="C556" s="1451" t="s">
        <v>409</v>
      </c>
      <c r="D556" s="174"/>
      <c r="E556" s="1502"/>
      <c r="F556" s="174"/>
      <c r="G556" s="1516"/>
      <c r="H556" s="1462"/>
      <c r="J556" s="1427" t="s">
        <v>1332</v>
      </c>
      <c r="K556" s="203"/>
      <c r="L556" s="209">
        <v>1750627</v>
      </c>
      <c r="M556" s="174"/>
      <c r="N556" s="9"/>
      <c r="O556" s="439"/>
    </row>
    <row r="557" spans="1:15" s="402" customFormat="1" ht="14.25" x14ac:dyDescent="0.2">
      <c r="A557" s="63" t="s">
        <v>554</v>
      </c>
      <c r="B557" s="1137"/>
      <c r="C557" s="1451"/>
      <c r="D557" s="174"/>
      <c r="E557" s="1502"/>
      <c r="F557" s="174"/>
      <c r="G557" s="380"/>
      <c r="H557" s="1462"/>
      <c r="I557" s="779"/>
      <c r="J557" s="779">
        <v>0</v>
      </c>
      <c r="K557" s="203"/>
      <c r="L557" s="1462"/>
      <c r="M557" s="174"/>
      <c r="N557" s="9"/>
      <c r="O557" s="439"/>
    </row>
    <row r="558" spans="1:15" s="138" customFormat="1" ht="15" customHeight="1" x14ac:dyDescent="0.2">
      <c r="B558" s="1137" t="s">
        <v>843</v>
      </c>
      <c r="C558" s="205" t="s">
        <v>1333</v>
      </c>
      <c r="D558" s="137"/>
      <c r="E558" s="137"/>
      <c r="G558" s="1503"/>
      <c r="H558" s="1462"/>
      <c r="I558" s="779">
        <v>0</v>
      </c>
      <c r="J558" s="1451"/>
      <c r="K558" s="556">
        <v>746694</v>
      </c>
      <c r="M558" s="1503"/>
      <c r="N558" s="923"/>
      <c r="O558" s="234"/>
    </row>
    <row r="559" spans="1:15" s="63" customFormat="1" ht="15" customHeight="1" x14ac:dyDescent="0.2">
      <c r="B559" s="1137" t="s">
        <v>844</v>
      </c>
      <c r="C559" s="198" t="s">
        <v>92</v>
      </c>
      <c r="D559" s="4"/>
      <c r="E559" s="7"/>
      <c r="G559" s="370"/>
      <c r="H559" s="1462"/>
      <c r="J559" s="205"/>
      <c r="K559" s="209">
        <v>640411</v>
      </c>
      <c r="L559" s="209">
        <v>640427</v>
      </c>
      <c r="M559" s="152"/>
      <c r="N559" s="5"/>
      <c r="O559" s="9"/>
    </row>
    <row r="560" spans="1:15" s="63" customFormat="1" ht="15" customHeight="1" x14ac:dyDescent="0.2">
      <c r="A560" s="63" t="s">
        <v>554</v>
      </c>
      <c r="B560" s="1137"/>
      <c r="C560" s="198"/>
      <c r="D560" s="4"/>
      <c r="E560" s="7"/>
      <c r="G560" s="370"/>
      <c r="H560" s="1462"/>
      <c r="J560" s="779">
        <v>0</v>
      </c>
      <c r="K560" s="203"/>
      <c r="L560" s="1462"/>
      <c r="M560" s="152"/>
      <c r="N560" s="5"/>
      <c r="O560" s="9"/>
    </row>
    <row r="561" spans="1:15" s="138" customFormat="1" ht="15" customHeight="1" x14ac:dyDescent="0.2">
      <c r="B561" s="1137" t="s">
        <v>845</v>
      </c>
      <c r="C561" s="205" t="s">
        <v>582</v>
      </c>
      <c r="D561" s="137"/>
      <c r="E561" s="137"/>
      <c r="G561" s="370"/>
      <c r="H561" s="1462"/>
      <c r="J561" s="779"/>
      <c r="K561" s="209">
        <v>748223</v>
      </c>
      <c r="L561" s="1451"/>
      <c r="M561" s="1503"/>
      <c r="N561" s="923"/>
      <c r="O561" s="234"/>
    </row>
    <row r="562" spans="1:15" s="138" customFormat="1" ht="15" customHeight="1" x14ac:dyDescent="0.2">
      <c r="A562" s="138" t="s">
        <v>554</v>
      </c>
      <c r="B562" s="1137"/>
      <c r="C562" s="205"/>
      <c r="D562" s="137"/>
      <c r="E562" s="137"/>
      <c r="G562" s="370"/>
      <c r="H562" s="1462"/>
      <c r="J562" s="779">
        <v>0</v>
      </c>
      <c r="K562" s="203"/>
      <c r="L562" s="203"/>
      <c r="M562" s="1503"/>
      <c r="N562" s="923"/>
      <c r="O562" s="234"/>
    </row>
    <row r="563" spans="1:15" s="138" customFormat="1" ht="15" customHeight="1" x14ac:dyDescent="0.2">
      <c r="B563" s="1137" t="s">
        <v>1063</v>
      </c>
      <c r="C563" s="205" t="s">
        <v>583</v>
      </c>
      <c r="D563" s="137"/>
      <c r="E563" s="137"/>
      <c r="G563" s="370"/>
      <c r="H563" s="1462"/>
      <c r="J563" s="779"/>
      <c r="K563" s="209">
        <v>748224</v>
      </c>
      <c r="L563" s="1460"/>
      <c r="M563" s="1503"/>
      <c r="N563" s="923"/>
      <c r="O563" s="234"/>
    </row>
    <row r="564" spans="1:15" s="138" customFormat="1" ht="15" customHeight="1" x14ac:dyDescent="0.2">
      <c r="A564" s="138" t="s">
        <v>554</v>
      </c>
      <c r="B564" s="1137"/>
      <c r="C564" s="205"/>
      <c r="D564" s="137"/>
      <c r="E564" s="137"/>
      <c r="G564" s="370"/>
      <c r="H564" s="1462"/>
      <c r="I564" s="779"/>
      <c r="J564" s="779">
        <v>0</v>
      </c>
      <c r="K564" s="203"/>
      <c r="L564" s="203"/>
      <c r="M564" s="1503"/>
      <c r="N564" s="923"/>
      <c r="O564" s="234"/>
    </row>
    <row r="565" spans="1:15" s="63" customFormat="1" ht="15" customHeight="1" x14ac:dyDescent="0.2">
      <c r="B565" s="1137" t="s">
        <v>1064</v>
      </c>
      <c r="C565" s="1460" t="s">
        <v>1334</v>
      </c>
      <c r="E565" s="8"/>
      <c r="G565" s="9"/>
      <c r="H565" s="1462"/>
      <c r="I565" s="779">
        <v>0</v>
      </c>
      <c r="J565" s="205"/>
      <c r="K565" s="556">
        <v>746197</v>
      </c>
      <c r="L565" s="405"/>
      <c r="M565" s="152"/>
      <c r="N565" s="5"/>
      <c r="O565" s="9"/>
    </row>
    <row r="566" spans="1:15" s="63" customFormat="1" ht="15" customHeight="1" x14ac:dyDescent="0.2">
      <c r="B566" s="1137" t="s">
        <v>1065</v>
      </c>
      <c r="C566" s="1460" t="s">
        <v>1335</v>
      </c>
      <c r="E566" s="8"/>
      <c r="G566" s="9"/>
      <c r="H566" s="1462"/>
      <c r="I566" s="1462"/>
      <c r="J566" s="205"/>
      <c r="K566" s="285"/>
      <c r="L566" s="556">
        <v>746198</v>
      </c>
      <c r="M566" s="152"/>
      <c r="N566" s="5"/>
      <c r="O566" s="9"/>
    </row>
    <row r="567" spans="1:15" s="63" customFormat="1" ht="12.75" x14ac:dyDescent="0.2">
      <c r="B567" s="1137"/>
      <c r="C567" s="130"/>
      <c r="D567" s="5"/>
      <c r="E567" s="4"/>
      <c r="F567" s="66"/>
      <c r="G567" s="1451"/>
      <c r="H567" s="1451"/>
      <c r="I567" s="1451"/>
      <c r="J567" s="1451"/>
      <c r="K567" s="236"/>
      <c r="L567" s="1"/>
      <c r="M567" s="152"/>
      <c r="N567" s="5"/>
      <c r="O567" s="9"/>
    </row>
    <row r="568" spans="1:15" s="297" customFormat="1" ht="12.75" x14ac:dyDescent="0.2">
      <c r="A568" s="63"/>
      <c r="B568" s="1161">
        <v>20</v>
      </c>
      <c r="C568" s="854" t="s">
        <v>473</v>
      </c>
      <c r="D568" s="855"/>
      <c r="E568" s="855"/>
      <c r="F568" s="855"/>
      <c r="G568" s="855"/>
      <c r="H568" s="855"/>
      <c r="I568" s="855"/>
      <c r="J568" s="855"/>
      <c r="K568" s="855"/>
      <c r="L568" s="855"/>
      <c r="M568" s="937"/>
      <c r="N568" s="296"/>
      <c r="O568" s="295"/>
    </row>
    <row r="569" spans="1:15" s="379" customFormat="1" ht="12.75" x14ac:dyDescent="0.2">
      <c r="A569" s="137"/>
      <c r="B569" s="1137"/>
      <c r="C569" s="137"/>
      <c r="D569" s="137"/>
      <c r="E569" s="137"/>
      <c r="F569" s="137"/>
      <c r="G569" s="137"/>
      <c r="H569" s="137"/>
      <c r="I569" s="137"/>
      <c r="J569" s="137"/>
      <c r="K569" s="137"/>
      <c r="L569" s="137"/>
      <c r="M569" s="137"/>
      <c r="N569" s="137"/>
      <c r="O569" s="16"/>
    </row>
    <row r="570" spans="1:15" s="379" customFormat="1" ht="12.75" x14ac:dyDescent="0.2">
      <c r="A570" s="137"/>
      <c r="B570" s="1137"/>
      <c r="C570" s="371" t="s">
        <v>410</v>
      </c>
      <c r="D570" s="372"/>
      <c r="E570" s="372"/>
      <c r="F570" s="372"/>
      <c r="G570" s="372"/>
      <c r="H570" s="372"/>
      <c r="I570" s="372"/>
      <c r="J570" s="372"/>
      <c r="K570" s="372"/>
      <c r="L570" s="373"/>
      <c r="M570" s="137"/>
      <c r="N570" s="137"/>
      <c r="O570" s="16"/>
    </row>
    <row r="571" spans="1:15" s="379" customFormat="1" ht="12.75" x14ac:dyDescent="0.2">
      <c r="A571" s="137"/>
      <c r="B571" s="1137"/>
      <c r="C571" s="374" t="s">
        <v>411</v>
      </c>
      <c r="D571" s="138"/>
      <c r="E571" s="138"/>
      <c r="F571" s="138"/>
      <c r="G571" s="138"/>
      <c r="H571" s="138"/>
      <c r="I571" s="138"/>
      <c r="J571" s="138"/>
      <c r="K571" s="138"/>
      <c r="L571" s="375"/>
      <c r="M571" s="137"/>
      <c r="N571" s="137"/>
      <c r="O571" s="16"/>
    </row>
    <row r="572" spans="1:15" s="379" customFormat="1" ht="12.75" x14ac:dyDescent="0.2">
      <c r="A572" s="137"/>
      <c r="B572" s="1137"/>
      <c r="C572" s="374" t="s">
        <v>412</v>
      </c>
      <c r="D572" s="138"/>
      <c r="E572" s="138"/>
      <c r="F572" s="138"/>
      <c r="G572" s="138"/>
      <c r="H572" s="138"/>
      <c r="I572" s="138"/>
      <c r="J572" s="138"/>
      <c r="K572" s="138"/>
      <c r="L572" s="375"/>
      <c r="M572" s="137"/>
      <c r="N572" s="137"/>
      <c r="O572" s="16"/>
    </row>
    <row r="573" spans="1:15" s="379" customFormat="1" ht="12.75" x14ac:dyDescent="0.2">
      <c r="A573" s="137"/>
      <c r="B573" s="1137"/>
      <c r="C573" s="376" t="s">
        <v>413</v>
      </c>
      <c r="D573" s="377"/>
      <c r="E573" s="377"/>
      <c r="F573" s="377"/>
      <c r="G573" s="377"/>
      <c r="H573" s="377"/>
      <c r="I573" s="377"/>
      <c r="J573" s="377"/>
      <c r="K573" s="377"/>
      <c r="L573" s="378"/>
      <c r="M573" s="137"/>
      <c r="N573" s="137"/>
      <c r="O573" s="16"/>
    </row>
    <row r="574" spans="1:15" s="14" customFormat="1" ht="12.75" x14ac:dyDescent="0.2">
      <c r="A574" s="11"/>
      <c r="B574" s="1137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37"/>
      <c r="N574" s="11"/>
      <c r="O574" s="662"/>
    </row>
    <row r="575" spans="1:15" s="9" customFormat="1" ht="15" customHeight="1" x14ac:dyDescent="0.2">
      <c r="B575" s="1137" t="s">
        <v>36</v>
      </c>
      <c r="C575" s="768" t="s">
        <v>1336</v>
      </c>
      <c r="E575" s="39"/>
      <c r="F575" s="67"/>
      <c r="G575" s="174"/>
      <c r="L575" s="237">
        <v>640370</v>
      </c>
      <c r="M575" s="9" t="s">
        <v>276</v>
      </c>
      <c r="N575" s="768"/>
    </row>
    <row r="576" spans="1:15" s="63" customFormat="1" ht="14.25" x14ac:dyDescent="0.2">
      <c r="A576" s="63" t="s">
        <v>554</v>
      </c>
      <c r="B576" s="517"/>
      <c r="C576" s="4"/>
      <c r="D576" s="774" t="s">
        <v>552</v>
      </c>
      <c r="E576" s="791"/>
      <c r="F576" s="1706" t="s">
        <v>560</v>
      </c>
      <c r="G576" s="793"/>
      <c r="H576" s="793"/>
      <c r="I576" s="793">
        <v>0</v>
      </c>
      <c r="J576" s="791"/>
      <c r="K576" s="793"/>
      <c r="L576" s="960"/>
      <c r="N576" s="1"/>
      <c r="O576" s="9"/>
    </row>
    <row r="577" spans="1:15" s="9" customFormat="1" ht="15" customHeight="1" x14ac:dyDescent="0.2">
      <c r="B577" s="1137" t="s">
        <v>288</v>
      </c>
      <c r="C577" s="768" t="s">
        <v>1337</v>
      </c>
      <c r="E577" s="39"/>
      <c r="F577" s="1707"/>
      <c r="G577" s="174"/>
      <c r="J577" s="238"/>
      <c r="K577" s="768"/>
      <c r="L577" s="237">
        <v>640400</v>
      </c>
      <c r="M577" s="9" t="s">
        <v>276</v>
      </c>
      <c r="N577" s="764"/>
    </row>
    <row r="578" spans="1:15" s="63" customFormat="1" ht="14.25" x14ac:dyDescent="0.2">
      <c r="A578" s="63" t="s">
        <v>554</v>
      </c>
      <c r="B578" s="517"/>
      <c r="C578" s="4"/>
      <c r="D578" s="774" t="s">
        <v>552</v>
      </c>
      <c r="E578" s="791"/>
      <c r="F578" s="1706" t="s">
        <v>559</v>
      </c>
      <c r="G578" s="793"/>
      <c r="H578" s="793"/>
      <c r="I578" s="793">
        <v>0</v>
      </c>
      <c r="J578" s="791"/>
      <c r="K578" s="793"/>
      <c r="L578" s="960"/>
      <c r="N578" s="1"/>
      <c r="O578" s="9"/>
    </row>
    <row r="579" spans="1:15" s="9" customFormat="1" ht="15" customHeight="1" x14ac:dyDescent="0.2">
      <c r="B579" s="1137" t="s">
        <v>289</v>
      </c>
      <c r="C579" s="768" t="s">
        <v>1084</v>
      </c>
      <c r="E579" s="39"/>
      <c r="F579" s="1707"/>
      <c r="G579" s="174"/>
      <c r="L579" s="237">
        <v>640371</v>
      </c>
      <c r="M579" s="9" t="s">
        <v>276</v>
      </c>
    </row>
    <row r="580" spans="1:15" s="63" customFormat="1" ht="14.25" x14ac:dyDescent="0.2">
      <c r="A580" s="63" t="s">
        <v>554</v>
      </c>
      <c r="B580" s="517"/>
      <c r="C580" s="4"/>
      <c r="D580" s="774" t="s">
        <v>552</v>
      </c>
      <c r="E580" s="791"/>
      <c r="F580" s="1706" t="s">
        <v>559</v>
      </c>
      <c r="G580" s="793"/>
      <c r="H580" s="793"/>
      <c r="I580" s="793">
        <v>0</v>
      </c>
      <c r="J580" s="791"/>
      <c r="K580" s="793"/>
      <c r="L580" s="960"/>
      <c r="N580" s="1"/>
      <c r="O580" s="9"/>
    </row>
    <row r="581" spans="1:15" s="9" customFormat="1" ht="15" customHeight="1" x14ac:dyDescent="0.2">
      <c r="B581" s="1137" t="s">
        <v>422</v>
      </c>
      <c r="C581" s="205" t="s">
        <v>782</v>
      </c>
      <c r="E581" s="39"/>
      <c r="F581" s="1707"/>
      <c r="G581" s="174"/>
      <c r="J581" s="238"/>
      <c r="K581" s="768"/>
      <c r="L581" s="237" t="s">
        <v>357</v>
      </c>
    </row>
    <row r="582" spans="1:15" s="9" customFormat="1" ht="15" customHeight="1" x14ac:dyDescent="0.2">
      <c r="B582" s="1137"/>
      <c r="C582" s="206" t="s">
        <v>415</v>
      </c>
      <c r="E582" s="39"/>
      <c r="F582" s="1707"/>
      <c r="G582" s="174"/>
      <c r="J582" s="238"/>
      <c r="K582" s="768"/>
      <c r="L582" s="764"/>
    </row>
    <row r="583" spans="1:15" s="63" customFormat="1" ht="14.25" x14ac:dyDescent="0.2">
      <c r="A583" s="63" t="s">
        <v>554</v>
      </c>
      <c r="B583" s="517"/>
      <c r="C583" s="4"/>
      <c r="D583" s="774" t="s">
        <v>552</v>
      </c>
      <c r="E583" s="791"/>
      <c r="F583" s="1706" t="s">
        <v>560</v>
      </c>
      <c r="G583" s="793"/>
      <c r="H583" s="793"/>
      <c r="I583" s="793">
        <v>0</v>
      </c>
      <c r="J583" s="791"/>
      <c r="K583" s="793"/>
      <c r="L583" s="959"/>
      <c r="N583" s="1"/>
      <c r="O583" s="9"/>
    </row>
    <row r="584" spans="1:15" s="9" customFormat="1" ht="15" customHeight="1" x14ac:dyDescent="0.2">
      <c r="B584" s="1137" t="s">
        <v>695</v>
      </c>
      <c r="C584" s="205" t="s">
        <v>783</v>
      </c>
      <c r="E584" s="39"/>
      <c r="F584" s="1707"/>
      <c r="G584" s="174"/>
      <c r="J584" s="238"/>
      <c r="K584" s="768"/>
      <c r="L584" s="237" t="s">
        <v>356</v>
      </c>
    </row>
    <row r="585" spans="1:15" s="9" customFormat="1" ht="15" customHeight="1" x14ac:dyDescent="0.2">
      <c r="B585" s="1137"/>
      <c r="C585" s="206" t="s">
        <v>416</v>
      </c>
      <c r="E585" s="39"/>
      <c r="F585" s="1707"/>
      <c r="G585" s="174"/>
      <c r="J585" s="238"/>
      <c r="K585" s="768"/>
      <c r="L585" s="764"/>
      <c r="M585" s="174"/>
    </row>
    <row r="586" spans="1:15" s="63" customFormat="1" ht="14.25" x14ac:dyDescent="0.2">
      <c r="A586" s="63" t="s">
        <v>554</v>
      </c>
      <c r="B586" s="517"/>
      <c r="C586" s="4"/>
      <c r="D586" s="774" t="s">
        <v>552</v>
      </c>
      <c r="E586" s="791"/>
      <c r="F586" s="1706" t="s">
        <v>560</v>
      </c>
      <c r="G586" s="793"/>
      <c r="H586" s="793"/>
      <c r="I586" s="793">
        <v>0</v>
      </c>
      <c r="J586" s="791"/>
      <c r="K586" s="793"/>
      <c r="L586" s="778"/>
      <c r="M586" s="154"/>
      <c r="N586" s="1"/>
      <c r="O586" s="9"/>
    </row>
    <row r="587" spans="1:15" s="138" customFormat="1" ht="12.75" x14ac:dyDescent="0.2">
      <c r="B587" s="1137"/>
      <c r="C587" s="137"/>
      <c r="D587" s="137"/>
      <c r="E587" s="137"/>
      <c r="F587" s="205"/>
      <c r="G587" s="205"/>
      <c r="H587" s="205"/>
      <c r="I587" s="205"/>
      <c r="J587" s="205"/>
      <c r="K587" s="205"/>
      <c r="L587" s="205"/>
      <c r="M587" s="137"/>
      <c r="N587" s="137"/>
      <c r="O587" s="234"/>
    </row>
    <row r="588" spans="1:15" s="1177" customFormat="1" ht="15" customHeight="1" x14ac:dyDescent="0.2">
      <c r="A588" s="641"/>
      <c r="B588" s="1156">
        <v>21</v>
      </c>
      <c r="C588" s="918" t="s">
        <v>212</v>
      </c>
      <c r="D588" s="919"/>
      <c r="E588" s="919"/>
      <c r="F588" s="919"/>
      <c r="G588" s="919"/>
      <c r="H588" s="919"/>
      <c r="I588" s="919"/>
      <c r="J588" s="919"/>
      <c r="K588" s="919"/>
      <c r="L588" s="919"/>
      <c r="M588" s="919"/>
      <c r="N588" s="127"/>
      <c r="O588" s="1502"/>
    </row>
    <row r="589" spans="1:15" s="1177" customFormat="1" ht="12.75" x14ac:dyDescent="0.2">
      <c r="A589" s="641"/>
      <c r="B589" s="555"/>
      <c r="C589" s="1452"/>
      <c r="D589" s="1452"/>
      <c r="E589" s="1452"/>
      <c r="F589" s="1452"/>
      <c r="G589" s="1452"/>
      <c r="H589" s="1452"/>
      <c r="I589" s="1452"/>
      <c r="J589" s="1452"/>
      <c r="K589" s="61"/>
      <c r="L589" s="131"/>
      <c r="M589" s="127"/>
      <c r="N589" s="127"/>
      <c r="O589" s="1502"/>
    </row>
    <row r="590" spans="1:15" s="768" customFormat="1" ht="12.75" customHeight="1" x14ac:dyDescent="0.2">
      <c r="A590" s="202"/>
      <c r="B590" s="555"/>
      <c r="C590" s="240" t="s">
        <v>1273</v>
      </c>
      <c r="D590" s="241"/>
      <c r="E590" s="241"/>
      <c r="F590" s="242"/>
      <c r="G590" s="126" t="s">
        <v>339</v>
      </c>
      <c r="H590" s="489" t="s">
        <v>304</v>
      </c>
      <c r="I590" s="243"/>
      <c r="J590" s="243"/>
      <c r="K590" s="243"/>
      <c r="L590" s="244"/>
      <c r="N590" s="197"/>
    </row>
    <row r="591" spans="1:15" s="768" customFormat="1" ht="12.75" customHeight="1" x14ac:dyDescent="0.2">
      <c r="A591" s="202"/>
      <c r="B591" s="555"/>
      <c r="C591" s="247" t="s">
        <v>453</v>
      </c>
      <c r="D591" s="248"/>
      <c r="E591" s="248"/>
      <c r="F591" s="249"/>
      <c r="G591" s="198"/>
      <c r="H591" s="198"/>
      <c r="I591" s="198"/>
      <c r="J591" s="198"/>
      <c r="K591" s="198"/>
      <c r="L591" s="198"/>
      <c r="N591" s="197"/>
    </row>
    <row r="592" spans="1:15" s="768" customFormat="1" ht="12.75" customHeight="1" x14ac:dyDescent="0.2">
      <c r="A592" s="202"/>
      <c r="B592" s="555"/>
      <c r="C592" s="250"/>
      <c r="D592" s="251"/>
      <c r="E592" s="251"/>
      <c r="F592" s="252"/>
      <c r="G592" s="126" t="s">
        <v>1045</v>
      </c>
      <c r="H592" s="490" t="s">
        <v>295</v>
      </c>
      <c r="I592" s="253"/>
      <c r="J592" s="253"/>
      <c r="K592" s="253"/>
      <c r="L592" s="254"/>
      <c r="N592" s="197"/>
    </row>
    <row r="593" spans="1:15" s="138" customFormat="1" ht="12.75" x14ac:dyDescent="0.2">
      <c r="B593" s="1137"/>
      <c r="C593" s="137"/>
      <c r="D593" s="137"/>
      <c r="E593" s="137"/>
      <c r="F593" s="137"/>
      <c r="G593" s="137"/>
      <c r="H593" s="137"/>
      <c r="I593" s="137"/>
      <c r="J593" s="137"/>
      <c r="K593" s="137"/>
      <c r="L593" s="137"/>
      <c r="M593" s="137"/>
      <c r="N593" s="137"/>
      <c r="O593" s="234"/>
    </row>
    <row r="594" spans="1:15" s="1177" customFormat="1" ht="15" customHeight="1" x14ac:dyDescent="0.2">
      <c r="A594" s="641"/>
      <c r="B594" s="555" t="s">
        <v>37</v>
      </c>
      <c r="C594" s="1054" t="s">
        <v>1014</v>
      </c>
      <c r="D594" s="1055"/>
      <c r="E594" s="1055"/>
      <c r="F594" s="1055"/>
      <c r="G594" s="1055"/>
      <c r="H594" s="1055"/>
      <c r="I594" s="1055"/>
      <c r="J594" s="1055"/>
      <c r="K594" s="1056"/>
      <c r="L594" s="192">
        <v>625838</v>
      </c>
      <c r="M594" s="127"/>
      <c r="N594" s="127"/>
      <c r="O594" s="1502"/>
    </row>
    <row r="595" spans="1:15" s="1177" customFormat="1" ht="15" customHeight="1" x14ac:dyDescent="0.2">
      <c r="A595" s="641"/>
      <c r="B595" s="555" t="s">
        <v>38</v>
      </c>
      <c r="C595" s="1054" t="s">
        <v>1015</v>
      </c>
      <c r="D595" s="1061"/>
      <c r="E595" s="1061"/>
      <c r="F595" s="1061"/>
      <c r="G595" s="1061"/>
      <c r="H595" s="1061"/>
      <c r="I595" s="1061"/>
      <c r="J595" s="1061"/>
      <c r="K595" s="1062"/>
      <c r="L595" s="192">
        <v>625839</v>
      </c>
      <c r="M595" s="127"/>
      <c r="N595" s="127"/>
      <c r="O595" s="1502"/>
    </row>
    <row r="596" spans="1:15" s="8" customFormat="1" ht="15" customHeight="1" x14ac:dyDescent="0.2">
      <c r="A596" s="4"/>
      <c r="B596" s="555" t="s">
        <v>39</v>
      </c>
      <c r="C596" s="1711" t="s">
        <v>1042</v>
      </c>
      <c r="D596" s="1456"/>
      <c r="E596" s="1456"/>
      <c r="F596" s="1456"/>
      <c r="G596" s="1456"/>
      <c r="H596" s="1456"/>
      <c r="I596" s="1456"/>
      <c r="J596" s="1456"/>
      <c r="K596" s="1457"/>
      <c r="L596" s="192">
        <v>1769015</v>
      </c>
      <c r="M596" s="31"/>
      <c r="N596" s="32"/>
      <c r="O596" s="39"/>
    </row>
    <row r="597" spans="1:15" s="8" customFormat="1" ht="15" customHeight="1" x14ac:dyDescent="0.2">
      <c r="A597" s="4"/>
      <c r="B597" s="555" t="s">
        <v>278</v>
      </c>
      <c r="C597" s="1711" t="s">
        <v>1043</v>
      </c>
      <c r="D597" s="1456"/>
      <c r="E597" s="1456"/>
      <c r="F597" s="1456"/>
      <c r="G597" s="1456"/>
      <c r="H597" s="1456"/>
      <c r="I597" s="1456"/>
      <c r="J597" s="1456"/>
      <c r="K597" s="1457"/>
      <c r="L597" s="192">
        <v>1769016</v>
      </c>
      <c r="M597" s="31"/>
      <c r="N597" s="32"/>
      <c r="O597" s="39"/>
    </row>
    <row r="598" spans="1:15" s="8" customFormat="1" ht="15" customHeight="1" x14ac:dyDescent="0.2">
      <c r="A598" s="4"/>
      <c r="B598" s="555" t="s">
        <v>279</v>
      </c>
      <c r="C598" s="1711" t="s">
        <v>1044</v>
      </c>
      <c r="D598" s="1456"/>
      <c r="E598" s="1456"/>
      <c r="F598" s="1456"/>
      <c r="G598" s="1456"/>
      <c r="H598" s="1456"/>
      <c r="I598" s="1456"/>
      <c r="J598" s="1456"/>
      <c r="K598" s="1457"/>
      <c r="L598" s="192">
        <v>1769017</v>
      </c>
      <c r="M598" s="31"/>
      <c r="N598" s="32"/>
      <c r="O598" s="39"/>
    </row>
    <row r="599" spans="1:15" s="1177" customFormat="1" ht="15" customHeight="1" x14ac:dyDescent="0.2">
      <c r="A599" s="641"/>
      <c r="B599" s="555" t="s">
        <v>280</v>
      </c>
      <c r="C599" s="905" t="s">
        <v>12</v>
      </c>
      <c r="D599" s="1055"/>
      <c r="E599" s="1055"/>
      <c r="F599" s="1055"/>
      <c r="G599" s="1055"/>
      <c r="H599" s="1055"/>
      <c r="I599" s="1055"/>
      <c r="J599" s="1055"/>
      <c r="K599" s="1056"/>
      <c r="L599" s="192">
        <v>625841</v>
      </c>
      <c r="M599" s="127"/>
      <c r="N599" s="127"/>
      <c r="O599" s="1502"/>
    </row>
    <row r="600" spans="1:15" s="1177" customFormat="1" ht="15" customHeight="1" x14ac:dyDescent="0.2">
      <c r="A600" s="641"/>
      <c r="B600" s="555" t="s">
        <v>281</v>
      </c>
      <c r="C600" s="905" t="s">
        <v>513</v>
      </c>
      <c r="D600" s="1055"/>
      <c r="E600" s="1055"/>
      <c r="F600" s="1055"/>
      <c r="G600" s="1055"/>
      <c r="H600" s="1055"/>
      <c r="I600" s="1055"/>
      <c r="J600" s="1055"/>
      <c r="K600" s="1056"/>
      <c r="L600" s="224">
        <v>625842</v>
      </c>
      <c r="M600" s="127"/>
      <c r="N600" s="127"/>
      <c r="O600" s="1502"/>
    </row>
    <row r="601" spans="1:15" s="1177" customFormat="1" ht="15" customHeight="1" x14ac:dyDescent="0.2">
      <c r="A601" s="641"/>
      <c r="B601" s="555" t="s">
        <v>751</v>
      </c>
      <c r="C601" s="1451" t="s">
        <v>1338</v>
      </c>
      <c r="D601" s="1453"/>
      <c r="E601" s="1453"/>
      <c r="F601" s="1453"/>
      <c r="G601" s="1453"/>
      <c r="H601" s="1453"/>
      <c r="I601" s="1453"/>
      <c r="J601" s="1453"/>
      <c r="K601" s="1472"/>
      <c r="L601" s="485">
        <v>117513</v>
      </c>
      <c r="M601" s="127"/>
      <c r="N601" s="127"/>
      <c r="O601" s="1502"/>
    </row>
    <row r="602" spans="1:15" s="1177" customFormat="1" ht="12.75" x14ac:dyDescent="0.2">
      <c r="A602" s="641"/>
      <c r="B602" s="555"/>
      <c r="C602" s="1452"/>
      <c r="D602" s="1452"/>
      <c r="E602" s="1452"/>
      <c r="F602" s="1452"/>
      <c r="G602" s="1452"/>
      <c r="H602" s="1452"/>
      <c r="I602" s="1452"/>
      <c r="J602" s="1452"/>
      <c r="K602" s="61"/>
      <c r="L602" s="131"/>
      <c r="M602" s="127"/>
      <c r="N602" s="127"/>
      <c r="O602" s="1502"/>
    </row>
    <row r="603" spans="1:15" ht="15" customHeight="1" x14ac:dyDescent="0.2">
      <c r="B603" s="1156">
        <v>22</v>
      </c>
      <c r="C603" s="883" t="s">
        <v>504</v>
      </c>
      <c r="D603" s="919"/>
      <c r="E603" s="919"/>
      <c r="F603" s="919"/>
      <c r="G603" s="919"/>
      <c r="H603" s="919"/>
      <c r="I603" s="919"/>
      <c r="J603" s="919"/>
      <c r="K603" s="919"/>
      <c r="L603" s="919"/>
      <c r="M603" s="919"/>
      <c r="N603" s="920"/>
    </row>
    <row r="604" spans="1:15" s="138" customFormat="1" ht="3" customHeight="1" x14ac:dyDescent="0.2">
      <c r="B604" s="1137"/>
      <c r="C604" s="137"/>
      <c r="D604" s="137"/>
      <c r="E604" s="137"/>
      <c r="F604" s="137"/>
      <c r="G604" s="137"/>
      <c r="H604" s="137"/>
      <c r="I604" s="137"/>
      <c r="J604" s="137"/>
      <c r="K604" s="137"/>
      <c r="L604" s="137"/>
      <c r="M604" s="137"/>
      <c r="N604" s="137"/>
      <c r="O604" s="234"/>
    </row>
    <row r="605" spans="1:15" s="1659" customFormat="1" ht="14.25" x14ac:dyDescent="0.2">
      <c r="A605" s="1656"/>
      <c r="B605" s="1657"/>
      <c r="C605" s="1528" t="s">
        <v>1339</v>
      </c>
      <c r="D605" s="1666"/>
      <c r="E605" s="1666"/>
      <c r="F605" s="1666"/>
      <c r="G605" s="1666"/>
      <c r="H605" s="1666"/>
      <c r="I605" s="1666"/>
      <c r="J605" s="1667"/>
      <c r="K605" s="1668" t="s">
        <v>704</v>
      </c>
      <c r="L605" s="2089" t="s">
        <v>1340</v>
      </c>
      <c r="M605" s="1700"/>
      <c r="N605" s="1656"/>
      <c r="O605" s="1658"/>
    </row>
    <row r="606" spans="1:15" s="1659" customFormat="1" ht="14.25" x14ac:dyDescent="0.2">
      <c r="A606" s="1656"/>
      <c r="B606" s="1657"/>
      <c r="C606" s="1308" t="s">
        <v>710</v>
      </c>
      <c r="D606" s="1669"/>
      <c r="E606" s="1669"/>
      <c r="F606" s="1669"/>
      <c r="G606" s="1669"/>
      <c r="H606" s="1669"/>
      <c r="I606" s="1669"/>
      <c r="J606" s="1670"/>
      <c r="K606" s="1669"/>
      <c r="L606" s="2090"/>
      <c r="M606" s="1700"/>
      <c r="N606" s="1656"/>
      <c r="O606" s="1658"/>
    </row>
    <row r="607" spans="1:15" s="1659" customFormat="1" ht="14.25" x14ac:dyDescent="0.2">
      <c r="A607" s="1656"/>
      <c r="B607" s="1657"/>
      <c r="C607" s="1309" t="s">
        <v>1341</v>
      </c>
      <c r="D607" s="1671"/>
      <c r="E607" s="1671"/>
      <c r="F607" s="1671"/>
      <c r="G607" s="1671"/>
      <c r="H607" s="1671"/>
      <c r="I607" s="1671"/>
      <c r="J607" s="1672"/>
      <c r="K607" s="1669"/>
      <c r="L607" s="2091"/>
      <c r="M607" s="1700"/>
      <c r="N607" s="1656"/>
      <c r="O607" s="1658"/>
    </row>
    <row r="608" spans="1:15" s="1659" customFormat="1" ht="14.25" x14ac:dyDescent="0.2">
      <c r="A608" s="1656"/>
      <c r="B608" s="1657"/>
      <c r="C608" s="1673" t="s">
        <v>257</v>
      </c>
      <c r="D608" s="1526"/>
      <c r="E608" s="1526"/>
      <c r="F608" s="1526"/>
      <c r="G608" s="1526"/>
      <c r="H608" s="1526"/>
      <c r="I608" s="1526"/>
      <c r="J608" s="1526"/>
      <c r="K608" s="1526"/>
      <c r="L608" s="1526"/>
      <c r="M608" s="1661"/>
      <c r="N608" s="1660"/>
      <c r="O608" s="1658"/>
    </row>
    <row r="609" spans="1:15" s="1665" customFormat="1" ht="12.75" customHeight="1" x14ac:dyDescent="0.2">
      <c r="A609" s="1652"/>
      <c r="B609" s="1662"/>
      <c r="C609" s="1674" t="s">
        <v>1273</v>
      </c>
      <c r="D609" s="1675"/>
      <c r="E609" s="1676"/>
      <c r="F609" s="1668" t="s">
        <v>705</v>
      </c>
      <c r="G609" s="240" t="s">
        <v>1263</v>
      </c>
      <c r="H609" s="925"/>
      <c r="I609" s="101" t="s">
        <v>705</v>
      </c>
      <c r="J609" s="1722" t="s">
        <v>1342</v>
      </c>
      <c r="K609" s="680"/>
      <c r="L609" s="1694"/>
      <c r="M609" s="1681"/>
      <c r="N609" s="1663"/>
      <c r="O609" s="1664"/>
    </row>
    <row r="610" spans="1:15" s="1665" customFormat="1" ht="12.75" customHeight="1" x14ac:dyDescent="0.2">
      <c r="A610" s="1652"/>
      <c r="B610" s="1662"/>
      <c r="C610" s="1677" t="s">
        <v>453</v>
      </c>
      <c r="D610" s="1678"/>
      <c r="E610" s="1679"/>
      <c r="F610" s="1668"/>
      <c r="G610" s="1723" t="s">
        <v>1003</v>
      </c>
      <c r="H610" s="889"/>
      <c r="I610" s="263"/>
      <c r="J610" s="954" t="s">
        <v>1343</v>
      </c>
      <c r="K610" s="1716"/>
      <c r="L610" s="1695"/>
      <c r="M610" s="1681"/>
      <c r="N610" s="1663"/>
      <c r="O610" s="1664"/>
    </row>
    <row r="611" spans="1:15" s="1665" customFormat="1" ht="12.75" customHeight="1" x14ac:dyDescent="0.2">
      <c r="A611" s="1652"/>
      <c r="B611" s="1662"/>
      <c r="C611" s="1673" t="s">
        <v>706</v>
      </c>
      <c r="D611" s="1681"/>
      <c r="E611" s="1681"/>
      <c r="F611" s="1668"/>
      <c r="G611" s="874" t="s">
        <v>706</v>
      </c>
      <c r="H611" s="263"/>
      <c r="I611" s="263"/>
      <c r="J611" s="954"/>
      <c r="K611" s="1716"/>
      <c r="L611" s="1695"/>
      <c r="M611" s="1681"/>
      <c r="N611" s="1663"/>
      <c r="O611" s="1664"/>
    </row>
    <row r="612" spans="1:15" s="1665" customFormat="1" ht="12.75" customHeight="1" x14ac:dyDescent="0.2">
      <c r="A612" s="1652"/>
      <c r="B612" s="1662"/>
      <c r="C612" s="1682" t="s">
        <v>1344</v>
      </c>
      <c r="D612" s="1683"/>
      <c r="E612" s="1684"/>
      <c r="F612" s="1668"/>
      <c r="G612" s="1724" t="s">
        <v>1345</v>
      </c>
      <c r="H612" s="925"/>
      <c r="I612" s="263"/>
      <c r="J612" s="954" t="s">
        <v>707</v>
      </c>
      <c r="K612" s="1716"/>
      <c r="L612" s="1695"/>
      <c r="M612" s="1681"/>
      <c r="N612" s="1663"/>
      <c r="O612" s="1664"/>
    </row>
    <row r="613" spans="1:15" s="1665" customFormat="1" ht="12.75" customHeight="1" x14ac:dyDescent="0.2">
      <c r="A613" s="1652"/>
      <c r="B613" s="1662"/>
      <c r="C613" s="1685" t="s">
        <v>1011</v>
      </c>
      <c r="D613" s="1686"/>
      <c r="E613" s="1687"/>
      <c r="F613" s="1668"/>
      <c r="G613" s="496" t="s">
        <v>1004</v>
      </c>
      <c r="H613" s="926"/>
      <c r="I613" s="263"/>
      <c r="J613" s="954" t="s">
        <v>708</v>
      </c>
      <c r="K613" s="1716"/>
      <c r="L613" s="1695"/>
      <c r="M613" s="1681"/>
      <c r="N613" s="1663"/>
      <c r="O613" s="1664"/>
    </row>
    <row r="614" spans="1:15" s="1665" customFormat="1" ht="12.75" customHeight="1" x14ac:dyDescent="0.2">
      <c r="A614" s="1652"/>
      <c r="B614" s="1662"/>
      <c r="C614" s="1685" t="s">
        <v>711</v>
      </c>
      <c r="D614" s="1686"/>
      <c r="E614" s="1687"/>
      <c r="F614" s="1668"/>
      <c r="G614" s="496" t="s">
        <v>1346</v>
      </c>
      <c r="H614" s="926"/>
      <c r="I614" s="263"/>
      <c r="J614" s="954" t="s">
        <v>709</v>
      </c>
      <c r="K614" s="1716"/>
      <c r="L614" s="1695"/>
      <c r="M614" s="1681"/>
      <c r="N614" s="1663"/>
      <c r="O614" s="1664"/>
    </row>
    <row r="615" spans="1:15" s="1665" customFormat="1" ht="12.75" customHeight="1" x14ac:dyDescent="0.2">
      <c r="A615" s="1652"/>
      <c r="B615" s="1662"/>
      <c r="C615" s="1689"/>
      <c r="D615" s="1686"/>
      <c r="E615" s="1687"/>
      <c r="F615" s="1668"/>
      <c r="G615" s="496" t="s">
        <v>1005</v>
      </c>
      <c r="H615" s="926"/>
      <c r="I615" s="263"/>
      <c r="J615" s="954" t="s">
        <v>1016</v>
      </c>
      <c r="K615" s="1716"/>
      <c r="L615" s="1695"/>
      <c r="M615" s="1681"/>
      <c r="N615" s="1663"/>
      <c r="O615" s="1664"/>
    </row>
    <row r="616" spans="1:15" s="1665" customFormat="1" ht="12.75" customHeight="1" x14ac:dyDescent="0.2">
      <c r="A616" s="1652"/>
      <c r="B616" s="1662"/>
      <c r="C616" s="1689"/>
      <c r="D616" s="1686"/>
      <c r="E616" s="1687"/>
      <c r="F616" s="1668"/>
      <c r="G616" s="1685" t="s">
        <v>1006</v>
      </c>
      <c r="H616" s="1688"/>
      <c r="I616" s="1681"/>
      <c r="J616" s="1696" t="s">
        <v>1010</v>
      </c>
      <c r="K616" s="704"/>
      <c r="L616" s="1695"/>
      <c r="M616" s="1681"/>
      <c r="N616" s="1663"/>
      <c r="O616" s="1664"/>
    </row>
    <row r="617" spans="1:15" s="1665" customFormat="1" ht="12.75" customHeight="1" x14ac:dyDescent="0.2">
      <c r="A617" s="1652"/>
      <c r="B617" s="1662"/>
      <c r="C617" s="763"/>
      <c r="D617" s="704"/>
      <c r="E617" s="1217"/>
      <c r="F617" s="1668"/>
      <c r="G617" s="1685" t="s">
        <v>1007</v>
      </c>
      <c r="H617" s="1688"/>
      <c r="I617" s="1681"/>
      <c r="J617" s="1697"/>
      <c r="K617" s="704"/>
      <c r="L617" s="1695"/>
      <c r="M617" s="1681"/>
      <c r="N617" s="1663"/>
      <c r="O617" s="1664"/>
    </row>
    <row r="618" spans="1:15" s="1665" customFormat="1" ht="12.75" customHeight="1" x14ac:dyDescent="0.2">
      <c r="A618" s="1652"/>
      <c r="B618" s="1662"/>
      <c r="C618" s="1689"/>
      <c r="D618" s="1686"/>
      <c r="E618" s="1687"/>
      <c r="F618" s="1668"/>
      <c r="G618" s="1685" t="s">
        <v>1008</v>
      </c>
      <c r="H618" s="1688"/>
      <c r="I618" s="1681"/>
      <c r="J618" s="1697"/>
      <c r="K618" s="704"/>
      <c r="L618" s="1695"/>
      <c r="M618" s="1681"/>
      <c r="N618" s="1663"/>
      <c r="O618" s="1664"/>
    </row>
    <row r="619" spans="1:15" s="1665" customFormat="1" ht="12.75" customHeight="1" x14ac:dyDescent="0.2">
      <c r="A619" s="1652"/>
      <c r="B619" s="1662"/>
      <c r="C619" s="1690"/>
      <c r="D619" s="1691"/>
      <c r="E619" s="1692"/>
      <c r="F619" s="1668"/>
      <c r="G619" s="1693" t="s">
        <v>1009</v>
      </c>
      <c r="H619" s="1680"/>
      <c r="I619" s="1681"/>
      <c r="J619" s="1698"/>
      <c r="K619" s="1208"/>
      <c r="L619" s="1699"/>
      <c r="M619" s="1681"/>
      <c r="N619" s="1663"/>
      <c r="O619" s="1664"/>
    </row>
    <row r="620" spans="1:15" s="138" customFormat="1" ht="12.75" x14ac:dyDescent="0.2">
      <c r="B620" s="1137"/>
      <c r="C620" s="137"/>
      <c r="D620" s="137"/>
      <c r="E620" s="137"/>
      <c r="F620" s="137"/>
      <c r="G620" s="137"/>
      <c r="H620" s="137"/>
      <c r="I620" s="137"/>
      <c r="J620" s="137"/>
      <c r="K620" s="137"/>
      <c r="L620" s="137"/>
      <c r="M620" s="137"/>
      <c r="N620" s="137"/>
      <c r="O620" s="234"/>
    </row>
    <row r="621" spans="1:15" ht="25.5" customHeight="1" x14ac:dyDescent="0.2">
      <c r="B621" s="1482" t="s">
        <v>40</v>
      </c>
      <c r="C621" s="1980" t="s">
        <v>516</v>
      </c>
      <c r="D621" s="1980"/>
      <c r="E621" s="2065"/>
      <c r="F621" s="1389" t="s">
        <v>872</v>
      </c>
      <c r="G621" s="1391" t="s">
        <v>67</v>
      </c>
      <c r="H621" s="1314" t="s">
        <v>254</v>
      </c>
      <c r="I621" s="1316" t="s">
        <v>1088</v>
      </c>
      <c r="J621" s="1315" t="s">
        <v>874</v>
      </c>
      <c r="L621" s="60"/>
      <c r="M621" s="1468"/>
      <c r="N621" s="920"/>
    </row>
    <row r="622" spans="1:15" ht="12.75" x14ac:dyDescent="0.2">
      <c r="F622" s="180" t="s">
        <v>871</v>
      </c>
      <c r="G622" s="180" t="s">
        <v>630</v>
      </c>
      <c r="H622" s="180" t="s">
        <v>633</v>
      </c>
      <c r="I622" s="180" t="s">
        <v>631</v>
      </c>
      <c r="J622" s="180" t="s">
        <v>632</v>
      </c>
      <c r="K622" s="61"/>
      <c r="M622" s="170"/>
      <c r="N622" s="170"/>
    </row>
    <row r="623" spans="1:15" ht="12.75" x14ac:dyDescent="0.2">
      <c r="B623" s="555"/>
      <c r="C623" s="2011"/>
      <c r="D623" s="2011"/>
      <c r="E623" s="2125"/>
      <c r="F623" s="180">
        <v>0</v>
      </c>
      <c r="G623" s="180">
        <v>0</v>
      </c>
      <c r="H623" s="180">
        <v>0</v>
      </c>
      <c r="I623" s="180">
        <v>0</v>
      </c>
      <c r="J623" s="180">
        <v>0</v>
      </c>
      <c r="K623" s="61"/>
      <c r="L623" s="1495"/>
      <c r="M623" s="1468"/>
      <c r="N623" s="920"/>
    </row>
    <row r="624" spans="1:15" ht="15" customHeight="1" x14ac:dyDescent="0.2">
      <c r="B624" s="555" t="s">
        <v>41</v>
      </c>
      <c r="C624" s="1980" t="s">
        <v>70</v>
      </c>
      <c r="D624" s="1984"/>
      <c r="E624" s="1984"/>
      <c r="K624" s="61"/>
      <c r="L624" s="192">
        <v>507623</v>
      </c>
      <c r="M624" s="1468"/>
      <c r="N624" s="920"/>
    </row>
    <row r="625" spans="1:15" ht="15" customHeight="1" x14ac:dyDescent="0.2">
      <c r="B625" s="1136" t="s">
        <v>194</v>
      </c>
      <c r="C625" s="1176" t="s">
        <v>517</v>
      </c>
      <c r="D625" s="516"/>
      <c r="E625" s="516"/>
      <c r="F625" s="516"/>
      <c r="G625" s="516"/>
      <c r="H625" s="516"/>
      <c r="I625" s="516"/>
      <c r="K625" s="61"/>
      <c r="L625" s="192">
        <v>507628</v>
      </c>
      <c r="M625" s="1468"/>
      <c r="N625" s="920"/>
    </row>
    <row r="626" spans="1:15" s="1262" customFormat="1" ht="13.15" customHeight="1" x14ac:dyDescent="0.2">
      <c r="B626" s="1444" t="s">
        <v>100</v>
      </c>
      <c r="C626" s="1584" t="s">
        <v>923</v>
      </c>
      <c r="K626" s="1585">
        <v>1775637</v>
      </c>
      <c r="L626" s="1566"/>
      <c r="N626" s="1410"/>
    </row>
    <row r="627" spans="1:15" s="1262" customFormat="1" ht="13.15" customHeight="1" x14ac:dyDescent="0.2">
      <c r="B627" s="1444" t="s">
        <v>101</v>
      </c>
      <c r="C627" s="1584" t="s">
        <v>924</v>
      </c>
      <c r="K627" s="1585">
        <v>1775638</v>
      </c>
      <c r="L627" s="1566"/>
      <c r="N627" s="1410"/>
    </row>
    <row r="628" spans="1:15" s="1262" customFormat="1" ht="13.15" customHeight="1" x14ac:dyDescent="0.2">
      <c r="B628" s="1444" t="s">
        <v>102</v>
      </c>
      <c r="C628" s="1584" t="s">
        <v>1347</v>
      </c>
      <c r="K628" s="1586">
        <v>1775639</v>
      </c>
      <c r="L628" s="1579"/>
      <c r="N628" s="1410"/>
    </row>
    <row r="629" spans="1:15" s="1262" customFormat="1" ht="12.75" customHeight="1" x14ac:dyDescent="0.2">
      <c r="B629" s="1407" t="s">
        <v>103</v>
      </c>
      <c r="C629" s="1262" t="s">
        <v>1348</v>
      </c>
      <c r="K629" s="181"/>
      <c r="L629" s="1586">
        <v>1775640</v>
      </c>
      <c r="N629" s="1410"/>
    </row>
    <row r="630" spans="1:15" s="1579" customFormat="1" ht="15" customHeight="1" x14ac:dyDescent="0.2">
      <c r="B630" s="1407" t="s">
        <v>104</v>
      </c>
      <c r="C630" s="1262" t="s">
        <v>1349</v>
      </c>
      <c r="D630" s="1567"/>
      <c r="E630" s="1567"/>
      <c r="F630" s="1567"/>
      <c r="G630" s="1567"/>
      <c r="H630" s="1567"/>
      <c r="I630" s="1566"/>
      <c r="J630" s="1566"/>
      <c r="K630" s="61"/>
      <c r="L630" s="481">
        <v>117455</v>
      </c>
      <c r="M630" s="1575"/>
      <c r="N630" s="1575"/>
      <c r="O630" s="1580"/>
    </row>
    <row r="631" spans="1:15" s="1579" customFormat="1" ht="15" customHeight="1" x14ac:dyDescent="0.2">
      <c r="B631" s="1407" t="s">
        <v>105</v>
      </c>
      <c r="C631" s="1566" t="s">
        <v>433</v>
      </c>
      <c r="D631" s="1566"/>
      <c r="E631" s="1566"/>
      <c r="F631" s="1566"/>
      <c r="G631" s="1566"/>
      <c r="J631" s="1566"/>
      <c r="K631" s="192">
        <v>629552</v>
      </c>
      <c r="L631" s="1566" t="s">
        <v>95</v>
      </c>
      <c r="M631" s="1575"/>
      <c r="N631" s="1575"/>
      <c r="O631" s="1580"/>
    </row>
    <row r="632" spans="1:15" s="1579" customFormat="1" ht="15" customHeight="1" x14ac:dyDescent="0.2">
      <c r="B632" s="1407" t="s">
        <v>106</v>
      </c>
      <c r="C632" s="1566" t="s">
        <v>723</v>
      </c>
      <c r="D632" s="1566"/>
      <c r="E632" s="1566"/>
      <c r="F632" s="1566"/>
      <c r="G632" s="1566"/>
      <c r="J632" s="1566"/>
      <c r="K632" s="192">
        <v>629553</v>
      </c>
      <c r="L632" s="1566" t="s">
        <v>95</v>
      </c>
      <c r="M632" s="1575"/>
      <c r="N632" s="1575"/>
      <c r="O632" s="1580"/>
    </row>
    <row r="633" spans="1:15" s="1579" customFormat="1" ht="15" customHeight="1" x14ac:dyDescent="0.2">
      <c r="B633" s="1407" t="s">
        <v>325</v>
      </c>
      <c r="C633" s="1566" t="s">
        <v>258</v>
      </c>
      <c r="D633" s="1567"/>
      <c r="E633" s="1567"/>
      <c r="F633" s="1567"/>
      <c r="G633" s="1567"/>
      <c r="H633" s="1568"/>
      <c r="J633" s="1566"/>
      <c r="K633" s="192">
        <v>507632</v>
      </c>
      <c r="L633" s="1566" t="s">
        <v>95</v>
      </c>
      <c r="M633" s="1575"/>
      <c r="N633" s="1575"/>
      <c r="O633" s="1580"/>
    </row>
    <row r="634" spans="1:15" s="1579" customFormat="1" ht="15" customHeight="1" x14ac:dyDescent="0.2">
      <c r="B634" s="1407" t="s">
        <v>700</v>
      </c>
      <c r="C634" s="1566" t="s">
        <v>435</v>
      </c>
      <c r="D634" s="1567"/>
      <c r="E634" s="1567"/>
      <c r="F634" s="1567"/>
      <c r="G634" s="1567"/>
      <c r="H634" s="1568"/>
      <c r="J634" s="1566"/>
      <c r="K634" s="192">
        <v>629554</v>
      </c>
      <c r="L634" s="1566" t="s">
        <v>95</v>
      </c>
      <c r="M634" s="1575"/>
      <c r="N634" s="1575"/>
      <c r="O634" s="1580"/>
    </row>
    <row r="635" spans="1:15" s="1579" customFormat="1" ht="15" customHeight="1" x14ac:dyDescent="0.2">
      <c r="C635" s="1631" t="s">
        <v>993</v>
      </c>
      <c r="D635" s="1567"/>
      <c r="E635" s="1567"/>
      <c r="F635" s="1567"/>
      <c r="G635" s="1567"/>
      <c r="H635" s="1568"/>
      <c r="J635" s="1566"/>
      <c r="K635" s="1632"/>
      <c r="L635" s="1566"/>
      <c r="M635" s="1575"/>
      <c r="N635" s="1575"/>
      <c r="O635" s="1580"/>
    </row>
    <row r="636" spans="1:15" s="1573" customFormat="1" ht="15" customHeight="1" x14ac:dyDescent="0.2">
      <c r="A636" s="1572"/>
      <c r="B636" s="1407" t="s">
        <v>701</v>
      </c>
      <c r="C636" s="1566" t="s">
        <v>1350</v>
      </c>
      <c r="D636" s="1567"/>
      <c r="E636" s="1567"/>
      <c r="F636" s="1567"/>
      <c r="G636" s="1567"/>
      <c r="H636" s="1567"/>
      <c r="I636" s="1579"/>
      <c r="J636" s="1566"/>
      <c r="K636" s="485">
        <v>1762251</v>
      </c>
      <c r="L636" s="1566"/>
      <c r="M636" s="1575"/>
      <c r="N636" s="678"/>
      <c r="O636" s="1577"/>
    </row>
    <row r="637" spans="1:15" s="1573" customFormat="1" ht="15" customHeight="1" x14ac:dyDescent="0.2">
      <c r="A637" s="1572"/>
      <c r="B637" s="1407" t="s">
        <v>702</v>
      </c>
      <c r="C637" s="114" t="s">
        <v>724</v>
      </c>
      <c r="D637" s="114"/>
      <c r="E637" s="1566"/>
      <c r="F637" s="1566"/>
      <c r="G637" s="1566"/>
      <c r="H637" s="1579"/>
      <c r="I637" s="1579"/>
      <c r="J637" s="1566"/>
      <c r="K637" s="224">
        <v>1762168</v>
      </c>
      <c r="L637" s="1633" t="s">
        <v>529</v>
      </c>
      <c r="M637" s="1575"/>
      <c r="N637" s="678"/>
      <c r="O637" s="1577"/>
    </row>
    <row r="638" spans="1:15" s="1579" customFormat="1" ht="15" customHeight="1" x14ac:dyDescent="0.2">
      <c r="B638" s="1407" t="s">
        <v>752</v>
      </c>
      <c r="C638" s="1566" t="s">
        <v>1351</v>
      </c>
      <c r="D638" s="1567"/>
      <c r="E638" s="1567"/>
      <c r="F638" s="1567"/>
      <c r="G638" s="1567"/>
      <c r="H638" s="1567"/>
      <c r="I638" s="1566"/>
      <c r="J638" s="1566"/>
      <c r="K638" s="223" t="s">
        <v>125</v>
      </c>
      <c r="L638" s="1634">
        <v>117448</v>
      </c>
      <c r="M638" s="149" t="s">
        <v>95</v>
      </c>
      <c r="N638" s="149"/>
      <c r="O638" s="1580"/>
    </row>
    <row r="639" spans="1:15" s="1579" customFormat="1" ht="15" customHeight="1" x14ac:dyDescent="0.2">
      <c r="B639" s="1407" t="s">
        <v>753</v>
      </c>
      <c r="C639" s="1566" t="s">
        <v>1352</v>
      </c>
      <c r="D639" s="1567"/>
      <c r="E639" s="1567"/>
      <c r="F639" s="1567"/>
      <c r="G639" s="1567"/>
      <c r="H639" s="1567"/>
      <c r="I639" s="1566"/>
      <c r="J639" s="1566"/>
      <c r="K639" s="61"/>
      <c r="L639" s="481">
        <v>117447</v>
      </c>
      <c r="M639" s="1575"/>
      <c r="N639" s="1575"/>
      <c r="O639" s="1580"/>
    </row>
    <row r="640" spans="1:15" s="1576" customFormat="1" ht="15" customHeight="1" x14ac:dyDescent="0.2">
      <c r="B640" s="1407" t="s">
        <v>754</v>
      </c>
      <c r="C640" s="1566" t="s">
        <v>436</v>
      </c>
      <c r="D640" s="1578"/>
      <c r="E640" s="1578"/>
      <c r="F640" s="1578"/>
      <c r="G640" s="1578"/>
      <c r="H640" s="1578"/>
      <c r="I640" s="1578"/>
      <c r="J640" s="1578"/>
      <c r="K640" s="209">
        <v>640083</v>
      </c>
      <c r="L640" s="1574"/>
      <c r="M640" s="257"/>
      <c r="N640" s="257"/>
      <c r="O640" s="768"/>
    </row>
    <row r="641" spans="1:15" s="1576" customFormat="1" ht="15" customHeight="1" x14ac:dyDescent="0.2">
      <c r="B641" s="1407" t="s">
        <v>755</v>
      </c>
      <c r="C641" s="1566" t="s">
        <v>437</v>
      </c>
      <c r="D641" s="1578"/>
      <c r="E641" s="1578"/>
      <c r="F641" s="1578"/>
      <c r="G641" s="1578"/>
      <c r="H641" s="1578"/>
      <c r="I641" s="1578"/>
      <c r="J641" s="1578"/>
      <c r="K641" s="219">
        <v>640084</v>
      </c>
      <c r="L641" s="1574"/>
      <c r="M641" s="257"/>
      <c r="N641" s="257"/>
      <c r="O641" s="768"/>
    </row>
    <row r="642" spans="1:15" s="1576" customFormat="1" ht="15" customHeight="1" x14ac:dyDescent="0.2">
      <c r="B642" s="1407" t="s">
        <v>935</v>
      </c>
      <c r="C642" s="1566" t="s">
        <v>438</v>
      </c>
      <c r="D642" s="1578"/>
      <c r="E642" s="1578"/>
      <c r="F642" s="1578"/>
      <c r="G642" s="1578"/>
      <c r="H642" s="1578"/>
      <c r="I642" s="1578"/>
      <c r="J642" s="1578"/>
      <c r="K642" s="235" t="s">
        <v>125</v>
      </c>
      <c r="L642" s="192">
        <v>507620</v>
      </c>
      <c r="M642" s="257"/>
      <c r="N642" s="257"/>
      <c r="O642" s="768"/>
    </row>
    <row r="643" spans="1:15" s="1579" customFormat="1" ht="15" customHeight="1" x14ac:dyDescent="0.2">
      <c r="B643" s="1407" t="s">
        <v>936</v>
      </c>
      <c r="C643" s="1578" t="s">
        <v>8</v>
      </c>
      <c r="D643" s="1567"/>
      <c r="E643" s="1567"/>
      <c r="F643" s="1567"/>
      <c r="G643" s="1567"/>
      <c r="H643" s="1567"/>
      <c r="I643" s="1567"/>
      <c r="J643" s="1567"/>
      <c r="K643" s="192">
        <v>507633</v>
      </c>
      <c r="L643" s="1566"/>
      <c r="M643" s="1575"/>
      <c r="N643" s="1575"/>
      <c r="O643" s="1580"/>
    </row>
    <row r="644" spans="1:15" s="1177" customFormat="1" ht="12.75" x14ac:dyDescent="0.2">
      <c r="B644" s="1407" t="s">
        <v>955</v>
      </c>
      <c r="C644" s="1578" t="s">
        <v>528</v>
      </c>
      <c r="D644" s="1566"/>
      <c r="E644" s="1566"/>
      <c r="F644" s="1566"/>
      <c r="G644" s="1566"/>
      <c r="H644" s="1566"/>
      <c r="I644" s="1567"/>
      <c r="J644" s="1580"/>
      <c r="K644" s="1326" t="s">
        <v>1353</v>
      </c>
      <c r="L644" s="481">
        <v>1762317</v>
      </c>
      <c r="M644" s="127"/>
      <c r="N644" s="127"/>
      <c r="O644" s="1582"/>
    </row>
    <row r="645" spans="1:15" s="1177" customFormat="1" ht="6" customHeight="1" x14ac:dyDescent="0.2">
      <c r="A645" s="641"/>
      <c r="B645" s="555"/>
      <c r="C645" s="1452"/>
      <c r="D645" s="1452"/>
      <c r="E645" s="1452"/>
      <c r="F645" s="1452"/>
      <c r="G645" s="1452"/>
      <c r="H645" s="1452"/>
      <c r="I645" s="1452"/>
      <c r="J645" s="1452"/>
      <c r="K645" s="61"/>
      <c r="L645" s="131"/>
      <c r="M645" s="127"/>
      <c r="N645" s="127"/>
      <c r="O645" s="1502"/>
    </row>
    <row r="646" spans="1:15" ht="15" customHeight="1" x14ac:dyDescent="0.2">
      <c r="B646" s="1156">
        <v>23</v>
      </c>
      <c r="C646" s="845" t="s">
        <v>784</v>
      </c>
      <c r="D646" s="846"/>
      <c r="E646" s="846"/>
      <c r="F646" s="846"/>
      <c r="G646" s="846"/>
      <c r="H646" s="846"/>
      <c r="I646" s="846"/>
      <c r="J646" s="846"/>
      <c r="K646" s="846"/>
      <c r="L646" s="846"/>
      <c r="M646" s="846"/>
      <c r="N646" s="920"/>
    </row>
    <row r="647" spans="1:15" s="234" customFormat="1" ht="15" customHeight="1" x14ac:dyDescent="0.2">
      <c r="B647" s="1151"/>
      <c r="C647" s="203" t="s">
        <v>550</v>
      </c>
      <c r="F647" s="203"/>
      <c r="G647" s="203"/>
      <c r="H647" s="203"/>
      <c r="I647" s="203"/>
      <c r="J647" s="203"/>
      <c r="K647" s="203"/>
      <c r="L647" s="203"/>
      <c r="M647" s="10"/>
      <c r="N647" s="10"/>
    </row>
    <row r="648" spans="1:15" s="234" customFormat="1" ht="12.75" x14ac:dyDescent="0.2">
      <c r="B648" s="1151"/>
      <c r="F648" s="203"/>
      <c r="G648" s="203"/>
      <c r="H648" s="203"/>
      <c r="I648" s="203"/>
      <c r="J648" s="203"/>
      <c r="K648" s="203"/>
      <c r="L648" s="203"/>
      <c r="M648" s="10"/>
      <c r="N648" s="10"/>
    </row>
    <row r="649" spans="1:15" s="12" customFormat="1" ht="12.6" customHeight="1" x14ac:dyDescent="0.2">
      <c r="A649" s="138"/>
      <c r="B649" s="1137"/>
      <c r="C649" s="2106" t="s">
        <v>1291</v>
      </c>
      <c r="D649" s="2107"/>
      <c r="E649" s="2107"/>
      <c r="F649" s="2107"/>
      <c r="G649" s="2107"/>
      <c r="H649" s="2107"/>
      <c r="I649" s="2108"/>
      <c r="J649" s="59" t="s">
        <v>339</v>
      </c>
      <c r="K649" s="1085" t="s">
        <v>1354</v>
      </c>
      <c r="L649" s="1086"/>
      <c r="N649" s="137"/>
      <c r="O649" s="17"/>
    </row>
    <row r="650" spans="1:15" s="12" customFormat="1" ht="12.6" customHeight="1" x14ac:dyDescent="0.2">
      <c r="A650" s="138"/>
      <c r="B650" s="1137"/>
      <c r="C650" s="1726" t="s">
        <v>597</v>
      </c>
      <c r="D650" s="1727"/>
      <c r="E650" s="1727"/>
      <c r="F650" s="379"/>
      <c r="G650" s="379"/>
      <c r="H650" s="1727"/>
      <c r="I650" s="1727"/>
      <c r="J650" s="59"/>
      <c r="K650" s="1728"/>
      <c r="L650" s="379"/>
      <c r="N650" s="137"/>
      <c r="O650" s="17"/>
    </row>
    <row r="651" spans="1:15" s="12" customFormat="1" ht="12" customHeight="1" x14ac:dyDescent="0.2">
      <c r="A651" s="138"/>
      <c r="B651" s="1137"/>
      <c r="C651" s="2112" t="s">
        <v>1355</v>
      </c>
      <c r="D651" s="2113"/>
      <c r="E651" s="2113"/>
      <c r="F651" s="2113"/>
      <c r="G651" s="2113"/>
      <c r="H651" s="2113"/>
      <c r="I651" s="2114"/>
      <c r="J651" s="59" t="s">
        <v>339</v>
      </c>
      <c r="K651" s="2115" t="s">
        <v>1356</v>
      </c>
      <c r="L651" s="2116"/>
      <c r="N651" s="137"/>
      <c r="O651" s="17"/>
    </row>
    <row r="652" spans="1:15" s="12" customFormat="1" ht="12" customHeight="1" x14ac:dyDescent="0.2">
      <c r="A652" s="138"/>
      <c r="B652" s="1137"/>
      <c r="C652" s="2109" t="s">
        <v>758</v>
      </c>
      <c r="D652" s="2110"/>
      <c r="E652" s="2110"/>
      <c r="F652" s="2110"/>
      <c r="G652" s="2110"/>
      <c r="H652" s="2110"/>
      <c r="I652" s="2111"/>
      <c r="J652" s="59" t="s">
        <v>1045</v>
      </c>
      <c r="K652" s="1729" t="s">
        <v>1357</v>
      </c>
      <c r="L652" s="378"/>
      <c r="N652" s="137"/>
      <c r="O652" s="17"/>
    </row>
    <row r="653" spans="1:15" s="12" customFormat="1" ht="12.75" x14ac:dyDescent="0.2">
      <c r="A653" s="138"/>
      <c r="B653" s="1137"/>
      <c r="C653" s="137"/>
      <c r="D653" s="137"/>
      <c r="E653" s="137"/>
      <c r="F653" s="137"/>
      <c r="G653" s="137"/>
      <c r="H653" s="137"/>
      <c r="I653" s="137"/>
      <c r="J653" s="137"/>
      <c r="K653" s="137"/>
      <c r="L653" s="137"/>
      <c r="M653" s="137"/>
      <c r="N653" s="137"/>
      <c r="O653" s="17"/>
    </row>
    <row r="654" spans="1:15" s="11" customFormat="1" ht="12.75" x14ac:dyDescent="0.2">
      <c r="B654" s="1162"/>
      <c r="C654" s="205" t="s">
        <v>774</v>
      </c>
      <c r="D654" s="455"/>
      <c r="E654" s="455"/>
      <c r="H654" s="453"/>
      <c r="M654" s="137"/>
      <c r="O654" s="656"/>
    </row>
    <row r="655" spans="1:15" s="63" customFormat="1" ht="14.25" x14ac:dyDescent="0.2">
      <c r="A655" s="63" t="s">
        <v>554</v>
      </c>
      <c r="B655" s="517"/>
      <c r="C655" s="1012"/>
      <c r="D655" s="774" t="s">
        <v>552</v>
      </c>
      <c r="E655" s="775"/>
      <c r="F655" s="1725" t="s">
        <v>560</v>
      </c>
      <c r="G655" s="777"/>
      <c r="H655" s="777"/>
      <c r="I655" s="777"/>
      <c r="J655" s="786" t="s">
        <v>562</v>
      </c>
      <c r="K655" s="784"/>
      <c r="L655" s="785"/>
      <c r="M655" s="154"/>
      <c r="N655" s="1"/>
      <c r="O655" s="9"/>
    </row>
    <row r="656" spans="1:15" s="610" customFormat="1" ht="12.75" x14ac:dyDescent="0.2">
      <c r="B656" s="1163" t="s">
        <v>42</v>
      </c>
      <c r="C656" s="130" t="s">
        <v>260</v>
      </c>
      <c r="D656" s="418"/>
      <c r="E656" s="418"/>
      <c r="F656" s="418"/>
      <c r="G656" s="418"/>
      <c r="H656" s="609"/>
      <c r="I656" s="609"/>
      <c r="L656" s="192">
        <v>1758666</v>
      </c>
      <c r="M656" s="609"/>
      <c r="N656" s="609"/>
      <c r="O656" s="611"/>
    </row>
    <row r="657" spans="1:15" s="610" customFormat="1" ht="12.75" x14ac:dyDescent="0.2">
      <c r="A657" s="610" t="s">
        <v>554</v>
      </c>
      <c r="B657" s="1163"/>
      <c r="C657" s="1451"/>
      <c r="D657" s="418"/>
      <c r="E657" s="418"/>
      <c r="F657" s="418"/>
      <c r="G657" s="418"/>
      <c r="H657" s="609"/>
      <c r="I657" s="609"/>
      <c r="J657" s="773">
        <v>0</v>
      </c>
      <c r="K657" s="131"/>
      <c r="L657" s="379"/>
      <c r="M657" s="609"/>
      <c r="N657" s="609"/>
      <c r="O657" s="611"/>
    </row>
    <row r="658" spans="1:15" s="610" customFormat="1" ht="12.75" x14ac:dyDescent="0.2">
      <c r="B658" s="1163" t="s">
        <v>43</v>
      </c>
      <c r="C658" s="205" t="s">
        <v>509</v>
      </c>
      <c r="D658" s="418"/>
      <c r="E658" s="418"/>
      <c r="F658" s="418"/>
      <c r="G658" s="418"/>
      <c r="H658" s="609"/>
      <c r="I658" s="609"/>
      <c r="J658" s="609"/>
      <c r="L658" s="192">
        <v>1758664</v>
      </c>
      <c r="M658" s="609"/>
      <c r="N658" s="609"/>
      <c r="O658" s="611"/>
    </row>
    <row r="659" spans="1:15" s="610" customFormat="1" ht="12.75" x14ac:dyDescent="0.2">
      <c r="A659" s="610" t="s">
        <v>554</v>
      </c>
      <c r="B659" s="1163"/>
      <c r="C659" s="205"/>
      <c r="D659" s="418"/>
      <c r="E659" s="418"/>
      <c r="F659" s="418"/>
      <c r="G659" s="418"/>
      <c r="H659" s="609"/>
      <c r="I659" s="609"/>
      <c r="J659" s="609"/>
      <c r="K659" s="773">
        <v>0</v>
      </c>
      <c r="L659" s="131"/>
      <c r="M659" s="609"/>
      <c r="N659" s="609"/>
      <c r="O659" s="611"/>
    </row>
    <row r="660" spans="1:15" s="610" customFormat="1" ht="12.75" x14ac:dyDescent="0.2">
      <c r="B660" s="1163" t="s">
        <v>54</v>
      </c>
      <c r="C660" s="1451" t="s">
        <v>414</v>
      </c>
      <c r="D660" s="418"/>
      <c r="E660" s="418"/>
      <c r="F660" s="418"/>
      <c r="G660" s="418"/>
      <c r="H660" s="609"/>
      <c r="I660" s="609"/>
      <c r="L660" s="192">
        <v>1758665</v>
      </c>
      <c r="M660" s="609"/>
      <c r="N660" s="609"/>
      <c r="O660" s="611"/>
    </row>
    <row r="661" spans="1:15" s="610" customFormat="1" ht="12.75" x14ac:dyDescent="0.2">
      <c r="A661" s="610" t="s">
        <v>554</v>
      </c>
      <c r="B661" s="1163"/>
      <c r="C661" s="1451"/>
      <c r="D661" s="418"/>
      <c r="E661" s="418"/>
      <c r="F661" s="418"/>
      <c r="G661" s="418"/>
      <c r="H661" s="609"/>
      <c r="I661" s="609"/>
      <c r="K661" s="773">
        <v>0</v>
      </c>
      <c r="L661" s="379"/>
      <c r="M661" s="609"/>
      <c r="N661" s="609"/>
      <c r="O661" s="611"/>
    </row>
    <row r="662" spans="1:15" s="11" customFormat="1" ht="12.75" x14ac:dyDescent="0.2">
      <c r="B662" s="1137"/>
      <c r="C662" s="1741" t="s">
        <v>1085</v>
      </c>
      <c r="D662" s="455"/>
      <c r="E662" s="455"/>
      <c r="F662" s="455"/>
      <c r="G662" s="455"/>
      <c r="H662" s="453"/>
      <c r="M662" s="137"/>
      <c r="O662" s="656"/>
    </row>
    <row r="663" spans="1:15" s="138" customFormat="1" ht="15" customHeight="1" x14ac:dyDescent="0.2">
      <c r="B663" s="1137" t="s">
        <v>326</v>
      </c>
      <c r="C663" s="1451" t="s">
        <v>1089</v>
      </c>
      <c r="E663" s="137"/>
      <c r="F663" s="886"/>
      <c r="J663" s="1646" t="s">
        <v>995</v>
      </c>
      <c r="K663" s="483">
        <v>746169</v>
      </c>
      <c r="O663" s="234"/>
    </row>
    <row r="664" spans="1:15" s="138" customFormat="1" ht="12.75" x14ac:dyDescent="0.2">
      <c r="B664" s="1137"/>
      <c r="C664" s="1043"/>
      <c r="D664" s="137"/>
      <c r="E664" s="12"/>
      <c r="F664" s="12" t="s">
        <v>1358</v>
      </c>
      <c r="H664" s="137"/>
      <c r="I664" s="137"/>
      <c r="J664" s="137"/>
      <c r="K664" s="137"/>
      <c r="L664" s="137"/>
      <c r="M664" s="137"/>
      <c r="N664" s="137"/>
      <c r="O664" s="234"/>
    </row>
    <row r="665" spans="1:15" s="138" customFormat="1" ht="15" customHeight="1" x14ac:dyDescent="0.2">
      <c r="B665" s="1137" t="s">
        <v>327</v>
      </c>
      <c r="C665" s="1451" t="s">
        <v>1090</v>
      </c>
      <c r="E665" s="137"/>
      <c r="F665" s="417" t="s">
        <v>1359</v>
      </c>
      <c r="J665" s="205"/>
      <c r="K665" s="205"/>
      <c r="L665" s="483">
        <v>746170</v>
      </c>
      <c r="M665" s="137"/>
      <c r="N665" s="137"/>
      <c r="O665" s="234"/>
    </row>
    <row r="666" spans="1:15" s="138" customFormat="1" ht="12.75" x14ac:dyDescent="0.2">
      <c r="B666" s="1137"/>
      <c r="C666" s="137"/>
      <c r="D666" s="137"/>
      <c r="E666" s="137"/>
      <c r="H666" s="205"/>
      <c r="I666" s="205"/>
      <c r="J666" s="205"/>
      <c r="K666" s="205"/>
      <c r="L666" s="205"/>
      <c r="M666" s="137"/>
      <c r="N666" s="137"/>
      <c r="O666" s="234"/>
    </row>
    <row r="667" spans="1:15" s="1460" customFormat="1" ht="15" customHeight="1" x14ac:dyDescent="0.2">
      <c r="A667" s="1032"/>
      <c r="B667" s="1156">
        <v>24</v>
      </c>
      <c r="C667" s="845" t="s">
        <v>505</v>
      </c>
      <c r="D667" s="846"/>
      <c r="E667" s="846"/>
      <c r="F667" s="846"/>
      <c r="G667" s="846"/>
      <c r="H667" s="846"/>
      <c r="I667" s="846"/>
      <c r="J667" s="846"/>
      <c r="K667" s="846"/>
      <c r="L667" s="846"/>
      <c r="M667" s="846"/>
      <c r="N667" s="257"/>
      <c r="O667" s="768"/>
    </row>
    <row r="668" spans="1:15" s="63" customFormat="1" ht="14.25" x14ac:dyDescent="0.2">
      <c r="A668" s="63" t="s">
        <v>554</v>
      </c>
      <c r="B668" s="1135"/>
      <c r="C668" s="663"/>
      <c r="D668" s="774" t="s">
        <v>552</v>
      </c>
      <c r="E668" s="775"/>
      <c r="F668" s="776" t="s">
        <v>559</v>
      </c>
      <c r="G668" s="777"/>
      <c r="H668" s="777"/>
      <c r="I668" s="777"/>
      <c r="J668" s="786" t="s">
        <v>563</v>
      </c>
      <c r="K668" s="784"/>
      <c r="L668" s="785"/>
      <c r="M668" s="154"/>
      <c r="N668" s="1"/>
      <c r="O668" s="9"/>
    </row>
    <row r="669" spans="1:15" s="63" customFormat="1" ht="12.75" x14ac:dyDescent="0.2">
      <c r="B669" s="1162" t="s">
        <v>44</v>
      </c>
      <c r="C669" s="1020" t="s">
        <v>1360</v>
      </c>
      <c r="D669" s="643"/>
      <c r="E669" s="4"/>
      <c r="G669" s="369"/>
      <c r="H669" s="369"/>
      <c r="I669" s="369"/>
      <c r="J669" s="5"/>
      <c r="L669" s="483">
        <v>746198</v>
      </c>
      <c r="M669" s="152"/>
      <c r="N669" s="5"/>
      <c r="O669" s="9"/>
    </row>
    <row r="670" spans="1:15" s="138" customFormat="1" ht="15" customHeight="1" x14ac:dyDescent="0.2">
      <c r="B670" s="1137" t="s">
        <v>45</v>
      </c>
      <c r="C670" s="198" t="s">
        <v>133</v>
      </c>
      <c r="D670" s="643"/>
      <c r="E670" s="4"/>
      <c r="F670" s="1451"/>
      <c r="H670" s="380"/>
      <c r="I670" s="1462"/>
      <c r="K670" s="209">
        <v>640394</v>
      </c>
      <c r="L670" s="372"/>
      <c r="M670" s="137"/>
      <c r="N670" s="137"/>
      <c r="O670" s="234"/>
    </row>
    <row r="671" spans="1:15" s="138" customFormat="1" ht="15" customHeight="1" x14ac:dyDescent="0.2">
      <c r="A671" s="138" t="s">
        <v>554</v>
      </c>
      <c r="B671" s="1137"/>
      <c r="C671" s="198"/>
      <c r="D671" s="643"/>
      <c r="E671" s="4"/>
      <c r="F671" s="1451"/>
      <c r="H671" s="380"/>
      <c r="I671" s="1462"/>
      <c r="J671" s="773">
        <v>0</v>
      </c>
      <c r="L671" s="1462"/>
      <c r="M671" s="137"/>
      <c r="N671" s="137"/>
      <c r="O671" s="234"/>
    </row>
    <row r="672" spans="1:15" s="138" customFormat="1" ht="15" customHeight="1" x14ac:dyDescent="0.2">
      <c r="B672" s="1137" t="s">
        <v>725</v>
      </c>
      <c r="C672" s="198" t="s">
        <v>302</v>
      </c>
      <c r="D672" s="643"/>
      <c r="E672" s="4"/>
      <c r="F672" s="1451"/>
      <c r="H672" s="380"/>
      <c r="I672" s="1462"/>
      <c r="K672" s="209">
        <v>640395</v>
      </c>
      <c r="M672" s="137"/>
      <c r="N672" s="137"/>
      <c r="O672" s="234"/>
    </row>
    <row r="673" spans="1:15" s="138" customFormat="1" ht="15" customHeight="1" x14ac:dyDescent="0.2">
      <c r="A673" s="138" t="s">
        <v>554</v>
      </c>
      <c r="B673" s="1137"/>
      <c r="C673" s="198"/>
      <c r="D673" s="643"/>
      <c r="E673" s="4"/>
      <c r="F673" s="1451"/>
      <c r="H673" s="380"/>
      <c r="I673" s="1462"/>
      <c r="J673" s="773">
        <v>0</v>
      </c>
      <c r="L673" s="1462"/>
      <c r="M673" s="137"/>
      <c r="N673" s="137"/>
      <c r="O673" s="234"/>
    </row>
    <row r="674" spans="1:15" s="138" customFormat="1" ht="15" customHeight="1" x14ac:dyDescent="0.2">
      <c r="B674" s="1137" t="s">
        <v>759</v>
      </c>
      <c r="C674" s="198" t="s">
        <v>353</v>
      </c>
      <c r="D674" s="643"/>
      <c r="E674" s="4"/>
      <c r="F674" s="1451"/>
      <c r="H674" s="380"/>
      <c r="I674" s="1462"/>
      <c r="K674" s="209">
        <v>640396</v>
      </c>
      <c r="M674" s="137"/>
      <c r="N674" s="137"/>
      <c r="O674" s="234"/>
    </row>
    <row r="675" spans="1:15" s="138" customFormat="1" ht="15" customHeight="1" x14ac:dyDescent="0.2">
      <c r="A675" s="138" t="s">
        <v>554</v>
      </c>
      <c r="B675" s="1137"/>
      <c r="C675" s="198"/>
      <c r="D675" s="643"/>
      <c r="E675" s="4"/>
      <c r="F675" s="1451"/>
      <c r="H675" s="380"/>
      <c r="I675" s="1462"/>
      <c r="J675" s="773">
        <v>0</v>
      </c>
      <c r="K675" s="1708"/>
      <c r="L675" s="1709"/>
      <c r="M675" s="137"/>
      <c r="N675" s="137"/>
      <c r="O675" s="234"/>
    </row>
    <row r="676" spans="1:15" s="138" customFormat="1" ht="15" customHeight="1" x14ac:dyDescent="0.2">
      <c r="B676" s="1137" t="s">
        <v>760</v>
      </c>
      <c r="C676" s="1020" t="s">
        <v>1361</v>
      </c>
      <c r="D676" s="643"/>
      <c r="E676" s="4"/>
      <c r="F676" s="1451"/>
      <c r="H676" s="380"/>
      <c r="I676" s="1462"/>
      <c r="J676" s="205"/>
      <c r="L676" s="461" t="s">
        <v>458</v>
      </c>
      <c r="M676" s="137"/>
      <c r="N676" s="137"/>
      <c r="O676" s="234"/>
    </row>
    <row r="677" spans="1:15" s="138" customFormat="1" ht="15" customHeight="1" x14ac:dyDescent="0.2">
      <c r="B677" s="1137" t="s">
        <v>761</v>
      </c>
      <c r="C677" s="1451" t="s">
        <v>8</v>
      </c>
      <c r="D677" s="205"/>
      <c r="E677" s="137"/>
      <c r="F677" s="1451"/>
      <c r="H677" s="380"/>
      <c r="I677" s="1462"/>
      <c r="J677" s="773"/>
      <c r="K677" s="209">
        <v>640397</v>
      </c>
      <c r="M677" s="137"/>
      <c r="N677" s="137"/>
      <c r="O677" s="234"/>
    </row>
    <row r="678" spans="1:15" s="138" customFormat="1" ht="15" customHeight="1" x14ac:dyDescent="0.2">
      <c r="A678" s="138" t="s">
        <v>554</v>
      </c>
      <c r="B678" s="1137"/>
      <c r="C678" s="1451"/>
      <c r="D678" s="205"/>
      <c r="E678" s="137"/>
      <c r="F678" s="1451"/>
      <c r="H678" s="380"/>
      <c r="I678" s="1462"/>
      <c r="J678" s="773">
        <v>0</v>
      </c>
      <c r="K678" s="794"/>
      <c r="M678" s="137"/>
      <c r="N678" s="137"/>
      <c r="O678" s="234"/>
    </row>
    <row r="679" spans="1:15" s="138" customFormat="1" ht="15" customHeight="1" x14ac:dyDescent="0.2">
      <c r="B679" s="1137" t="s">
        <v>762</v>
      </c>
      <c r="C679" s="1451" t="s">
        <v>260</v>
      </c>
      <c r="D679" s="205"/>
      <c r="E679" s="137"/>
      <c r="H679" s="380"/>
      <c r="I679" s="1462"/>
      <c r="K679" s="219">
        <v>640398</v>
      </c>
      <c r="M679" s="137"/>
      <c r="N679" s="137"/>
      <c r="O679" s="234"/>
    </row>
    <row r="680" spans="1:15" s="138" customFormat="1" ht="15" customHeight="1" x14ac:dyDescent="0.2">
      <c r="A680" s="138" t="s">
        <v>554</v>
      </c>
      <c r="B680" s="1137"/>
      <c r="C680" s="1451"/>
      <c r="D680" s="205"/>
      <c r="E680" s="137"/>
      <c r="H680" s="380"/>
      <c r="I680" s="1462"/>
      <c r="J680" s="773">
        <v>0</v>
      </c>
      <c r="K680" s="1462"/>
      <c r="M680" s="137"/>
      <c r="N680" s="137"/>
      <c r="O680" s="234"/>
    </row>
    <row r="681" spans="1:15" s="138" customFormat="1" ht="15" customHeight="1" x14ac:dyDescent="0.2">
      <c r="B681" s="1137" t="s">
        <v>763</v>
      </c>
      <c r="C681" s="1020" t="s">
        <v>1362</v>
      </c>
      <c r="D681" s="643"/>
      <c r="E681" s="4"/>
      <c r="F681" s="1451"/>
      <c r="H681" s="380"/>
      <c r="I681" s="1462"/>
      <c r="J681" s="205"/>
      <c r="L681" s="460" t="s">
        <v>458</v>
      </c>
      <c r="M681" s="137"/>
      <c r="N681" s="137"/>
      <c r="O681" s="234"/>
    </row>
    <row r="682" spans="1:15" s="138" customFormat="1" ht="15" customHeight="1" x14ac:dyDescent="0.2">
      <c r="B682" s="1137" t="s">
        <v>764</v>
      </c>
      <c r="C682" s="1451" t="s">
        <v>1089</v>
      </c>
      <c r="D682" s="417"/>
      <c r="E682" s="137"/>
      <c r="F682" s="137"/>
      <c r="H682" s="203"/>
      <c r="I682" s="1462"/>
      <c r="J682" s="205"/>
      <c r="K682" s="483">
        <v>746192</v>
      </c>
      <c r="M682" s="137"/>
      <c r="N682" s="137"/>
      <c r="O682" s="234"/>
    </row>
    <row r="683" spans="1:15" s="138" customFormat="1" ht="12.75" x14ac:dyDescent="0.2">
      <c r="B683" s="1137"/>
      <c r="C683" s="205"/>
      <c r="D683" s="206" t="s">
        <v>1363</v>
      </c>
      <c r="E683" s="137"/>
      <c r="F683" s="137"/>
      <c r="H683" s="137"/>
      <c r="I683" s="137"/>
      <c r="J683" s="137"/>
      <c r="K683" s="137"/>
      <c r="L683" s="137"/>
      <c r="M683" s="137"/>
      <c r="N683" s="137"/>
      <c r="O683" s="234"/>
    </row>
    <row r="684" spans="1:15" s="138" customFormat="1" ht="15" customHeight="1" x14ac:dyDescent="0.2">
      <c r="B684" s="1137" t="s">
        <v>765</v>
      </c>
      <c r="C684" s="1451" t="s">
        <v>727</v>
      </c>
      <c r="D684" s="417"/>
      <c r="E684" s="137"/>
      <c r="G684" s="150" t="s">
        <v>1364</v>
      </c>
      <c r="H684" s="203"/>
      <c r="I684" s="1462"/>
      <c r="J684" s="205"/>
      <c r="K684" s="205"/>
      <c r="L684" s="483">
        <v>746193</v>
      </c>
      <c r="M684" s="137"/>
      <c r="N684" s="137"/>
      <c r="O684" s="234"/>
    </row>
    <row r="685" spans="1:15" s="138" customFormat="1" ht="12.75" x14ac:dyDescent="0.2">
      <c r="B685" s="1137"/>
      <c r="C685" s="137"/>
      <c r="D685" s="137"/>
      <c r="E685" s="137"/>
      <c r="G685" s="887"/>
      <c r="H685" s="205"/>
      <c r="I685" s="205"/>
      <c r="J685" s="205"/>
      <c r="K685" s="205"/>
      <c r="L685" s="205"/>
      <c r="M685" s="137"/>
      <c r="N685" s="137"/>
      <c r="O685" s="234"/>
    </row>
    <row r="686" spans="1:15" s="1491" customFormat="1" ht="13.5" thickBot="1" x14ac:dyDescent="0.25">
      <c r="A686" s="1368"/>
      <c r="B686" s="1970"/>
      <c r="C686" s="1971" t="s">
        <v>211</v>
      </c>
      <c r="D686" s="1972"/>
      <c r="E686" s="1972"/>
      <c r="F686" s="1972"/>
      <c r="G686" s="1972"/>
      <c r="H686" s="1972"/>
      <c r="I686" s="1972"/>
      <c r="J686" s="1972"/>
      <c r="K686" s="1972"/>
      <c r="L686" s="1972"/>
      <c r="M686" s="1972"/>
      <c r="N686" s="1525"/>
    </row>
    <row r="687" spans="1:15" s="1526" customFormat="1" thickTop="1" x14ac:dyDescent="0.2">
      <c r="B687" s="1167"/>
      <c r="C687" s="717"/>
      <c r="D687" s="717"/>
      <c r="E687" s="717"/>
      <c r="F687" s="717"/>
      <c r="G687" s="717"/>
      <c r="H687" s="717"/>
      <c r="I687" s="717"/>
      <c r="J687" s="717"/>
      <c r="K687" s="717"/>
      <c r="L687" s="717"/>
      <c r="M687" s="717"/>
    </row>
    <row r="688" spans="1:15" s="1526" customFormat="1" ht="14.25" x14ac:dyDescent="0.2">
      <c r="B688" s="1167"/>
      <c r="C688" s="240" t="s">
        <v>1291</v>
      </c>
      <c r="D688" s="1211"/>
      <c r="E688" s="1211"/>
      <c r="F688" s="1211"/>
      <c r="G688" s="1211"/>
      <c r="H688" s="1203"/>
      <c r="I688" s="1527" t="s">
        <v>339</v>
      </c>
      <c r="J688" s="1528" t="s">
        <v>1365</v>
      </c>
      <c r="K688" s="1211"/>
      <c r="L688" s="1203"/>
    </row>
    <row r="689" spans="1:15" s="1526" customFormat="1" ht="14.25" x14ac:dyDescent="0.2">
      <c r="B689" s="1167"/>
      <c r="C689" s="247" t="s">
        <v>1366</v>
      </c>
      <c r="D689" s="717"/>
      <c r="E689" s="717"/>
      <c r="F689" s="717"/>
      <c r="G689" s="717"/>
      <c r="H689" s="1205"/>
      <c r="I689" s="1527"/>
      <c r="J689" s="1313"/>
      <c r="K689" s="1529"/>
      <c r="L689" s="1529"/>
    </row>
    <row r="690" spans="1:15" s="1526" customFormat="1" ht="14.25" x14ac:dyDescent="0.2">
      <c r="B690" s="1167"/>
      <c r="C690" s="250" t="s">
        <v>1367</v>
      </c>
      <c r="D690" s="1207"/>
      <c r="E690" s="1207"/>
      <c r="F690" s="1207"/>
      <c r="G690" s="1207"/>
      <c r="H690" s="1209"/>
      <c r="I690" s="1527" t="s">
        <v>1045</v>
      </c>
      <c r="J690" s="1277" t="s">
        <v>1368</v>
      </c>
      <c r="K690" s="1529"/>
      <c r="L690" s="1530"/>
    </row>
    <row r="691" spans="1:15" s="1526" customFormat="1" ht="14.25" x14ac:dyDescent="0.2">
      <c r="B691" s="1167"/>
      <c r="C691" s="717"/>
      <c r="D691" s="717"/>
      <c r="E691" s="717"/>
      <c r="F691" s="717"/>
      <c r="G691" s="717"/>
      <c r="H691" s="717"/>
      <c r="I691" s="717"/>
      <c r="J691" s="717"/>
      <c r="K691" s="717"/>
      <c r="L691" s="717"/>
      <c r="M691" s="717"/>
    </row>
    <row r="692" spans="1:15" s="1460" customFormat="1" ht="15" customHeight="1" x14ac:dyDescent="0.2">
      <c r="A692" s="1032"/>
      <c r="B692" s="1156">
        <v>25</v>
      </c>
      <c r="C692" s="845" t="s">
        <v>756</v>
      </c>
      <c r="D692" s="846"/>
      <c r="E692" s="846"/>
      <c r="F692" s="846"/>
      <c r="G692" s="846"/>
      <c r="H692" s="846"/>
      <c r="I692" s="846"/>
      <c r="J692" s="846"/>
      <c r="K692" s="846"/>
      <c r="L692" s="846"/>
      <c r="M692" s="846"/>
      <c r="N692" s="257"/>
      <c r="O692" s="768"/>
    </row>
    <row r="693" spans="1:15" s="138" customFormat="1" ht="12.75" x14ac:dyDescent="0.2">
      <c r="B693" s="1137"/>
      <c r="C693" s="137"/>
      <c r="D693" s="137"/>
      <c r="E693" s="137"/>
      <c r="F693" s="137"/>
      <c r="G693" s="137"/>
      <c r="H693" s="137"/>
      <c r="I693" s="137"/>
      <c r="J693" s="137"/>
      <c r="K693" s="137"/>
      <c r="L693" s="137"/>
      <c r="M693" s="137"/>
      <c r="N693" s="137"/>
      <c r="O693" s="234"/>
    </row>
    <row r="694" spans="1:15" ht="15" customHeight="1" x14ac:dyDescent="0.2">
      <c r="B694" s="555" t="s">
        <v>46</v>
      </c>
      <c r="C694" s="1452" t="s">
        <v>255</v>
      </c>
      <c r="K694" s="1495"/>
      <c r="L694" s="192">
        <v>507642</v>
      </c>
      <c r="M694" s="1468"/>
      <c r="N694" s="920"/>
    </row>
    <row r="695" spans="1:15" s="1177" customFormat="1" ht="15" customHeight="1" x14ac:dyDescent="0.2">
      <c r="A695" s="641"/>
      <c r="B695" s="572" t="s">
        <v>766</v>
      </c>
      <c r="C695" s="888" t="s">
        <v>1174</v>
      </c>
      <c r="D695" s="856"/>
      <c r="E695" s="856"/>
      <c r="F695" s="856"/>
      <c r="G695" s="856"/>
      <c r="H695" s="856"/>
      <c r="I695" s="856"/>
      <c r="J695" s="856"/>
      <c r="K695" s="856"/>
      <c r="L695" s="856"/>
      <c r="M695" s="24"/>
      <c r="N695" s="24"/>
      <c r="O695" s="1502"/>
    </row>
    <row r="696" spans="1:15" s="1177" customFormat="1" ht="4.1500000000000004" customHeight="1" x14ac:dyDescent="0.2">
      <c r="A696" s="641"/>
      <c r="B696" s="572"/>
      <c r="C696" s="268"/>
      <c r="D696" s="269"/>
      <c r="E696" s="269"/>
      <c r="F696" s="270"/>
      <c r="G696" s="2076"/>
      <c r="H696" s="2076"/>
      <c r="I696" s="270"/>
      <c r="J696" s="271"/>
      <c r="K696" s="271"/>
      <c r="L696" s="271"/>
      <c r="M696" s="140"/>
      <c r="N696" s="140"/>
      <c r="O696" s="1502"/>
    </row>
    <row r="697" spans="1:15" s="1177" customFormat="1" ht="15" customHeight="1" x14ac:dyDescent="0.2">
      <c r="A697" s="641"/>
      <c r="B697" s="572"/>
      <c r="C697" s="1016" t="s">
        <v>263</v>
      </c>
      <c r="D697" s="700"/>
      <c r="E697" s="700"/>
      <c r="G697" s="274" t="s">
        <v>634</v>
      </c>
      <c r="H697" s="275" t="s">
        <v>635</v>
      </c>
      <c r="I697" s="276" t="s">
        <v>636</v>
      </c>
      <c r="J697" s="277"/>
      <c r="K697" s="277"/>
      <c r="L697" s="278"/>
      <c r="M697" s="279"/>
      <c r="N697" s="279"/>
      <c r="O697" s="1502"/>
    </row>
    <row r="698" spans="1:15" s="1177" customFormat="1" ht="15" customHeight="1" x14ac:dyDescent="0.2">
      <c r="A698" s="641"/>
      <c r="B698" s="572"/>
      <c r="C698" s="1017" t="s">
        <v>340</v>
      </c>
      <c r="D698" s="995"/>
      <c r="E698" s="995"/>
      <c r="G698" s="281" t="s">
        <v>637</v>
      </c>
      <c r="H698" s="282" t="s">
        <v>638</v>
      </c>
      <c r="I698" s="1452"/>
      <c r="J698" s="1452"/>
      <c r="K698" s="61"/>
      <c r="L698" s="1452"/>
      <c r="M698" s="24"/>
      <c r="N698" s="24"/>
      <c r="O698" s="1502"/>
    </row>
    <row r="699" spans="1:15" s="11" customFormat="1" ht="12.75" x14ac:dyDescent="0.2">
      <c r="A699" s="11" t="s">
        <v>554</v>
      </c>
      <c r="B699" s="1127"/>
      <c r="C699" s="828" t="s">
        <v>584</v>
      </c>
      <c r="D699" s="1458"/>
      <c r="M699" s="137"/>
      <c r="N699"/>
      <c r="O699" s="656"/>
    </row>
    <row r="700" spans="1:15" s="1177" customFormat="1" ht="15" customHeight="1" x14ac:dyDescent="0.2">
      <c r="A700" s="641"/>
      <c r="B700" s="572"/>
      <c r="C700" s="1017" t="s">
        <v>262</v>
      </c>
      <c r="D700" s="1018"/>
      <c r="E700" s="1019"/>
      <c r="G700" s="1484" t="s">
        <v>639</v>
      </c>
      <c r="H700" s="283"/>
      <c r="I700" s="284"/>
      <c r="J700" s="209" t="s">
        <v>640</v>
      </c>
      <c r="K700" s="285" t="s">
        <v>739</v>
      </c>
      <c r="L700" s="237" t="s">
        <v>641</v>
      </c>
      <c r="M700" s="24"/>
      <c r="N700" s="24"/>
      <c r="O700" s="1502"/>
    </row>
    <row r="701" spans="1:15" s="1177" customFormat="1" ht="15" customHeight="1" x14ac:dyDescent="0.2">
      <c r="A701" s="641"/>
      <c r="B701" s="572"/>
      <c r="C701" s="1017" t="s">
        <v>264</v>
      </c>
      <c r="D701" s="994"/>
      <c r="E701" s="995"/>
      <c r="G701" s="122" t="s">
        <v>642</v>
      </c>
      <c r="H701" s="1484" t="s">
        <v>643</v>
      </c>
      <c r="I701" s="286"/>
      <c r="J701" s="286"/>
      <c r="K701" s="287"/>
      <c r="L701" s="237" t="s">
        <v>644</v>
      </c>
      <c r="M701" s="24"/>
      <c r="N701" s="24"/>
      <c r="O701" s="1502"/>
    </row>
    <row r="702" spans="1:15" s="1177" customFormat="1" ht="12.75" x14ac:dyDescent="0.2">
      <c r="A702" s="641"/>
      <c r="B702" s="572"/>
      <c r="C702" s="1495"/>
      <c r="D702" s="1495"/>
      <c r="E702" s="1495"/>
      <c r="F702" s="1495"/>
      <c r="G702" s="1495"/>
      <c r="H702" s="1495"/>
      <c r="I702" s="1495"/>
      <c r="J702" s="1495"/>
      <c r="K702" s="1495"/>
      <c r="L702" s="131"/>
      <c r="M702" s="149"/>
      <c r="N702" s="149"/>
      <c r="O702" s="1502"/>
    </row>
    <row r="703" spans="1:15" ht="15" customHeight="1" x14ac:dyDescent="0.2">
      <c r="B703" s="1156">
        <v>26</v>
      </c>
      <c r="C703" s="845" t="s">
        <v>273</v>
      </c>
      <c r="D703" s="955"/>
      <c r="E703" s="955"/>
      <c r="F703" s="955"/>
      <c r="G703" s="955"/>
      <c r="H703" s="955"/>
      <c r="I703" s="955"/>
      <c r="J703" s="955"/>
      <c r="K703" s="955"/>
      <c r="L703" s="955"/>
      <c r="M703" s="955"/>
      <c r="N703" s="920"/>
    </row>
    <row r="704" spans="1:15" s="138" customFormat="1" ht="12.75" x14ac:dyDescent="0.2">
      <c r="B704" s="1137"/>
      <c r="C704" s="137"/>
      <c r="D704" s="137"/>
      <c r="E704" s="137"/>
      <c r="F704" s="137"/>
      <c r="G704" s="137"/>
      <c r="H704" s="137"/>
      <c r="I704" s="137"/>
      <c r="J704" s="137"/>
      <c r="K704" s="137"/>
      <c r="L704" s="137"/>
      <c r="M704" s="137"/>
      <c r="N704" s="137"/>
      <c r="O704" s="234"/>
    </row>
    <row r="705" spans="1:15" ht="15" customHeight="1" x14ac:dyDescent="0.2">
      <c r="B705" s="555" t="s">
        <v>47</v>
      </c>
      <c r="C705" s="1451" t="s">
        <v>153</v>
      </c>
      <c r="D705" s="1456"/>
      <c r="E705" s="1456"/>
      <c r="F705" s="1456"/>
      <c r="G705" s="1456"/>
      <c r="H705" s="1456"/>
      <c r="I705" s="1456"/>
      <c r="J705" s="1456"/>
      <c r="K705" s="1457"/>
      <c r="L705" s="192">
        <v>507645</v>
      </c>
      <c r="M705" s="1468"/>
      <c r="N705" s="920"/>
    </row>
    <row r="706" spans="1:15" s="138" customFormat="1" ht="12.75" x14ac:dyDescent="0.2">
      <c r="B706" s="1137"/>
      <c r="C706" s="137"/>
      <c r="D706" s="137"/>
      <c r="E706" s="137"/>
      <c r="F706" s="137"/>
      <c r="G706" s="137"/>
      <c r="H706" s="137"/>
      <c r="I706" s="137"/>
      <c r="J706" s="137"/>
      <c r="K706" s="137"/>
      <c r="L706" s="137"/>
      <c r="M706" s="137"/>
      <c r="N706" s="137"/>
      <c r="O706" s="234"/>
    </row>
    <row r="707" spans="1:15" s="1460" customFormat="1" ht="15" customHeight="1" x14ac:dyDescent="0.2">
      <c r="A707" s="1041"/>
      <c r="B707" s="1156">
        <v>27</v>
      </c>
      <c r="C707" s="845" t="s">
        <v>265</v>
      </c>
      <c r="D707" s="846"/>
      <c r="E707" s="846"/>
      <c r="F707" s="846"/>
      <c r="G707" s="846"/>
      <c r="H707" s="846"/>
      <c r="I707" s="846"/>
      <c r="J707" s="846"/>
      <c r="K707" s="846"/>
      <c r="L707" s="846"/>
      <c r="M707" s="846"/>
      <c r="N707" s="257"/>
      <c r="O707" s="768"/>
    </row>
    <row r="708" spans="1:15" s="138" customFormat="1" ht="12.75" customHeight="1" x14ac:dyDescent="0.2">
      <c r="B708" s="1137"/>
      <c r="C708" s="137"/>
      <c r="D708" s="137"/>
      <c r="E708" s="137"/>
      <c r="F708" s="137"/>
      <c r="G708" s="137"/>
      <c r="H708" s="137"/>
      <c r="I708" s="137"/>
      <c r="J708" s="137"/>
      <c r="K708" s="137"/>
      <c r="L708" s="137"/>
      <c r="M708" s="137"/>
      <c r="N708" s="137"/>
      <c r="O708" s="234"/>
    </row>
    <row r="709" spans="1:15" s="768" customFormat="1" ht="12.75" customHeight="1" x14ac:dyDescent="0.2">
      <c r="A709" s="202"/>
      <c r="B709" s="555"/>
      <c r="C709" s="258" t="s">
        <v>1369</v>
      </c>
      <c r="D709" s="241"/>
      <c r="E709" s="241"/>
      <c r="F709" s="242"/>
      <c r="G709" s="126" t="s">
        <v>339</v>
      </c>
      <c r="H709" s="489" t="s">
        <v>296</v>
      </c>
      <c r="I709" s="243"/>
      <c r="J709" s="243"/>
      <c r="K709" s="243"/>
      <c r="L709" s="244"/>
      <c r="M709" s="197"/>
      <c r="N709" s="197"/>
    </row>
    <row r="710" spans="1:15" s="768" customFormat="1" ht="12.75" customHeight="1" x14ac:dyDescent="0.2">
      <c r="A710" s="202"/>
      <c r="B710" s="555"/>
      <c r="C710" s="167" t="s">
        <v>448</v>
      </c>
      <c r="D710" s="248"/>
      <c r="E710" s="248"/>
      <c r="F710" s="249"/>
      <c r="G710" s="198"/>
      <c r="H710" s="288"/>
      <c r="I710" s="288"/>
      <c r="J710" s="288"/>
      <c r="K710" s="288"/>
      <c r="L710" s="288"/>
      <c r="M710" s="197"/>
      <c r="N710" s="197"/>
    </row>
    <row r="711" spans="1:15" s="768" customFormat="1" ht="12.75" customHeight="1" x14ac:dyDescent="0.2">
      <c r="A711" s="202"/>
      <c r="B711" s="555"/>
      <c r="C711" s="289"/>
      <c r="D711" s="251"/>
      <c r="E711" s="251"/>
      <c r="F711" s="252"/>
      <c r="G711" s="126" t="s">
        <v>1045</v>
      </c>
      <c r="H711" s="1277" t="s">
        <v>1368</v>
      </c>
      <c r="I711" s="253"/>
      <c r="J711" s="253"/>
      <c r="K711" s="253"/>
      <c r="L711" s="254"/>
      <c r="M711" s="197"/>
      <c r="N711" s="197"/>
    </row>
    <row r="712" spans="1:15" s="138" customFormat="1" ht="12.75" customHeight="1" x14ac:dyDescent="0.2">
      <c r="B712" s="1137"/>
      <c r="C712" s="137"/>
      <c r="D712" s="137"/>
      <c r="E712" s="137"/>
      <c r="F712" s="137"/>
      <c r="G712" s="137"/>
      <c r="H712" s="137"/>
      <c r="I712" s="137"/>
      <c r="J712" s="137"/>
      <c r="K712" s="137"/>
      <c r="L712" s="137"/>
      <c r="M712" s="137"/>
      <c r="N712" s="137"/>
      <c r="O712" s="234"/>
    </row>
    <row r="713" spans="1:15" ht="12.75" customHeight="1" x14ac:dyDescent="0.2">
      <c r="B713" s="555" t="s">
        <v>48</v>
      </c>
      <c r="C713" s="1451" t="s">
        <v>214</v>
      </c>
      <c r="D713" s="1456"/>
      <c r="E713" s="1456"/>
      <c r="F713" s="1456"/>
      <c r="G713" s="1456"/>
      <c r="H713" s="1456"/>
      <c r="I713" s="1456"/>
      <c r="J713" s="1456"/>
      <c r="K713" s="1457"/>
      <c r="L713" s="192">
        <v>513851</v>
      </c>
      <c r="M713" s="1468"/>
      <c r="N713" s="920"/>
    </row>
    <row r="714" spans="1:15" s="138" customFormat="1" ht="12.75" customHeight="1" x14ac:dyDescent="0.2">
      <c r="B714" s="1137"/>
      <c r="C714" s="137"/>
      <c r="D714" s="137"/>
      <c r="E714" s="137"/>
      <c r="F714" s="137"/>
      <c r="G714" s="137"/>
      <c r="H714" s="137"/>
      <c r="I714" s="137"/>
      <c r="J714" s="137"/>
      <c r="K714" s="137"/>
      <c r="L714" s="137"/>
      <c r="M714" s="137"/>
      <c r="N714" s="137"/>
      <c r="O714" s="234"/>
    </row>
    <row r="715" spans="1:15" s="1460" customFormat="1" ht="15" customHeight="1" x14ac:dyDescent="0.2">
      <c r="A715" s="1041"/>
      <c r="B715" s="1156">
        <v>28</v>
      </c>
      <c r="C715" s="845" t="s">
        <v>919</v>
      </c>
      <c r="D715" s="846"/>
      <c r="E715" s="846"/>
      <c r="F715" s="846"/>
      <c r="G715" s="846"/>
      <c r="H715" s="846"/>
      <c r="I715" s="846"/>
      <c r="J715" s="846"/>
      <c r="K715" s="1518"/>
      <c r="L715" s="846"/>
      <c r="M715" s="846"/>
      <c r="N715" s="257"/>
      <c r="O715" s="768"/>
    </row>
    <row r="716" spans="1:15" s="138" customFormat="1" ht="12.75" customHeight="1" x14ac:dyDescent="0.2">
      <c r="B716" s="1137"/>
      <c r="C716" s="137"/>
      <c r="D716" s="137"/>
      <c r="E716" s="137"/>
      <c r="F716" s="137"/>
      <c r="G716" s="137"/>
      <c r="H716" s="137"/>
      <c r="I716" s="137"/>
      <c r="J716" s="137"/>
      <c r="K716" s="137"/>
      <c r="L716" s="137"/>
      <c r="M716" s="137"/>
      <c r="N716" s="137"/>
      <c r="O716" s="234"/>
    </row>
    <row r="717" spans="1:15" s="768" customFormat="1" ht="12.75" x14ac:dyDescent="0.2">
      <c r="A717" s="202"/>
      <c r="B717" s="555"/>
      <c r="C717" s="258" t="s">
        <v>1369</v>
      </c>
      <c r="D717" s="241"/>
      <c r="E717" s="241"/>
      <c r="F717" s="242"/>
      <c r="G717" s="126" t="s">
        <v>339</v>
      </c>
      <c r="H717" s="489" t="s">
        <v>297</v>
      </c>
      <c r="I717" s="243"/>
      <c r="J717" s="243"/>
      <c r="K717" s="243"/>
      <c r="L717" s="244"/>
      <c r="M717" s="197"/>
      <c r="N717" s="197"/>
    </row>
    <row r="718" spans="1:15" s="768" customFormat="1" ht="12.75" x14ac:dyDescent="0.2">
      <c r="A718" s="202"/>
      <c r="B718" s="555"/>
      <c r="C718" s="167" t="s">
        <v>448</v>
      </c>
      <c r="D718" s="248"/>
      <c r="E718" s="248"/>
      <c r="F718" s="249"/>
      <c r="G718" s="198"/>
      <c r="H718" s="288"/>
      <c r="I718" s="288"/>
      <c r="J718" s="288"/>
      <c r="K718" s="288"/>
      <c r="L718" s="288"/>
      <c r="M718" s="197"/>
      <c r="N718" s="197"/>
    </row>
    <row r="719" spans="1:15" s="768" customFormat="1" ht="12.75" x14ac:dyDescent="0.2">
      <c r="A719" s="202"/>
      <c r="B719" s="555"/>
      <c r="C719" s="289"/>
      <c r="D719" s="251"/>
      <c r="E719" s="251"/>
      <c r="F719" s="252"/>
      <c r="G719" s="126" t="s">
        <v>1045</v>
      </c>
      <c r="H719" s="1277" t="s">
        <v>1368</v>
      </c>
      <c r="I719" s="253"/>
      <c r="J719" s="253"/>
      <c r="K719" s="253"/>
      <c r="L719" s="254"/>
      <c r="M719" s="197"/>
      <c r="N719" s="197"/>
    </row>
    <row r="720" spans="1:15" s="138" customFormat="1" ht="12.75" customHeight="1" x14ac:dyDescent="0.2">
      <c r="B720" s="1137"/>
      <c r="C720" s="137"/>
      <c r="D720" s="137"/>
      <c r="E720" s="137"/>
      <c r="F720" s="137"/>
      <c r="G720" s="137"/>
      <c r="H720" s="137"/>
      <c r="I720" s="137"/>
      <c r="J720" s="137"/>
      <c r="K720" s="137"/>
      <c r="L720" s="137"/>
      <c r="M720" s="137"/>
      <c r="N720" s="137"/>
      <c r="O720" s="234"/>
    </row>
    <row r="721" spans="1:15" ht="12.75" customHeight="1" x14ac:dyDescent="0.2">
      <c r="B721" s="555" t="s">
        <v>49</v>
      </c>
      <c r="C721" s="1459" t="s">
        <v>920</v>
      </c>
      <c r="D721" s="1456"/>
      <c r="E721" s="1456"/>
      <c r="F721" s="1456"/>
      <c r="G721" s="1456"/>
      <c r="H721" s="1456"/>
      <c r="I721" s="1456"/>
      <c r="J721" s="1456"/>
      <c r="K721" s="1457"/>
      <c r="L721" s="192">
        <v>507646</v>
      </c>
      <c r="M721" s="1468"/>
      <c r="N721" s="920"/>
    </row>
    <row r="722" spans="1:15" s="138" customFormat="1" ht="12.75" customHeight="1" x14ac:dyDescent="0.2">
      <c r="B722" s="1137"/>
      <c r="C722" s="137"/>
      <c r="D722" s="137"/>
      <c r="E722" s="137"/>
      <c r="F722" s="137"/>
      <c r="G722" s="137"/>
      <c r="H722" s="137"/>
      <c r="I722" s="137"/>
      <c r="J722" s="137"/>
      <c r="K722" s="137"/>
      <c r="L722" s="137"/>
      <c r="M722" s="137"/>
      <c r="N722" s="137"/>
      <c r="O722" s="234"/>
    </row>
    <row r="723" spans="1:15" s="1460" customFormat="1" ht="15" customHeight="1" x14ac:dyDescent="0.2">
      <c r="A723" s="1041"/>
      <c r="B723" s="1156">
        <v>29</v>
      </c>
      <c r="C723" s="845" t="s">
        <v>134</v>
      </c>
      <c r="D723" s="846"/>
      <c r="E723" s="846"/>
      <c r="F723" s="846"/>
      <c r="G723" s="846"/>
      <c r="H723" s="846"/>
      <c r="I723" s="846"/>
      <c r="J723" s="846"/>
      <c r="K723" s="846"/>
      <c r="L723" s="846"/>
      <c r="M723" s="846"/>
      <c r="N723" s="257"/>
      <c r="O723" s="768"/>
    </row>
    <row r="724" spans="1:15" s="138" customFormat="1" ht="12.75" customHeight="1" x14ac:dyDescent="0.2">
      <c r="B724" s="1137"/>
      <c r="C724" s="137"/>
      <c r="D724" s="137"/>
      <c r="E724" s="137"/>
      <c r="F724" s="137"/>
      <c r="G724" s="137"/>
      <c r="H724" s="137"/>
      <c r="I724" s="137"/>
      <c r="J724" s="137"/>
      <c r="K724" s="137"/>
      <c r="L724" s="137"/>
      <c r="M724" s="137"/>
      <c r="N724" s="137"/>
      <c r="O724" s="234"/>
    </row>
    <row r="725" spans="1:15" s="1503" customFormat="1" ht="12.75" x14ac:dyDescent="0.2">
      <c r="A725" s="117"/>
      <c r="B725" s="555"/>
      <c r="C725" s="258" t="s">
        <v>1369</v>
      </c>
      <c r="D725" s="259"/>
      <c r="E725" s="259"/>
      <c r="F725" s="156"/>
      <c r="G725" s="221" t="s">
        <v>339</v>
      </c>
      <c r="H725" s="491" t="s">
        <v>298</v>
      </c>
      <c r="I725" s="290"/>
      <c r="J725" s="290"/>
      <c r="K725" s="290"/>
      <c r="L725" s="254"/>
      <c r="M725" s="24"/>
      <c r="N725" s="24"/>
    </row>
    <row r="726" spans="1:15" s="1503" customFormat="1" ht="12.75" x14ac:dyDescent="0.2">
      <c r="A726" s="117"/>
      <c r="B726" s="555"/>
      <c r="C726" s="167" t="s">
        <v>448</v>
      </c>
      <c r="D726" s="263"/>
      <c r="E726" s="263"/>
      <c r="F726" s="159"/>
      <c r="G726" s="114"/>
      <c r="H726" s="114"/>
      <c r="I726" s="114"/>
      <c r="J726" s="114"/>
      <c r="K726" s="114"/>
      <c r="L726" s="114"/>
      <c r="M726" s="24"/>
      <c r="N726" s="24"/>
    </row>
    <row r="727" spans="1:15" s="1503" customFormat="1" ht="12.75" x14ac:dyDescent="0.2">
      <c r="A727" s="117"/>
      <c r="B727" s="555"/>
      <c r="C727" s="266"/>
      <c r="D727" s="267"/>
      <c r="E727" s="267"/>
      <c r="F727" s="161"/>
      <c r="G727" s="221" t="s">
        <v>1045</v>
      </c>
      <c r="H727" s="1277" t="s">
        <v>1368</v>
      </c>
      <c r="I727" s="290"/>
      <c r="J727" s="290"/>
      <c r="K727" s="290"/>
      <c r="L727" s="254"/>
      <c r="M727" s="24"/>
      <c r="N727" s="24"/>
    </row>
    <row r="728" spans="1:15" s="138" customFormat="1" ht="12.75" customHeight="1" x14ac:dyDescent="0.2">
      <c r="B728" s="1137"/>
      <c r="C728" s="137"/>
      <c r="D728" s="137"/>
      <c r="E728" s="137"/>
      <c r="F728" s="137"/>
      <c r="G728" s="137"/>
      <c r="H728" s="137"/>
      <c r="I728" s="137"/>
      <c r="J728" s="137"/>
      <c r="K728" s="137"/>
      <c r="L728" s="137"/>
      <c r="M728" s="137"/>
      <c r="N728" s="137"/>
      <c r="O728" s="234"/>
    </row>
    <row r="729" spans="1:15" ht="12.75" customHeight="1" x14ac:dyDescent="0.2">
      <c r="B729" s="555" t="s">
        <v>50</v>
      </c>
      <c r="C729" s="1451" t="s">
        <v>77</v>
      </c>
      <c r="D729" s="1456"/>
      <c r="E729" s="1456"/>
      <c r="F729" s="1456"/>
      <c r="G729" s="1456"/>
      <c r="H729" s="1456"/>
      <c r="I729" s="1456"/>
      <c r="J729" s="1456"/>
      <c r="K729" s="1457"/>
      <c r="L729" s="192">
        <v>507649</v>
      </c>
      <c r="M729" s="1468"/>
      <c r="N729" s="920"/>
    </row>
    <row r="730" spans="1:15" s="138" customFormat="1" ht="12.75" customHeight="1" x14ac:dyDescent="0.2">
      <c r="B730" s="1137"/>
      <c r="C730" s="137"/>
      <c r="D730" s="137"/>
      <c r="E730" s="137"/>
      <c r="F730" s="137"/>
      <c r="G730" s="137"/>
      <c r="H730" s="137"/>
      <c r="I730" s="137"/>
      <c r="J730" s="137"/>
      <c r="K730" s="137"/>
      <c r="L730" s="137"/>
      <c r="M730" s="137"/>
      <c r="N730" s="137"/>
      <c r="O730" s="234"/>
    </row>
    <row r="731" spans="1:15" s="1460" customFormat="1" ht="15" customHeight="1" x14ac:dyDescent="0.2">
      <c r="A731" s="1041"/>
      <c r="B731" s="1156">
        <v>30</v>
      </c>
      <c r="C731" s="845" t="s">
        <v>514</v>
      </c>
      <c r="D731" s="846"/>
      <c r="E731" s="846"/>
      <c r="F731" s="846"/>
      <c r="G731" s="846"/>
      <c r="H731" s="846"/>
      <c r="I731" s="846"/>
      <c r="J731" s="846"/>
      <c r="K731" s="846"/>
      <c r="L731" s="846"/>
      <c r="M731" s="846"/>
      <c r="N731" s="257"/>
      <c r="O731" s="768"/>
    </row>
    <row r="732" spans="1:15" s="138" customFormat="1" ht="12.75" customHeight="1" x14ac:dyDescent="0.2">
      <c r="B732" s="1137"/>
      <c r="C732" s="137"/>
      <c r="D732" s="137"/>
      <c r="E732" s="137"/>
      <c r="F732" s="137"/>
      <c r="G732" s="137"/>
      <c r="H732" s="137"/>
      <c r="I732" s="137"/>
      <c r="J732" s="137"/>
      <c r="K732" s="137"/>
      <c r="L732" s="137"/>
      <c r="M732" s="137"/>
      <c r="N732" s="137"/>
      <c r="O732" s="234"/>
    </row>
    <row r="733" spans="1:15" ht="12.75" customHeight="1" x14ac:dyDescent="0.2">
      <c r="B733" s="555" t="s">
        <v>51</v>
      </c>
      <c r="C733" s="1451" t="s">
        <v>114</v>
      </c>
      <c r="D733" s="1456"/>
      <c r="E733" s="1456"/>
      <c r="F733" s="1456"/>
      <c r="G733" s="1456"/>
      <c r="H733" s="1456"/>
      <c r="I733" s="1456"/>
      <c r="J733" s="1456"/>
      <c r="K733" s="1457"/>
      <c r="L733" s="192">
        <v>507650</v>
      </c>
      <c r="M733" s="1468"/>
      <c r="N733" s="920"/>
    </row>
    <row r="734" spans="1:15" s="138" customFormat="1" ht="12.75" customHeight="1" x14ac:dyDescent="0.2">
      <c r="B734" s="555"/>
      <c r="C734" s="1495"/>
      <c r="D734" s="1452"/>
      <c r="E734" s="1452"/>
      <c r="F734" s="1452"/>
      <c r="G734" s="1452"/>
      <c r="H734" s="1452"/>
      <c r="I734" s="1452"/>
      <c r="J734" s="1452"/>
      <c r="K734" s="1495"/>
      <c r="L734" s="131"/>
      <c r="M734" s="137"/>
      <c r="N734" s="137"/>
      <c r="O734" s="234"/>
    </row>
    <row r="735" spans="1:15" s="1460" customFormat="1" ht="15" customHeight="1" x14ac:dyDescent="0.2">
      <c r="A735" s="1041"/>
      <c r="B735" s="1156">
        <v>31</v>
      </c>
      <c r="C735" s="845" t="s">
        <v>1029</v>
      </c>
      <c r="D735" s="846"/>
      <c r="E735" s="846"/>
      <c r="F735" s="846"/>
      <c r="G735" s="846"/>
      <c r="H735" s="846"/>
      <c r="I735" s="846"/>
      <c r="J735" s="846"/>
      <c r="K735" s="846"/>
      <c r="L735" s="846"/>
      <c r="M735" s="846"/>
      <c r="N735" s="257"/>
      <c r="O735" s="768"/>
    </row>
    <row r="736" spans="1:15" s="14" customFormat="1" ht="12.75" customHeight="1" x14ac:dyDescent="0.2">
      <c r="A736" s="11"/>
      <c r="B736" s="1137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37"/>
      <c r="N736" s="11"/>
      <c r="O736" s="662"/>
    </row>
    <row r="737" spans="1:15" s="63" customFormat="1" ht="12.75" customHeight="1" x14ac:dyDescent="0.2">
      <c r="B737" s="517"/>
      <c r="C737" s="1531" t="s">
        <v>979</v>
      </c>
      <c r="D737" s="421"/>
      <c r="E737" s="421"/>
      <c r="F737" s="422"/>
      <c r="G737" s="423"/>
      <c r="H737" s="423"/>
      <c r="I737" s="422"/>
      <c r="J737" s="422"/>
      <c r="K737" s="422"/>
      <c r="L737" s="423"/>
      <c r="M737" s="423"/>
      <c r="N737" s="5"/>
      <c r="O737" s="9"/>
    </row>
    <row r="738" spans="1:15" s="11" customFormat="1" ht="12.75" customHeight="1" x14ac:dyDescent="0.2">
      <c r="B738" s="1127"/>
      <c r="M738" s="137"/>
      <c r="O738" s="656"/>
    </row>
    <row r="739" spans="1:15" s="12" customFormat="1" ht="12.6" customHeight="1" x14ac:dyDescent="0.2">
      <c r="A739" s="138"/>
      <c r="B739" s="1137"/>
      <c r="C739" s="1081" t="s">
        <v>1291</v>
      </c>
      <c r="D739" s="1082"/>
      <c r="E739" s="1082"/>
      <c r="F739" s="1083"/>
      <c r="G739" s="1083"/>
      <c r="H739" s="1082"/>
      <c r="I739" s="1084"/>
      <c r="J739" s="59" t="s">
        <v>339</v>
      </c>
      <c r="K739" s="1085" t="s">
        <v>1370</v>
      </c>
      <c r="L739" s="1086"/>
      <c r="N739" s="137"/>
      <c r="O739" s="17"/>
    </row>
    <row r="740" spans="1:15" s="12" customFormat="1" ht="12.75" x14ac:dyDescent="0.2">
      <c r="A740" s="138"/>
      <c r="B740" s="1137"/>
      <c r="C740" s="1087" t="s">
        <v>1355</v>
      </c>
      <c r="D740" s="1088"/>
      <c r="E740" s="1088"/>
      <c r="F740" s="138"/>
      <c r="G740" s="1089"/>
      <c r="H740" s="1088"/>
      <c r="I740" s="1090"/>
      <c r="L740" s="1091"/>
      <c r="N740" s="137"/>
      <c r="O740" s="17"/>
    </row>
    <row r="741" spans="1:15" s="12" customFormat="1" ht="12.75" x14ac:dyDescent="0.2">
      <c r="A741" s="138"/>
      <c r="B741" s="1137"/>
      <c r="C741" s="1092" t="s">
        <v>758</v>
      </c>
      <c r="D741" s="377"/>
      <c r="E741" s="377"/>
      <c r="F741" s="377"/>
      <c r="G741" s="1093"/>
      <c r="H741" s="1094"/>
      <c r="I741" s="378"/>
      <c r="J741" s="59" t="s">
        <v>1045</v>
      </c>
      <c r="K741" s="1085" t="s">
        <v>1371</v>
      </c>
      <c r="L741" s="1096"/>
      <c r="N741" s="137"/>
      <c r="O741" s="17"/>
    </row>
    <row r="742" spans="1:15" s="11" customFormat="1" ht="12.75" x14ac:dyDescent="0.2">
      <c r="B742" s="1127"/>
      <c r="H742" s="453"/>
      <c r="M742" s="137"/>
      <c r="O742" s="656"/>
    </row>
    <row r="743" spans="1:15" s="63" customFormat="1" ht="14.25" x14ac:dyDescent="0.2">
      <c r="A743" s="63" t="s">
        <v>554</v>
      </c>
      <c r="B743" s="1135"/>
      <c r="C743" s="774" t="s">
        <v>552</v>
      </c>
      <c r="D743" s="775"/>
      <c r="E743" s="776" t="s">
        <v>560</v>
      </c>
      <c r="F743" s="777"/>
      <c r="G743" s="777"/>
      <c r="H743" s="777"/>
      <c r="I743" s="777"/>
      <c r="J743" s="786" t="s">
        <v>566</v>
      </c>
      <c r="K743" s="784"/>
      <c r="L743" s="785"/>
      <c r="M743" s="154"/>
      <c r="N743" s="1"/>
      <c r="O743" s="9"/>
    </row>
    <row r="744" spans="1:15" s="11" customFormat="1" ht="12.75" customHeight="1" x14ac:dyDescent="0.2">
      <c r="B744" s="1829" t="s">
        <v>195</v>
      </c>
      <c r="C744" s="205" t="s">
        <v>868</v>
      </c>
      <c r="D744" s="205"/>
      <c r="E744" s="205"/>
      <c r="H744" s="453"/>
      <c r="M744" s="137"/>
      <c r="O744" s="656"/>
    </row>
    <row r="745" spans="1:15" s="14" customFormat="1" ht="12.75" x14ac:dyDescent="0.2">
      <c r="A745" s="11"/>
      <c r="B745" s="1159" t="s">
        <v>195</v>
      </c>
      <c r="C745" s="457" t="s">
        <v>265</v>
      </c>
      <c r="D745" s="1011"/>
      <c r="E745" s="1011"/>
      <c r="F745" s="437"/>
      <c r="G745" s="437"/>
      <c r="H745" s="437"/>
      <c r="I745" s="437"/>
      <c r="J745" s="456" t="s">
        <v>458</v>
      </c>
      <c r="K745" s="11"/>
      <c r="M745" s="137"/>
      <c r="N745" s="11"/>
      <c r="O745" s="662"/>
    </row>
    <row r="746" spans="1:15" s="14" customFormat="1" ht="12.75" x14ac:dyDescent="0.2">
      <c r="A746" s="11"/>
      <c r="B746" s="1159" t="s">
        <v>767</v>
      </c>
      <c r="C746" s="457" t="s">
        <v>901</v>
      </c>
      <c r="D746" s="1011"/>
      <c r="E746" s="1011"/>
      <c r="F746" s="437"/>
      <c r="G746" s="437"/>
      <c r="H746" s="437"/>
      <c r="I746" s="437"/>
      <c r="J746" s="456" t="s">
        <v>458</v>
      </c>
      <c r="K746" s="11"/>
      <c r="M746" s="137"/>
      <c r="N746" s="11"/>
      <c r="O746" s="662"/>
    </row>
    <row r="747" spans="1:15" s="14" customFormat="1" ht="12.75" x14ac:dyDescent="0.2">
      <c r="A747" s="11"/>
      <c r="B747" s="1159" t="s">
        <v>785</v>
      </c>
      <c r="C747" s="457" t="s">
        <v>134</v>
      </c>
      <c r="D747" s="1011"/>
      <c r="E747" s="1011"/>
      <c r="F747" s="437"/>
      <c r="G747" s="437"/>
      <c r="H747" s="437"/>
      <c r="I747" s="437"/>
      <c r="J747" s="456" t="s">
        <v>458</v>
      </c>
      <c r="K747" s="11"/>
      <c r="M747" s="137"/>
      <c r="N747" s="11"/>
      <c r="O747" s="662"/>
    </row>
    <row r="748" spans="1:15" s="14" customFormat="1" ht="12.75" x14ac:dyDescent="0.2">
      <c r="A748" s="11"/>
      <c r="B748" s="1159" t="s">
        <v>786</v>
      </c>
      <c r="C748" s="457" t="s">
        <v>869</v>
      </c>
      <c r="D748" s="1011"/>
      <c r="E748" s="1011"/>
      <c r="F748" s="437"/>
      <c r="G748" s="437"/>
      <c r="H748" s="437"/>
      <c r="I748" s="437"/>
      <c r="J748" s="456" t="s">
        <v>458</v>
      </c>
      <c r="K748" s="11"/>
      <c r="M748" s="137"/>
      <c r="N748" s="11"/>
      <c r="O748" s="662"/>
    </row>
    <row r="749" spans="1:15" s="771" customFormat="1" ht="12.75" x14ac:dyDescent="0.2">
      <c r="A749" s="769"/>
      <c r="B749" s="1137" t="s">
        <v>1067</v>
      </c>
      <c r="C749" s="457" t="s">
        <v>1094</v>
      </c>
      <c r="D749" s="1013"/>
      <c r="E749" s="1013"/>
      <c r="F749" s="769"/>
      <c r="G749" s="769"/>
      <c r="H749" s="769"/>
      <c r="I749" s="769"/>
      <c r="J749" s="456" t="s">
        <v>458</v>
      </c>
      <c r="K749" s="769"/>
      <c r="M749" s="938"/>
      <c r="N749" s="769"/>
      <c r="O749" s="770"/>
    </row>
    <row r="750" spans="1:15" s="610" customFormat="1" ht="15" customHeight="1" x14ac:dyDescent="0.2">
      <c r="A750" s="609"/>
      <c r="B750" s="1137" t="s">
        <v>1068</v>
      </c>
      <c r="C750" s="1849" t="s">
        <v>1372</v>
      </c>
      <c r="D750" s="454"/>
      <c r="E750" s="612"/>
      <c r="F750" s="418"/>
      <c r="G750" s="612"/>
      <c r="H750" s="609"/>
      <c r="I750" s="609"/>
      <c r="J750" s="223" t="s">
        <v>125</v>
      </c>
      <c r="K750" s="209">
        <v>1758069</v>
      </c>
      <c r="M750" s="418"/>
      <c r="N750" s="418"/>
      <c r="O750" s="611"/>
    </row>
    <row r="751" spans="1:15" s="138" customFormat="1" ht="15" customHeight="1" x14ac:dyDescent="0.2">
      <c r="B751" s="1137" t="s">
        <v>1069</v>
      </c>
      <c r="C751" s="1849" t="s">
        <v>1373</v>
      </c>
      <c r="D751" s="205"/>
      <c r="E751" s="205"/>
      <c r="F751" s="205"/>
      <c r="H751" s="205"/>
      <c r="J751" s="1813" t="s">
        <v>1030</v>
      </c>
      <c r="K751" s="483">
        <v>117925</v>
      </c>
      <c r="O751" s="234"/>
    </row>
    <row r="752" spans="1:15" s="11" customFormat="1" ht="14.25" x14ac:dyDescent="0.2">
      <c r="B752" s="1137"/>
      <c r="C752" s="1014"/>
      <c r="D752" s="1015"/>
      <c r="E752" s="1015"/>
      <c r="H752" s="453"/>
      <c r="J752" s="773">
        <v>0</v>
      </c>
      <c r="M752" s="137"/>
      <c r="O752" s="656"/>
    </row>
    <row r="753" spans="2:13" s="1782" customFormat="1" ht="12" x14ac:dyDescent="0.2">
      <c r="B753" s="1798"/>
      <c r="C753" s="1799"/>
      <c r="D753" s="1800"/>
      <c r="E753" s="1800"/>
      <c r="F753" s="1800"/>
      <c r="G753" s="1800"/>
      <c r="H753" s="1801"/>
      <c r="I753" s="1800"/>
      <c r="J753" s="1800"/>
      <c r="K753" s="1802" t="s">
        <v>1030</v>
      </c>
      <c r="L753" s="1800"/>
      <c r="M753" s="1803"/>
    </row>
    <row r="754" spans="2:13" s="1782" customFormat="1" ht="12.75" x14ac:dyDescent="0.2">
      <c r="B754" s="1804"/>
      <c r="C754" s="1815" t="s">
        <v>1031</v>
      </c>
      <c r="D754" s="1812"/>
      <c r="E754" s="1812"/>
      <c r="F754" s="1812"/>
      <c r="G754" s="1812"/>
      <c r="H754" s="1816"/>
      <c r="I754" s="1812"/>
      <c r="J754" s="1812"/>
      <c r="K754" s="1812"/>
      <c r="L754" s="1812"/>
      <c r="M754" s="1805"/>
    </row>
    <row r="755" spans="2:13" s="1782" customFormat="1" ht="12.75" x14ac:dyDescent="0.2">
      <c r="B755" s="1806" t="s">
        <v>1070</v>
      </c>
      <c r="C755" s="716" t="s">
        <v>1374</v>
      </c>
      <c r="D755" s="1812"/>
      <c r="E755" s="1812"/>
      <c r="F755" s="1812"/>
      <c r="G755" s="1812"/>
      <c r="H755" s="1816"/>
      <c r="I755" s="1812"/>
      <c r="J755" s="1812"/>
      <c r="K755" s="483">
        <v>746192</v>
      </c>
      <c r="L755" s="1812"/>
      <c r="M755" s="1805"/>
    </row>
    <row r="756" spans="2:13" s="1782" customFormat="1" ht="12.75" x14ac:dyDescent="0.2">
      <c r="B756" s="1807" t="s">
        <v>1071</v>
      </c>
      <c r="C756" s="1817" t="s">
        <v>1032</v>
      </c>
      <c r="D756" s="1818"/>
      <c r="E756" s="1818"/>
      <c r="F756" s="1818"/>
      <c r="G756" s="1818"/>
      <c r="H756" s="1819"/>
      <c r="I756" s="1818"/>
      <c r="J756" s="1941" t="s">
        <v>1375</v>
      </c>
      <c r="K756" s="483">
        <v>1780703</v>
      </c>
      <c r="L756" s="1818"/>
      <c r="M756" s="1805"/>
    </row>
    <row r="757" spans="2:13" s="1782" customFormat="1" ht="12.75" x14ac:dyDescent="0.2">
      <c r="B757" s="1807" t="s">
        <v>1072</v>
      </c>
      <c r="C757" s="1817" t="s">
        <v>1033</v>
      </c>
      <c r="D757" s="1818"/>
      <c r="E757" s="1818"/>
      <c r="F757" s="1818"/>
      <c r="G757" s="1818"/>
      <c r="H757" s="1819"/>
      <c r="I757" s="1818"/>
      <c r="J757" s="1820" t="s">
        <v>1376</v>
      </c>
      <c r="K757" s="483">
        <v>1780716</v>
      </c>
      <c r="L757" s="1818"/>
      <c r="M757" s="1805"/>
    </row>
    <row r="758" spans="2:13" s="1782" customFormat="1" ht="12.75" x14ac:dyDescent="0.2">
      <c r="B758" s="1807" t="s">
        <v>1073</v>
      </c>
      <c r="C758" s="1817" t="s">
        <v>1034</v>
      </c>
      <c r="D758" s="1818"/>
      <c r="E758" s="1818"/>
      <c r="F758" s="1818"/>
      <c r="G758" s="1818"/>
      <c r="H758" s="1819"/>
      <c r="I758" s="1818"/>
      <c r="J758" s="1821" t="s">
        <v>1377</v>
      </c>
      <c r="K758" s="1818"/>
      <c r="L758" s="483">
        <v>1780704</v>
      </c>
      <c r="M758" s="1805"/>
    </row>
    <row r="759" spans="2:13" s="1782" customFormat="1" ht="12.75" x14ac:dyDescent="0.2">
      <c r="B759" s="1807" t="s">
        <v>1074</v>
      </c>
      <c r="C759" s="1817" t="s">
        <v>1035</v>
      </c>
      <c r="D759" s="1818"/>
      <c r="E759" s="1818"/>
      <c r="F759" s="1818"/>
      <c r="G759" s="1818"/>
      <c r="H759" s="1819"/>
      <c r="I759" s="1818"/>
      <c r="J759" s="1818"/>
      <c r="K759" s="483">
        <v>1780717</v>
      </c>
      <c r="L759" s="1818"/>
      <c r="M759" s="1805"/>
    </row>
    <row r="760" spans="2:13" s="1782" customFormat="1" ht="12.75" x14ac:dyDescent="0.2">
      <c r="B760" s="1807"/>
      <c r="C760" s="1817"/>
      <c r="D760" s="1818"/>
      <c r="E760" s="1818"/>
      <c r="F760" s="1818"/>
      <c r="G760" s="1818"/>
      <c r="H760" s="1819"/>
      <c r="I760" s="1818"/>
      <c r="J760" s="1820" t="s">
        <v>1378</v>
      </c>
      <c r="K760" s="1818"/>
      <c r="L760" s="1818"/>
      <c r="M760" s="1805"/>
    </row>
    <row r="761" spans="2:13" s="1782" customFormat="1" ht="12.75" x14ac:dyDescent="0.2">
      <c r="B761" s="1807"/>
      <c r="C761" s="1817"/>
      <c r="D761" s="1818"/>
      <c r="E761" s="1818"/>
      <c r="F761" s="1818"/>
      <c r="G761" s="1818"/>
      <c r="H761" s="1819"/>
      <c r="I761" s="1818"/>
      <c r="J761" s="1820" t="s">
        <v>1379</v>
      </c>
      <c r="K761" s="1818"/>
      <c r="L761" s="1818"/>
      <c r="M761" s="1805"/>
    </row>
    <row r="762" spans="2:13" s="1782" customFormat="1" ht="12.75" x14ac:dyDescent="0.2">
      <c r="B762" s="1807"/>
      <c r="C762" s="1817"/>
      <c r="D762" s="1818"/>
      <c r="E762" s="1818"/>
      <c r="F762" s="1818"/>
      <c r="G762" s="1818"/>
      <c r="H762" s="1819"/>
      <c r="I762" s="1818"/>
      <c r="J762" s="1820"/>
      <c r="K762" s="1818"/>
      <c r="L762" s="1818"/>
      <c r="M762" s="1805"/>
    </row>
    <row r="763" spans="2:13" s="1782" customFormat="1" ht="12.75" customHeight="1" x14ac:dyDescent="0.2">
      <c r="B763" s="1807" t="s">
        <v>1075</v>
      </c>
      <c r="C763" s="1817" t="s">
        <v>1036</v>
      </c>
      <c r="D763" s="1818"/>
      <c r="E763" s="1818"/>
      <c r="F763" s="1818"/>
      <c r="G763" s="1818"/>
      <c r="H763" s="1819"/>
      <c r="I763" s="1818"/>
      <c r="J763" s="1967" t="s">
        <v>1380</v>
      </c>
      <c r="K763" s="1818"/>
      <c r="L763" s="483">
        <v>1780719</v>
      </c>
      <c r="M763" s="1805"/>
    </row>
    <row r="764" spans="2:13" s="1782" customFormat="1" ht="12.75" x14ac:dyDescent="0.2">
      <c r="B764" s="1807" t="s">
        <v>1076</v>
      </c>
      <c r="C764" s="1817" t="s">
        <v>1037</v>
      </c>
      <c r="D764" s="1818"/>
      <c r="E764" s="1818"/>
      <c r="F764" s="1818"/>
      <c r="G764" s="1818"/>
      <c r="H764" s="1819"/>
      <c r="I764" s="1818"/>
      <c r="J764" s="1820"/>
      <c r="K764" s="483">
        <v>1780718</v>
      </c>
      <c r="L764" s="1818"/>
      <c r="M764" s="1805"/>
    </row>
    <row r="765" spans="2:13" s="1782" customFormat="1" ht="12.75" x14ac:dyDescent="0.2">
      <c r="B765" s="1807"/>
      <c r="C765" s="1817"/>
      <c r="D765" s="1818"/>
      <c r="E765" s="1818"/>
      <c r="F765" s="1818"/>
      <c r="G765" s="1818"/>
      <c r="H765" s="1819"/>
      <c r="I765" s="1818"/>
      <c r="J765" s="1820" t="s">
        <v>1381</v>
      </c>
      <c r="K765" s="1818"/>
      <c r="L765" s="1818"/>
      <c r="M765" s="1805"/>
    </row>
    <row r="766" spans="2:13" s="1782" customFormat="1" ht="12.75" x14ac:dyDescent="0.2">
      <c r="B766" s="1807"/>
      <c r="C766" s="1817"/>
      <c r="D766" s="1818"/>
      <c r="E766" s="1818"/>
      <c r="F766" s="1818"/>
      <c r="G766" s="1818"/>
      <c r="H766" s="1819"/>
      <c r="I766" s="1818"/>
      <c r="J766" s="1820" t="s">
        <v>1382</v>
      </c>
      <c r="K766" s="1818"/>
      <c r="L766" s="1818"/>
      <c r="M766" s="1805"/>
    </row>
    <row r="767" spans="2:13" s="1782" customFormat="1" ht="12.75" x14ac:dyDescent="0.2">
      <c r="B767" s="1807"/>
      <c r="C767" s="1817"/>
      <c r="D767" s="1818"/>
      <c r="E767" s="1818"/>
      <c r="F767" s="1818"/>
      <c r="G767" s="1818"/>
      <c r="H767" s="1819"/>
      <c r="I767" s="1818"/>
      <c r="J767" s="1820"/>
      <c r="K767" s="1818"/>
      <c r="L767" s="1818"/>
      <c r="M767" s="1805"/>
    </row>
    <row r="768" spans="2:13" s="1782" customFormat="1" ht="12.75" x14ac:dyDescent="0.2">
      <c r="B768" s="1807" t="s">
        <v>1077</v>
      </c>
      <c r="C768" s="1817" t="s">
        <v>1038</v>
      </c>
      <c r="D768" s="1818"/>
      <c r="E768" s="1818"/>
      <c r="F768" s="1818"/>
      <c r="G768" s="1818"/>
      <c r="H768" s="1819"/>
      <c r="I768" s="1818"/>
      <c r="J768" s="1820" t="s">
        <v>1383</v>
      </c>
      <c r="K768" s="1818"/>
      <c r="L768" s="483">
        <v>1780720</v>
      </c>
      <c r="M768" s="1805"/>
    </row>
    <row r="769" spans="1:15" s="1782" customFormat="1" ht="12.75" x14ac:dyDescent="0.2">
      <c r="B769" s="1807" t="s">
        <v>1078</v>
      </c>
      <c r="C769" s="1817" t="s">
        <v>1039</v>
      </c>
      <c r="D769" s="1818"/>
      <c r="E769" s="1818"/>
      <c r="F769" s="1818"/>
      <c r="G769" s="1818"/>
      <c r="H769" s="1819"/>
      <c r="I769" s="1818"/>
      <c r="J769" s="1820" t="s">
        <v>1384</v>
      </c>
      <c r="K769" s="1818"/>
      <c r="L769" s="483">
        <v>1781268</v>
      </c>
      <c r="M769" s="1805"/>
    </row>
    <row r="770" spans="1:15" s="1782" customFormat="1" ht="12.75" x14ac:dyDescent="0.2">
      <c r="B770" s="1822"/>
      <c r="C770" s="1823"/>
      <c r="D770" s="1824"/>
      <c r="E770" s="1824"/>
      <c r="F770" s="1824"/>
      <c r="G770" s="1824"/>
      <c r="H770" s="1825"/>
      <c r="I770" s="1824"/>
      <c r="J770" s="1826"/>
      <c r="K770" s="1824"/>
      <c r="L770" s="1827"/>
      <c r="M770" s="1828"/>
    </row>
    <row r="771" spans="1:15" s="1782" customFormat="1" ht="12.75" x14ac:dyDescent="0.2">
      <c r="B771" s="1811"/>
      <c r="C771" s="1808"/>
      <c r="D771" s="1792"/>
      <c r="E771" s="1792"/>
      <c r="F771" s="1792"/>
      <c r="G771" s="1792"/>
      <c r="H771" s="1809"/>
      <c r="I771" s="1792"/>
      <c r="J771" s="1810"/>
      <c r="K771" s="1792"/>
      <c r="L771" s="1814"/>
      <c r="M771" s="1812"/>
    </row>
    <row r="772" spans="1:15" s="769" customFormat="1" ht="12.75" x14ac:dyDescent="0.2">
      <c r="B772" s="1829" t="s">
        <v>767</v>
      </c>
      <c r="C772" s="1830" t="s">
        <v>540</v>
      </c>
      <c r="D772" s="1013"/>
      <c r="E772" s="1013"/>
      <c r="H772" s="1831"/>
      <c r="M772" s="938"/>
      <c r="O772" s="1636"/>
    </row>
    <row r="773" spans="1:15" s="771" customFormat="1" ht="12.75" x14ac:dyDescent="0.2">
      <c r="A773" s="769"/>
      <c r="B773" s="1832" t="s">
        <v>457</v>
      </c>
      <c r="C773" s="1833" t="s">
        <v>1385</v>
      </c>
      <c r="D773" s="1013"/>
      <c r="E773" s="1013"/>
      <c r="F773" s="769"/>
      <c r="G773" s="769"/>
      <c r="H773" s="769"/>
      <c r="I773" s="769"/>
      <c r="J773" s="769"/>
      <c r="K773" s="1834"/>
      <c r="L773" s="1835" t="s">
        <v>458</v>
      </c>
      <c r="M773" s="938" t="s">
        <v>95</v>
      </c>
      <c r="N773" s="769"/>
      <c r="O773" s="770"/>
    </row>
    <row r="774" spans="1:15" s="769" customFormat="1" ht="12.75" x14ac:dyDescent="0.2">
      <c r="B774" s="1832" t="s">
        <v>460</v>
      </c>
      <c r="C774" s="1833" t="s">
        <v>1386</v>
      </c>
      <c r="D774" s="1013"/>
      <c r="E774" s="1833"/>
      <c r="F774" s="1836"/>
      <c r="H774" s="1831"/>
      <c r="J774" s="1836"/>
      <c r="K774" s="1835" t="s">
        <v>458</v>
      </c>
      <c r="L774" s="770" t="s">
        <v>95</v>
      </c>
      <c r="M774" s="931"/>
      <c r="N774" s="931"/>
      <c r="O774" s="1636"/>
    </row>
    <row r="775" spans="1:15" s="771" customFormat="1" ht="12.75" x14ac:dyDescent="0.2">
      <c r="A775" s="769"/>
      <c r="B775" s="1832" t="s">
        <v>461</v>
      </c>
      <c r="C775" s="1833" t="s">
        <v>462</v>
      </c>
      <c r="D775" s="1013"/>
      <c r="E775" s="1013"/>
      <c r="F775" s="769"/>
      <c r="G775" s="769"/>
      <c r="H775" s="769"/>
      <c r="I775" s="769"/>
      <c r="J775" s="769"/>
      <c r="K775" s="1834"/>
      <c r="L775" s="1835" t="s">
        <v>458</v>
      </c>
      <c r="M775" s="938" t="s">
        <v>135</v>
      </c>
      <c r="N775" s="769"/>
      <c r="O775" s="770"/>
    </row>
    <row r="776" spans="1:15" s="1837" customFormat="1" ht="15" customHeight="1" x14ac:dyDescent="0.2">
      <c r="B776" s="1832" t="s">
        <v>463</v>
      </c>
      <c r="C776" s="1838" t="s">
        <v>1091</v>
      </c>
      <c r="D776" s="1839"/>
      <c r="E776" s="1840"/>
      <c r="F776" s="886" t="s">
        <v>468</v>
      </c>
      <c r="H776" s="1839"/>
      <c r="J776" s="1839"/>
      <c r="L776" s="1841">
        <v>746172</v>
      </c>
      <c r="M776" s="938"/>
      <c r="N776" s="938"/>
      <c r="O776" s="1649"/>
    </row>
    <row r="777" spans="1:15" s="769" customFormat="1" ht="12.75" x14ac:dyDescent="0.2">
      <c r="B777" s="1842"/>
      <c r="C777" s="1836"/>
      <c r="F777" s="1843" t="s">
        <v>1387</v>
      </c>
      <c r="G777" s="771"/>
      <c r="H777" s="1831"/>
      <c r="M777" s="938"/>
      <c r="O777" s="1636"/>
    </row>
    <row r="778" spans="1:15" s="769" customFormat="1" ht="12.75" x14ac:dyDescent="0.2">
      <c r="B778" s="1942"/>
      <c r="C778" s="1943"/>
      <c r="D778" s="1944"/>
      <c r="E778" s="1944"/>
      <c r="F778" s="1945"/>
      <c r="G778" s="1944"/>
      <c r="H778" s="1946"/>
      <c r="I778" s="1944"/>
      <c r="J778" s="1944"/>
      <c r="K778" s="1802" t="s">
        <v>1030</v>
      </c>
      <c r="L778" s="1944"/>
      <c r="M778" s="1947"/>
      <c r="O778" s="1636"/>
    </row>
    <row r="779" spans="1:15" s="63" customFormat="1" ht="14.25" x14ac:dyDescent="0.2">
      <c r="B779" s="1948"/>
      <c r="C779" s="1968" t="s">
        <v>1066</v>
      </c>
      <c r="D779" s="421"/>
      <c r="E779" s="421"/>
      <c r="F779" s="422"/>
      <c r="G779" s="423"/>
      <c r="H779" s="423"/>
      <c r="I779" s="422"/>
      <c r="J779" s="422"/>
      <c r="K779" s="423"/>
      <c r="L779" s="423"/>
      <c r="M779" s="1949"/>
      <c r="N779" s="5"/>
      <c r="O779" s="9"/>
    </row>
    <row r="780" spans="1:15" s="11" customFormat="1" ht="12.75" x14ac:dyDescent="0.2">
      <c r="B780" s="1950"/>
      <c r="C780" s="1951"/>
      <c r="D780" s="14"/>
      <c r="E780" s="14"/>
      <c r="F780" s="14"/>
      <c r="G780" s="14"/>
      <c r="H780" s="14"/>
      <c r="I780" s="14"/>
      <c r="J780" s="14"/>
      <c r="K780" s="14"/>
      <c r="L780" s="14"/>
      <c r="M780" s="1915"/>
      <c r="O780" s="656"/>
    </row>
    <row r="781" spans="1:15" s="12" customFormat="1" ht="12.6" customHeight="1" x14ac:dyDescent="0.2">
      <c r="A781" s="138"/>
      <c r="B781" s="1912"/>
      <c r="C781" s="1081" t="s">
        <v>1388</v>
      </c>
      <c r="D781" s="1082"/>
      <c r="E781" s="1082"/>
      <c r="F781" s="1083"/>
      <c r="G781" s="1083"/>
      <c r="H781" s="1084"/>
      <c r="I781" s="101" t="s">
        <v>339</v>
      </c>
      <c r="J781" s="1932" t="s">
        <v>1389</v>
      </c>
      <c r="K781" s="1534"/>
      <c r="L781" s="1086"/>
      <c r="M781" s="1936"/>
      <c r="N781" s="137"/>
      <c r="O781" s="17"/>
    </row>
    <row r="782" spans="1:15" s="12" customFormat="1" ht="12.75" x14ac:dyDescent="0.2">
      <c r="A782" s="138"/>
      <c r="B782" s="1912"/>
      <c r="C782" s="1087"/>
      <c r="D782" s="1088"/>
      <c r="E782" s="1088"/>
      <c r="F782" s="138"/>
      <c r="G782" s="1089"/>
      <c r="H782" s="1090"/>
      <c r="I782" s="379"/>
      <c r="J782" s="379"/>
      <c r="K782" s="1933"/>
      <c r="L782" s="1933"/>
      <c r="M782" s="1936"/>
      <c r="N782" s="137"/>
      <c r="O782" s="17"/>
    </row>
    <row r="783" spans="1:15" s="12" customFormat="1" ht="12.75" x14ac:dyDescent="0.2">
      <c r="A783" s="138"/>
      <c r="B783" s="1912"/>
      <c r="C783" s="1092"/>
      <c r="D783" s="377"/>
      <c r="E783" s="377"/>
      <c r="F783" s="377"/>
      <c r="G783" s="1093"/>
      <c r="H783" s="1095"/>
      <c r="I783" s="101" t="s">
        <v>1045</v>
      </c>
      <c r="J783" s="1932" t="s">
        <v>1390</v>
      </c>
      <c r="K783" s="1533"/>
      <c r="L783" s="1096"/>
      <c r="M783" s="1936"/>
      <c r="N783" s="137"/>
      <c r="O783" s="17"/>
    </row>
    <row r="784" spans="1:15" s="12" customFormat="1" ht="12.75" x14ac:dyDescent="0.2">
      <c r="A784" s="138"/>
      <c r="B784" s="1912"/>
      <c r="C784" s="1089"/>
      <c r="D784" s="138"/>
      <c r="E784" s="138"/>
      <c r="F784" s="138"/>
      <c r="G784" s="1532"/>
      <c r="H784" s="101"/>
      <c r="I784" s="138"/>
      <c r="J784" s="379"/>
      <c r="K784" s="101"/>
      <c r="L784" s="1933"/>
      <c r="M784" s="1915"/>
      <c r="N784" s="137"/>
      <c r="O784" s="17"/>
    </row>
    <row r="785" spans="1:15" s="138" customFormat="1" ht="15" customHeight="1" x14ac:dyDescent="0.2">
      <c r="B785" s="1912" t="s">
        <v>1079</v>
      </c>
      <c r="C785" s="1931" t="s">
        <v>211</v>
      </c>
      <c r="F785" s="417"/>
      <c r="H785" s="417"/>
      <c r="J785" s="417"/>
      <c r="K785" s="1930"/>
      <c r="L785" s="209">
        <v>640392</v>
      </c>
      <c r="M785" s="1915"/>
      <c r="N785" s="137"/>
      <c r="O785" s="234"/>
    </row>
    <row r="786" spans="1:15" s="12" customFormat="1" ht="12.75" customHeight="1" x14ac:dyDescent="0.2">
      <c r="A786" s="137"/>
      <c r="B786" s="1935" t="s">
        <v>1080</v>
      </c>
      <c r="C786" s="1952" t="s">
        <v>1061</v>
      </c>
      <c r="D786" s="1916"/>
      <c r="E786" s="1916"/>
      <c r="F786" s="1916"/>
      <c r="G786" s="1916"/>
      <c r="H786" s="1916"/>
      <c r="I786" s="1952"/>
      <c r="J786" s="1953"/>
      <c r="K786" s="1954" t="s">
        <v>1391</v>
      </c>
      <c r="L786" s="483">
        <v>1781496</v>
      </c>
      <c r="M786" s="1936"/>
      <c r="N786" s="137"/>
    </row>
    <row r="787" spans="1:15" s="12" customFormat="1" ht="12.75" customHeight="1" x14ac:dyDescent="0.2">
      <c r="A787" s="137"/>
      <c r="B787" s="1935" t="s">
        <v>1081</v>
      </c>
      <c r="C787" s="1952" t="s">
        <v>1062</v>
      </c>
      <c r="D787" s="1916"/>
      <c r="E787" s="1916"/>
      <c r="F787" s="1916"/>
      <c r="G787" s="1916"/>
      <c r="H787" s="1916"/>
      <c r="I787" s="1952"/>
      <c r="J787" s="1953"/>
      <c r="K787" s="1937" t="s">
        <v>1392</v>
      </c>
      <c r="L787" s="483">
        <v>1781495</v>
      </c>
      <c r="M787" s="1936"/>
      <c r="N787" s="137"/>
    </row>
    <row r="788" spans="1:15" s="1837" customFormat="1" ht="15" customHeight="1" x14ac:dyDescent="0.2">
      <c r="B788" s="1955" t="s">
        <v>786</v>
      </c>
      <c r="C788" s="1956" t="s">
        <v>1082</v>
      </c>
      <c r="F788" s="1837" t="s">
        <v>1393</v>
      </c>
      <c r="H788" s="1840"/>
      <c r="J788" s="1840"/>
      <c r="K788" s="1940"/>
      <c r="L788" s="1841">
        <v>746195</v>
      </c>
      <c r="M788" s="1957"/>
      <c r="N788" s="938"/>
      <c r="O788" s="1649"/>
    </row>
    <row r="789" spans="1:15" s="9" customFormat="1" ht="12.75" x14ac:dyDescent="0.2">
      <c r="B789" s="1958"/>
      <c r="C789" s="1959"/>
      <c r="D789" s="1960"/>
      <c r="E789" s="1961"/>
      <c r="F789" s="1962"/>
      <c r="G789" s="1961"/>
      <c r="H789" s="1963"/>
      <c r="I789" s="1961"/>
      <c r="J789" s="1961"/>
      <c r="K789" s="1964"/>
      <c r="L789" s="1965"/>
      <c r="M789" s="1966"/>
    </row>
    <row r="790" spans="1:15" s="9" customFormat="1" ht="12.75" x14ac:dyDescent="0.2">
      <c r="B790" s="1130"/>
      <c r="C790" s="72"/>
      <c r="E790" s="39"/>
      <c r="F790" s="68"/>
      <c r="G790" s="39"/>
      <c r="H790" s="65"/>
      <c r="I790" s="39"/>
      <c r="J790" s="39"/>
      <c r="K790" s="69"/>
      <c r="L790" s="70"/>
      <c r="M790" s="174"/>
    </row>
    <row r="791" spans="1:15" ht="12.75" x14ac:dyDescent="0.2">
      <c r="B791" s="1156">
        <v>32</v>
      </c>
      <c r="C791" s="1535" t="s">
        <v>980</v>
      </c>
      <c r="D791" s="955"/>
      <c r="E791" s="955"/>
      <c r="F791" s="955"/>
      <c r="G791" s="955"/>
      <c r="H791" s="955"/>
      <c r="I791" s="955"/>
      <c r="J791" s="955"/>
      <c r="K791" s="955"/>
      <c r="L791" s="955"/>
      <c r="M791" s="955"/>
      <c r="N791" s="920"/>
    </row>
    <row r="792" spans="1:15" s="138" customFormat="1" ht="12.75" x14ac:dyDescent="0.2">
      <c r="B792" s="555"/>
      <c r="C792" s="1495"/>
      <c r="D792" s="1452"/>
      <c r="E792" s="1452"/>
      <c r="F792" s="1452"/>
      <c r="G792" s="1452"/>
      <c r="H792" s="1452"/>
      <c r="I792" s="1452"/>
      <c r="J792" s="1452"/>
      <c r="K792" s="1495"/>
      <c r="L792" s="131"/>
      <c r="M792" s="137"/>
      <c r="N792" s="137"/>
      <c r="O792" s="234"/>
    </row>
    <row r="793" spans="1:15" ht="13.5" x14ac:dyDescent="0.2">
      <c r="B793" s="555" t="s">
        <v>247</v>
      </c>
      <c r="C793" s="512" t="s">
        <v>603</v>
      </c>
      <c r="D793" s="1455"/>
      <c r="E793" s="1455"/>
      <c r="F793" s="1455"/>
      <c r="G793" s="1455"/>
      <c r="H793" s="1455"/>
      <c r="I793" s="1455"/>
      <c r="J793" s="1455"/>
      <c r="K793" s="222"/>
      <c r="L793" s="721">
        <v>640177</v>
      </c>
      <c r="M793" s="1468"/>
      <c r="N793" s="920"/>
    </row>
    <row r="794" spans="1:15" ht="13.5" x14ac:dyDescent="0.2">
      <c r="B794" s="555"/>
      <c r="C794" s="512" t="s">
        <v>604</v>
      </c>
      <c r="D794" s="1455"/>
      <c r="E794" s="1455"/>
      <c r="F794" s="1455"/>
      <c r="G794" s="1455"/>
      <c r="H794" s="1455"/>
      <c r="I794" s="1455"/>
      <c r="J794" s="1455"/>
      <c r="K794" s="222"/>
      <c r="L794" s="131"/>
      <c r="M794" s="1468"/>
      <c r="N794" s="920"/>
    </row>
    <row r="795" spans="1:15" ht="13.5" x14ac:dyDescent="0.2">
      <c r="B795" s="555"/>
      <c r="C795" s="512" t="s">
        <v>605</v>
      </c>
      <c r="D795" s="1455"/>
      <c r="E795" s="1455"/>
      <c r="F795" s="1455"/>
      <c r="G795" s="1455"/>
      <c r="H795" s="1455"/>
      <c r="I795" s="1455"/>
      <c r="J795" s="1455"/>
      <c r="K795" s="222"/>
      <c r="L795" s="131"/>
      <c r="M795" s="1468"/>
      <c r="N795" s="920"/>
    </row>
    <row r="796" spans="1:15" ht="12.75" customHeight="1" x14ac:dyDescent="0.2">
      <c r="B796" s="555"/>
      <c r="C796" s="1455"/>
      <c r="D796" s="1455"/>
      <c r="E796" s="1455"/>
      <c r="F796" s="1455"/>
      <c r="G796" s="1455"/>
      <c r="H796" s="1455"/>
      <c r="I796" s="1455"/>
      <c r="J796" s="1455"/>
      <c r="K796" s="222"/>
      <c r="L796" s="131"/>
      <c r="M796" s="1468"/>
      <c r="N796" s="920"/>
    </row>
    <row r="797" spans="1:15" s="297" customFormat="1" ht="15" customHeight="1" x14ac:dyDescent="0.2">
      <c r="B797" s="1161">
        <v>33</v>
      </c>
      <c r="C797" s="293" t="s">
        <v>222</v>
      </c>
      <c r="D797" s="294"/>
      <c r="E797" s="294"/>
      <c r="F797" s="294"/>
      <c r="G797" s="294"/>
      <c r="H797" s="294"/>
      <c r="I797" s="294"/>
      <c r="J797" s="294"/>
      <c r="K797" s="294"/>
      <c r="L797" s="294"/>
      <c r="M797" s="294"/>
      <c r="N797" s="295"/>
      <c r="O797" s="295"/>
    </row>
    <row r="798" spans="1:15" s="138" customFormat="1" ht="12.75" x14ac:dyDescent="0.2">
      <c r="B798" s="555"/>
      <c r="C798" s="1495"/>
      <c r="D798" s="1452"/>
      <c r="E798" s="1452"/>
      <c r="F798" s="1452"/>
      <c r="G798" s="1452"/>
      <c r="H798" s="1452"/>
      <c r="I798" s="1452"/>
      <c r="J798" s="1452"/>
      <c r="K798" s="1495"/>
      <c r="L798" s="131"/>
      <c r="M798" s="137"/>
      <c r="N798" s="137"/>
      <c r="O798" s="234"/>
    </row>
    <row r="799" spans="1:15" ht="12.75" x14ac:dyDescent="0.2">
      <c r="B799" s="555" t="s">
        <v>231</v>
      </c>
      <c r="C799" s="1451" t="s">
        <v>366</v>
      </c>
      <c r="D799" s="1456"/>
      <c r="E799" s="1456"/>
      <c r="F799" s="1456"/>
      <c r="G799" s="1456"/>
      <c r="H799" s="1456"/>
      <c r="K799" s="222"/>
      <c r="L799" s="192">
        <v>513852</v>
      </c>
      <c r="M799" s="1468"/>
      <c r="N799" s="920"/>
    </row>
    <row r="800" spans="1:15" s="440" customFormat="1" ht="13.5" x14ac:dyDescent="0.2">
      <c r="A800" s="427"/>
      <c r="B800" s="555" t="s">
        <v>282</v>
      </c>
      <c r="C800" s="1451" t="s">
        <v>368</v>
      </c>
      <c r="D800" s="1456"/>
      <c r="E800" s="1456"/>
      <c r="F800" s="1456"/>
      <c r="G800" s="1456"/>
      <c r="H800" s="1456"/>
      <c r="I800" s="1452"/>
      <c r="J800" s="1456"/>
      <c r="K800" s="1456"/>
      <c r="L800" s="192">
        <v>512034</v>
      </c>
      <c r="M800" s="205"/>
      <c r="N800" s="427"/>
      <c r="O800" s="668"/>
    </row>
    <row r="801" spans="1:15" s="138" customFormat="1" ht="12.75" x14ac:dyDescent="0.2">
      <c r="B801" s="555"/>
      <c r="C801" s="1495"/>
      <c r="D801" s="1452"/>
      <c r="E801" s="1452"/>
      <c r="F801" s="1452"/>
      <c r="G801" s="1452"/>
      <c r="H801" s="1452"/>
      <c r="I801" s="1452"/>
      <c r="J801" s="1452"/>
      <c r="K801" s="1495"/>
      <c r="L801" s="131"/>
      <c r="M801" s="137"/>
      <c r="N801" s="137"/>
      <c r="O801" s="234"/>
    </row>
    <row r="802" spans="1:15" ht="15" customHeight="1" thickBot="1" x14ac:dyDescent="0.25">
      <c r="A802" s="148"/>
      <c r="B802" s="1133"/>
      <c r="C802" s="1303" t="s">
        <v>236</v>
      </c>
      <c r="D802" s="1473"/>
      <c r="E802" s="1473"/>
      <c r="F802" s="1473"/>
      <c r="G802" s="1473"/>
      <c r="H802" s="1473"/>
      <c r="I802" s="1473"/>
      <c r="J802" s="1473"/>
      <c r="K802" s="1473"/>
      <c r="L802" s="1473"/>
      <c r="M802" s="1473"/>
      <c r="N802" s="920"/>
    </row>
    <row r="803" spans="1:15" s="297" customFormat="1" ht="15" customHeight="1" x14ac:dyDescent="0.2">
      <c r="B803" s="1161">
        <v>34</v>
      </c>
      <c r="C803" s="293" t="s">
        <v>237</v>
      </c>
      <c r="D803" s="294"/>
      <c r="E803" s="294"/>
      <c r="F803" s="294"/>
      <c r="G803" s="294"/>
      <c r="H803" s="294"/>
      <c r="I803" s="294"/>
      <c r="J803" s="294"/>
      <c r="K803" s="294"/>
      <c r="L803" s="294"/>
      <c r="M803" s="294"/>
      <c r="N803" s="295"/>
      <c r="O803" s="295"/>
    </row>
    <row r="804" spans="1:15" s="1503" customFormat="1" ht="13.5" thickBot="1" x14ac:dyDescent="0.25">
      <c r="A804" s="117"/>
      <c r="B804" s="1155"/>
      <c r="C804" s="839"/>
      <c r="D804" s="840"/>
      <c r="E804" s="840"/>
      <c r="F804" s="840"/>
      <c r="G804" s="840"/>
      <c r="H804" s="840"/>
      <c r="I804" s="840"/>
      <c r="J804" s="840"/>
      <c r="K804" s="1497"/>
      <c r="L804" s="1497"/>
      <c r="M804" s="1468"/>
      <c r="N804" s="920"/>
    </row>
    <row r="805" spans="1:15" s="297" customFormat="1" ht="15" customHeight="1" x14ac:dyDescent="0.2">
      <c r="B805" s="1134" t="s">
        <v>248</v>
      </c>
      <c r="C805" s="382" t="s">
        <v>577</v>
      </c>
      <c r="D805" s="406"/>
      <c r="E805" s="406"/>
      <c r="F805" s="406"/>
      <c r="G805" s="406"/>
      <c r="H805" s="406"/>
      <c r="I805" s="406"/>
      <c r="J805" s="406"/>
      <c r="L805" s="298">
        <v>517436</v>
      </c>
      <c r="M805" s="295"/>
      <c r="N805" s="295"/>
      <c r="O805" s="295"/>
    </row>
    <row r="806" spans="1:15" s="297" customFormat="1" ht="15" customHeight="1" x14ac:dyDescent="0.2">
      <c r="A806" s="297" t="s">
        <v>554</v>
      </c>
      <c r="B806" s="1134"/>
      <c r="C806" s="406"/>
      <c r="D806" s="406"/>
      <c r="E806" s="406"/>
      <c r="F806" s="406"/>
      <c r="G806" s="406"/>
      <c r="H806" s="406"/>
      <c r="I806" s="406"/>
      <c r="J806" s="406"/>
      <c r="K806" s="796">
        <v>0</v>
      </c>
      <c r="L806" s="808"/>
      <c r="M806" s="295"/>
      <c r="N806" s="295"/>
      <c r="O806" s="295"/>
    </row>
    <row r="807" spans="1:15" s="297" customFormat="1" ht="15" customHeight="1" x14ac:dyDescent="0.2">
      <c r="B807" s="1134" t="s">
        <v>441</v>
      </c>
      <c r="C807" s="382" t="s">
        <v>202</v>
      </c>
      <c r="D807" s="406"/>
      <c r="E807" s="406"/>
      <c r="F807" s="406"/>
      <c r="G807" s="406"/>
      <c r="H807" s="406"/>
      <c r="I807" s="406"/>
      <c r="J807" s="406"/>
      <c r="L807" s="298">
        <v>517437</v>
      </c>
      <c r="M807" s="295"/>
      <c r="N807" s="295"/>
      <c r="O807" s="295"/>
    </row>
    <row r="808" spans="1:15" s="297" customFormat="1" ht="15" customHeight="1" x14ac:dyDescent="0.2">
      <c r="A808" s="297" t="s">
        <v>554</v>
      </c>
      <c r="B808" s="1134"/>
      <c r="C808" s="800" t="s">
        <v>552</v>
      </c>
      <c r="D808" s="791"/>
      <c r="E808" s="792" t="s">
        <v>565</v>
      </c>
      <c r="F808" s="801"/>
      <c r="G808" s="801"/>
      <c r="H808" s="807"/>
      <c r="I808" s="406"/>
      <c r="J808" s="406"/>
      <c r="K808" s="796">
        <v>0</v>
      </c>
      <c r="L808" s="808"/>
      <c r="M808" s="295"/>
      <c r="N808" s="295"/>
      <c r="O808" s="295"/>
    </row>
    <row r="809" spans="1:15" s="297" customFormat="1" ht="15" customHeight="1" x14ac:dyDescent="0.2">
      <c r="B809" s="1134" t="s">
        <v>506</v>
      </c>
      <c r="C809" s="382" t="s">
        <v>203</v>
      </c>
      <c r="D809" s="406"/>
      <c r="E809" s="406"/>
      <c r="F809" s="406"/>
      <c r="G809" s="406"/>
      <c r="H809" s="406"/>
      <c r="I809" s="406"/>
      <c r="J809" s="406"/>
      <c r="L809" s="298">
        <v>517438</v>
      </c>
      <c r="M809" s="295"/>
      <c r="N809" s="295"/>
      <c r="O809" s="295"/>
    </row>
    <row r="810" spans="1:15" s="297" customFormat="1" ht="15" customHeight="1" x14ac:dyDescent="0.2">
      <c r="A810" s="297" t="s">
        <v>554</v>
      </c>
      <c r="B810" s="1134"/>
      <c r="C810" s="800" t="s">
        <v>552</v>
      </c>
      <c r="D810" s="791"/>
      <c r="E810" s="792" t="s">
        <v>565</v>
      </c>
      <c r="F810" s="801"/>
      <c r="G810" s="801"/>
      <c r="H810" s="807"/>
      <c r="I810" s="406"/>
      <c r="J810" s="406"/>
      <c r="K810" s="796">
        <v>0</v>
      </c>
      <c r="L810" s="808"/>
      <c r="M810" s="295"/>
      <c r="N810" s="295"/>
      <c r="O810" s="295"/>
    </row>
    <row r="811" spans="1:15" s="297" customFormat="1" ht="15" customHeight="1" x14ac:dyDescent="0.2">
      <c r="B811" s="1134" t="s">
        <v>795</v>
      </c>
      <c r="C811" s="382" t="s">
        <v>204</v>
      </c>
      <c r="D811" s="406"/>
      <c r="E811" s="406"/>
      <c r="F811" s="406"/>
      <c r="G811" s="406"/>
      <c r="H811" s="406"/>
      <c r="I811" s="406"/>
      <c r="J811" s="406"/>
      <c r="L811" s="298">
        <v>517439</v>
      </c>
      <c r="M811" s="295"/>
      <c r="N811" s="295"/>
      <c r="O811" s="295"/>
    </row>
    <row r="812" spans="1:15" s="297" customFormat="1" ht="15" customHeight="1" x14ac:dyDescent="0.2">
      <c r="A812" s="297" t="s">
        <v>554</v>
      </c>
      <c r="B812" s="1134"/>
      <c r="C812" s="800" t="s">
        <v>552</v>
      </c>
      <c r="D812" s="791"/>
      <c r="E812" s="792" t="s">
        <v>568</v>
      </c>
      <c r="F812" s="801"/>
      <c r="G812" s="801"/>
      <c r="H812" s="807"/>
      <c r="I812" s="406"/>
      <c r="J812" s="406"/>
      <c r="K812" s="796">
        <v>0</v>
      </c>
      <c r="L812" s="808"/>
      <c r="M812" s="295"/>
      <c r="N812" s="295"/>
      <c r="O812" s="295"/>
    </row>
    <row r="813" spans="1:15" s="297" customFormat="1" ht="15" customHeight="1" x14ac:dyDescent="0.2">
      <c r="B813" s="1134" t="s">
        <v>796</v>
      </c>
      <c r="C813" s="382" t="s">
        <v>205</v>
      </c>
      <c r="D813" s="406"/>
      <c r="E813" s="406"/>
      <c r="F813" s="406"/>
      <c r="G813" s="406"/>
      <c r="H813" s="406"/>
      <c r="I813" s="406"/>
      <c r="J813" s="406"/>
      <c r="L813" s="298">
        <v>517440</v>
      </c>
      <c r="M813" s="295"/>
      <c r="N813" s="295"/>
      <c r="O813" s="295"/>
    </row>
    <row r="814" spans="1:15" s="297" customFormat="1" ht="15" customHeight="1" x14ac:dyDescent="0.2">
      <c r="A814" s="297" t="s">
        <v>554</v>
      </c>
      <c r="B814" s="1134"/>
      <c r="C814" s="800" t="s">
        <v>552</v>
      </c>
      <c r="D814" s="791"/>
      <c r="E814" s="792" t="s">
        <v>568</v>
      </c>
      <c r="F814" s="801"/>
      <c r="G814" s="801"/>
      <c r="H814" s="807"/>
      <c r="I814" s="406"/>
      <c r="J814" s="406"/>
      <c r="K814" s="796">
        <v>0</v>
      </c>
      <c r="L814" s="808"/>
      <c r="M814" s="295"/>
      <c r="N814" s="295"/>
      <c r="O814" s="295"/>
    </row>
    <row r="815" spans="1:15" s="297" customFormat="1" ht="15" customHeight="1" x14ac:dyDescent="0.2">
      <c r="B815" s="1134" t="s">
        <v>797</v>
      </c>
      <c r="C815" s="382" t="s">
        <v>206</v>
      </c>
      <c r="D815" s="406"/>
      <c r="E815" s="406"/>
      <c r="F815" s="406"/>
      <c r="G815" s="406"/>
      <c r="H815" s="406"/>
      <c r="I815" s="406"/>
      <c r="J815" s="406"/>
      <c r="L815" s="298">
        <v>517441</v>
      </c>
      <c r="M815" s="295"/>
      <c r="N815" s="295"/>
      <c r="O815" s="295"/>
    </row>
    <row r="816" spans="1:15" s="297" customFormat="1" ht="15" customHeight="1" x14ac:dyDescent="0.2">
      <c r="A816" s="297" t="s">
        <v>554</v>
      </c>
      <c r="B816" s="1134"/>
      <c r="C816" s="406"/>
      <c r="D816" s="406"/>
      <c r="E816" s="406"/>
      <c r="F816" s="406"/>
      <c r="G816" s="406"/>
      <c r="H816" s="406"/>
      <c r="I816" s="406"/>
      <c r="J816" s="406"/>
      <c r="K816" s="796">
        <v>0</v>
      </c>
      <c r="L816" s="808"/>
      <c r="M816" s="295"/>
      <c r="N816" s="295"/>
      <c r="O816" s="295"/>
    </row>
    <row r="817" spans="1:15" s="297" customFormat="1" ht="15" customHeight="1" x14ac:dyDescent="0.2">
      <c r="B817" s="1134" t="s">
        <v>798</v>
      </c>
      <c r="C817" s="382" t="s">
        <v>11</v>
      </c>
      <c r="D817" s="299"/>
      <c r="E817" s="299"/>
      <c r="F817" s="299"/>
      <c r="G817" s="299"/>
      <c r="H817" s="299"/>
      <c r="I817" s="299"/>
      <c r="J817" s="299"/>
      <c r="K817" s="796"/>
      <c r="L817" s="298">
        <v>517442</v>
      </c>
      <c r="M817" s="295"/>
      <c r="N817" s="295"/>
      <c r="O817" s="295"/>
    </row>
    <row r="818" spans="1:15" s="297" customFormat="1" ht="15" customHeight="1" x14ac:dyDescent="0.2">
      <c r="A818" s="297" t="s">
        <v>554</v>
      </c>
      <c r="B818" s="1134"/>
      <c r="C818" s="406"/>
      <c r="D818" s="299"/>
      <c r="E818" s="299"/>
      <c r="F818" s="299"/>
      <c r="G818" s="299"/>
      <c r="H818" s="299"/>
      <c r="I818" s="299"/>
      <c r="J818" s="299"/>
      <c r="K818" s="796">
        <v>0</v>
      </c>
      <c r="L818" s="808"/>
      <c r="M818" s="295"/>
      <c r="N818" s="295"/>
      <c r="O818" s="295"/>
    </row>
    <row r="819" spans="1:15" s="297" customFormat="1" ht="15" customHeight="1" x14ac:dyDescent="0.2">
      <c r="B819" s="1134" t="s">
        <v>799</v>
      </c>
      <c r="C819" s="672" t="s">
        <v>207</v>
      </c>
      <c r="D819" s="406"/>
      <c r="E819" s="406"/>
      <c r="F819" s="406"/>
      <c r="G819" s="406"/>
      <c r="H819" s="406"/>
      <c r="I819" s="406"/>
      <c r="J819" s="406"/>
      <c r="L819" s="298">
        <v>517444</v>
      </c>
      <c r="M819" s="295"/>
      <c r="N819" s="295"/>
      <c r="O819" s="295"/>
    </row>
    <row r="820" spans="1:15" s="297" customFormat="1" ht="15" customHeight="1" x14ac:dyDescent="0.2">
      <c r="A820" s="297" t="s">
        <v>554</v>
      </c>
      <c r="B820" s="1134"/>
      <c r="C820" s="295"/>
      <c r="D820" s="406"/>
      <c r="E820" s="406"/>
      <c r="F820" s="406"/>
      <c r="G820" s="406"/>
      <c r="H820" s="406"/>
      <c r="I820" s="406"/>
      <c r="J820" s="406"/>
      <c r="K820" s="796">
        <v>0</v>
      </c>
      <c r="L820" s="808"/>
      <c r="M820" s="295"/>
      <c r="N820" s="295"/>
      <c r="O820" s="295"/>
    </row>
    <row r="821" spans="1:15" s="297" customFormat="1" ht="15" customHeight="1" x14ac:dyDescent="0.2">
      <c r="B821" s="1134" t="s">
        <v>800</v>
      </c>
      <c r="C821" s="382" t="s">
        <v>208</v>
      </c>
      <c r="D821" s="406"/>
      <c r="E821" s="406"/>
      <c r="F821" s="406"/>
      <c r="G821" s="406"/>
      <c r="H821" s="406"/>
      <c r="I821" s="406"/>
      <c r="J821" s="406"/>
      <c r="L821" s="298">
        <v>517443</v>
      </c>
      <c r="M821" s="295"/>
      <c r="N821" s="295"/>
      <c r="O821" s="295"/>
    </row>
    <row r="822" spans="1:15" s="297" customFormat="1" ht="15" customHeight="1" x14ac:dyDescent="0.2">
      <c r="A822" s="297" t="s">
        <v>554</v>
      </c>
      <c r="B822" s="1134"/>
      <c r="C822" s="406"/>
      <c r="D822" s="406"/>
      <c r="E822" s="406"/>
      <c r="F822" s="406"/>
      <c r="G822" s="406"/>
      <c r="H822" s="406"/>
      <c r="I822" s="406"/>
      <c r="J822" s="406"/>
      <c r="K822" s="796">
        <v>0</v>
      </c>
      <c r="L822" s="808"/>
      <c r="M822" s="295"/>
      <c r="N822" s="295"/>
      <c r="O822" s="295"/>
    </row>
    <row r="823" spans="1:15" s="297" customFormat="1" ht="15" customHeight="1" x14ac:dyDescent="0.2">
      <c r="B823" s="1134" t="s">
        <v>876</v>
      </c>
      <c r="C823" s="382" t="s">
        <v>735</v>
      </c>
      <c r="D823" s="406"/>
      <c r="E823" s="406"/>
      <c r="F823" s="406"/>
      <c r="G823" s="406"/>
      <c r="H823" s="406"/>
      <c r="I823" s="406"/>
      <c r="J823" s="406"/>
      <c r="L823" s="298">
        <v>1768922</v>
      </c>
      <c r="M823" s="295"/>
      <c r="N823" s="295"/>
      <c r="O823" s="295"/>
    </row>
    <row r="824" spans="1:15" s="297" customFormat="1" ht="15" customHeight="1" x14ac:dyDescent="0.2">
      <c r="A824" s="297" t="s">
        <v>554</v>
      </c>
      <c r="B824" s="1134"/>
      <c r="C824" s="406"/>
      <c r="D824" s="406"/>
      <c r="E824" s="406"/>
      <c r="F824" s="406"/>
      <c r="G824" s="406"/>
      <c r="H824" s="406"/>
      <c r="I824" s="406"/>
      <c r="J824" s="406"/>
      <c r="K824" s="796">
        <v>0</v>
      </c>
      <c r="L824" s="808"/>
      <c r="M824" s="295"/>
      <c r="N824" s="295"/>
      <c r="O824" s="295"/>
    </row>
    <row r="825" spans="1:15" s="297" customFormat="1" ht="15" customHeight="1" x14ac:dyDescent="0.2">
      <c r="B825" s="1134" t="s">
        <v>877</v>
      </c>
      <c r="C825" s="382" t="s">
        <v>209</v>
      </c>
      <c r="D825" s="406"/>
      <c r="E825" s="406"/>
      <c r="F825" s="406"/>
      <c r="G825" s="406"/>
      <c r="H825" s="406"/>
      <c r="I825" s="406"/>
      <c r="J825" s="406"/>
      <c r="L825" s="298">
        <v>517446</v>
      </c>
      <c r="M825" s="295"/>
      <c r="N825" s="295"/>
      <c r="O825" s="295"/>
    </row>
    <row r="826" spans="1:15" s="297" customFormat="1" ht="15" customHeight="1" x14ac:dyDescent="0.2">
      <c r="A826" s="297" t="s">
        <v>554</v>
      </c>
      <c r="B826" s="1134"/>
      <c r="C826" s="406"/>
      <c r="D826" s="406"/>
      <c r="E826" s="406"/>
      <c r="F826" s="406"/>
      <c r="G826" s="406"/>
      <c r="H826" s="406"/>
      <c r="I826" s="406"/>
      <c r="J826" s="406"/>
      <c r="K826" s="796">
        <v>0</v>
      </c>
      <c r="L826" s="808"/>
      <c r="M826" s="295"/>
      <c r="N826" s="295"/>
      <c r="O826" s="295"/>
    </row>
    <row r="827" spans="1:15" s="297" customFormat="1" ht="15" customHeight="1" x14ac:dyDescent="0.2">
      <c r="B827" s="1134" t="s">
        <v>878</v>
      </c>
      <c r="C827" s="382" t="s">
        <v>96</v>
      </c>
      <c r="D827" s="406"/>
      <c r="E827" s="406"/>
      <c r="F827" s="406"/>
      <c r="G827" s="406"/>
      <c r="H827" s="406"/>
      <c r="I827" s="406"/>
      <c r="J827" s="406"/>
      <c r="L827" s="300">
        <v>517447</v>
      </c>
      <c r="M827" s="295"/>
      <c r="N827" s="295"/>
      <c r="O827" s="295"/>
    </row>
    <row r="828" spans="1:15" s="297" customFormat="1" ht="15" customHeight="1" x14ac:dyDescent="0.2">
      <c r="A828" s="297" t="s">
        <v>554</v>
      </c>
      <c r="B828" s="1134"/>
      <c r="C828" s="406"/>
      <c r="D828" s="406"/>
      <c r="E828" s="406"/>
      <c r="F828" s="406"/>
      <c r="G828" s="406"/>
      <c r="H828" s="406"/>
      <c r="I828" s="406"/>
      <c r="J828" s="406"/>
      <c r="K828" s="796">
        <v>0</v>
      </c>
      <c r="L828" s="808"/>
      <c r="M828" s="295"/>
      <c r="N828" s="295"/>
      <c r="O828" s="295"/>
    </row>
    <row r="829" spans="1:15" s="297" customFormat="1" ht="15" customHeight="1" x14ac:dyDescent="0.2">
      <c r="B829" s="1134" t="s">
        <v>879</v>
      </c>
      <c r="C829" s="382" t="s">
        <v>210</v>
      </c>
      <c r="D829" s="406"/>
      <c r="E829" s="406"/>
      <c r="F829" s="406"/>
      <c r="G829" s="406"/>
      <c r="H829" s="406"/>
      <c r="I829" s="406"/>
      <c r="J829" s="406"/>
      <c r="L829" s="298">
        <v>517448</v>
      </c>
      <c r="M829" s="127" t="s">
        <v>95</v>
      </c>
      <c r="N829" s="127"/>
      <c r="O829" s="295"/>
    </row>
    <row r="830" spans="1:15" s="297" customFormat="1" ht="15" customHeight="1" x14ac:dyDescent="0.2">
      <c r="A830" s="297" t="s">
        <v>554</v>
      </c>
      <c r="B830" s="1134"/>
      <c r="C830" s="406"/>
      <c r="D830" s="406"/>
      <c r="E830" s="406"/>
      <c r="F830" s="406"/>
      <c r="G830" s="406"/>
      <c r="H830" s="406"/>
      <c r="I830" s="406"/>
      <c r="J830" s="406"/>
      <c r="K830" s="796">
        <v>0</v>
      </c>
      <c r="L830" s="670"/>
      <c r="M830" s="127"/>
      <c r="N830" s="127"/>
      <c r="O830" s="295"/>
    </row>
    <row r="831" spans="1:15" s="297" customFormat="1" ht="15" customHeight="1" x14ac:dyDescent="0.2">
      <c r="B831" s="1134" t="s">
        <v>880</v>
      </c>
      <c r="C831" s="1451" t="s">
        <v>1394</v>
      </c>
      <c r="D831" s="1456"/>
      <c r="E831" s="1456"/>
      <c r="F831" s="1456"/>
      <c r="G831" s="1456"/>
      <c r="H831" s="1456"/>
      <c r="I831" s="406"/>
      <c r="J831" s="406"/>
      <c r="K831" s="223"/>
      <c r="L831" s="826">
        <v>117806</v>
      </c>
      <c r="M831" s="295"/>
      <c r="N831" s="295"/>
      <c r="O831" s="295"/>
    </row>
    <row r="832" spans="1:15" s="297" customFormat="1" ht="15" customHeight="1" x14ac:dyDescent="0.2">
      <c r="B832" s="1161">
        <v>35</v>
      </c>
      <c r="C832" s="293" t="s">
        <v>757</v>
      </c>
      <c r="D832" s="294"/>
      <c r="E832" s="294"/>
      <c r="F832" s="294"/>
      <c r="G832" s="294"/>
      <c r="H832" s="294"/>
      <c r="I832" s="294"/>
      <c r="J832" s="294"/>
      <c r="K832" s="294"/>
      <c r="L832" s="301"/>
      <c r="M832" s="295"/>
      <c r="N832" s="295"/>
      <c r="O832" s="295"/>
    </row>
    <row r="833" spans="1:15" s="1503" customFormat="1" ht="13.5" thickBot="1" x14ac:dyDescent="0.25">
      <c r="A833" s="117"/>
      <c r="B833" s="1155"/>
      <c r="C833" s="839"/>
      <c r="D833" s="840"/>
      <c r="E833" s="840"/>
      <c r="F833" s="840"/>
      <c r="G833" s="840"/>
      <c r="H833" s="840"/>
      <c r="I833" s="840"/>
      <c r="J833" s="840"/>
      <c r="K833" s="1497"/>
      <c r="L833" s="1497"/>
      <c r="M833" s="1468"/>
      <c r="N833" s="920"/>
    </row>
    <row r="834" spans="1:15" s="297" customFormat="1" ht="12.75" x14ac:dyDescent="0.2">
      <c r="B834" s="1134" t="s">
        <v>199</v>
      </c>
      <c r="C834" s="382" t="s">
        <v>212</v>
      </c>
      <c r="D834" s="406"/>
      <c r="E834" s="406"/>
      <c r="F834" s="406"/>
      <c r="G834" s="406"/>
      <c r="H834" s="406"/>
      <c r="I834" s="406"/>
      <c r="J834" s="406"/>
      <c r="K834" s="298">
        <v>517450</v>
      </c>
      <c r="L834" s="406"/>
      <c r="M834" s="295"/>
      <c r="N834" s="295"/>
      <c r="O834" s="295"/>
    </row>
    <row r="835" spans="1:15" s="297" customFormat="1" ht="12.75" x14ac:dyDescent="0.2">
      <c r="B835" s="1134" t="s">
        <v>442</v>
      </c>
      <c r="C835" s="382" t="s">
        <v>92</v>
      </c>
      <c r="D835" s="406"/>
      <c r="E835" s="406"/>
      <c r="F835" s="406"/>
      <c r="G835" s="406"/>
      <c r="H835" s="406"/>
      <c r="I835" s="406"/>
      <c r="J835" s="406"/>
      <c r="K835" s="298">
        <v>517451</v>
      </c>
      <c r="L835" s="406"/>
      <c r="M835" s="295"/>
      <c r="N835" s="295"/>
      <c r="O835" s="295"/>
    </row>
    <row r="836" spans="1:15" s="297" customFormat="1" ht="12.75" x14ac:dyDescent="0.2">
      <c r="B836" s="1134" t="s">
        <v>443</v>
      </c>
      <c r="C836" s="382" t="s">
        <v>10</v>
      </c>
      <c r="D836" s="406"/>
      <c r="E836" s="406"/>
      <c r="F836" s="406"/>
      <c r="G836" s="406"/>
      <c r="H836" s="406"/>
      <c r="I836" s="406"/>
      <c r="J836" s="406"/>
      <c r="K836" s="298">
        <v>517452</v>
      </c>
      <c r="L836" s="406"/>
      <c r="M836" s="295"/>
      <c r="N836" s="295"/>
      <c r="O836" s="295"/>
    </row>
    <row r="837" spans="1:15" s="297" customFormat="1" ht="12.75" x14ac:dyDescent="0.2">
      <c r="B837" s="1134" t="s">
        <v>881</v>
      </c>
      <c r="C837" s="382" t="s">
        <v>211</v>
      </c>
      <c r="D837" s="406"/>
      <c r="E837" s="406"/>
      <c r="F837" s="406"/>
      <c r="G837" s="406"/>
      <c r="H837" s="406"/>
      <c r="I837" s="406"/>
      <c r="J837" s="406"/>
      <c r="K837" s="193">
        <v>517453</v>
      </c>
      <c r="L837" s="406"/>
      <c r="M837" s="127" t="s">
        <v>95</v>
      </c>
      <c r="N837" s="127"/>
      <c r="O837" s="295"/>
    </row>
    <row r="838" spans="1:15" s="297" customFormat="1" ht="12.75" x14ac:dyDescent="0.2">
      <c r="B838" s="1134" t="s">
        <v>882</v>
      </c>
      <c r="C838" s="1451" t="s">
        <v>1395</v>
      </c>
      <c r="D838" s="1456"/>
      <c r="E838" s="1456"/>
      <c r="F838" s="1456"/>
      <c r="G838" s="1456"/>
      <c r="H838" s="1456"/>
      <c r="I838" s="406"/>
      <c r="J838" s="406"/>
      <c r="K838" s="223" t="s">
        <v>125</v>
      </c>
      <c r="L838" s="486">
        <v>117819</v>
      </c>
      <c r="M838" s="295"/>
      <c r="N838" s="295"/>
      <c r="O838" s="295"/>
    </row>
    <row r="839" spans="1:15" s="297" customFormat="1" ht="15" customHeight="1" x14ac:dyDescent="0.2">
      <c r="B839" s="1161">
        <v>36</v>
      </c>
      <c r="C839" s="293" t="s">
        <v>238</v>
      </c>
      <c r="D839" s="294"/>
      <c r="E839" s="294"/>
      <c r="F839" s="294"/>
      <c r="G839" s="294"/>
      <c r="H839" s="294"/>
      <c r="I839" s="294"/>
      <c r="J839" s="294"/>
      <c r="K839" s="294"/>
      <c r="L839" s="301"/>
      <c r="M839" s="295"/>
      <c r="N839" s="295"/>
      <c r="O839" s="295"/>
    </row>
    <row r="840" spans="1:15" s="1503" customFormat="1" ht="13.5" thickBot="1" x14ac:dyDescent="0.25">
      <c r="A840" s="117"/>
      <c r="B840" s="1155"/>
      <c r="C840" s="839"/>
      <c r="D840" s="840"/>
      <c r="E840" s="840"/>
      <c r="F840" s="840"/>
      <c r="G840" s="840"/>
      <c r="H840" s="840"/>
      <c r="I840" s="840"/>
      <c r="J840" s="840"/>
      <c r="K840" s="1497"/>
      <c r="L840" s="1497"/>
      <c r="M840" s="1468"/>
      <c r="N840" s="920"/>
    </row>
    <row r="841" spans="1:15" s="829" customFormat="1" ht="15" customHeight="1" x14ac:dyDescent="0.2">
      <c r="B841" s="1164" t="s">
        <v>200</v>
      </c>
      <c r="C841" s="459" t="s">
        <v>1396</v>
      </c>
      <c r="D841" s="830"/>
      <c r="E841" s="830"/>
      <c r="F841" s="830"/>
      <c r="G841" s="830"/>
      <c r="H841" s="830"/>
      <c r="I841" s="830"/>
      <c r="J841" s="830"/>
      <c r="K841" s="831">
        <v>117806</v>
      </c>
      <c r="L841" s="830"/>
      <c r="M841" s="832"/>
      <c r="N841" s="832"/>
    </row>
    <row r="842" spans="1:15" s="829" customFormat="1" ht="15" customHeight="1" x14ac:dyDescent="0.2">
      <c r="B842" s="1164" t="s">
        <v>883</v>
      </c>
      <c r="C842" s="459" t="s">
        <v>1397</v>
      </c>
      <c r="D842" s="830"/>
      <c r="E842" s="830"/>
      <c r="F842" s="830"/>
      <c r="G842" s="830"/>
      <c r="H842" s="830"/>
      <c r="I842" s="830"/>
      <c r="J842" s="830"/>
      <c r="K842" s="833">
        <v>117819</v>
      </c>
      <c r="L842" s="830"/>
      <c r="M842" s="832"/>
      <c r="N842" s="832"/>
    </row>
    <row r="843" spans="1:15" s="297" customFormat="1" ht="15" customHeight="1" x14ac:dyDescent="0.2">
      <c r="B843" s="1134" t="s">
        <v>884</v>
      </c>
      <c r="C843" s="1451" t="s">
        <v>1398</v>
      </c>
      <c r="D843" s="1492"/>
      <c r="E843" s="1492"/>
      <c r="F843" s="1492"/>
      <c r="G843" s="1492"/>
      <c r="H843" s="1492"/>
      <c r="I843" s="406"/>
      <c r="J843" s="406"/>
      <c r="K843" s="223"/>
      <c r="L843" s="481">
        <v>117803</v>
      </c>
      <c r="M843" s="295"/>
      <c r="N843" s="295"/>
      <c r="O843" s="295"/>
    </row>
    <row r="844" spans="1:15" s="297" customFormat="1" ht="15" customHeight="1" x14ac:dyDescent="0.2">
      <c r="B844" s="1134" t="s">
        <v>885</v>
      </c>
      <c r="C844" s="382" t="s">
        <v>1399</v>
      </c>
      <c r="D844" s="406"/>
      <c r="E844" s="406"/>
      <c r="F844" s="406"/>
      <c r="G844" s="406"/>
      <c r="H844" s="406"/>
      <c r="I844" s="406"/>
      <c r="J844" s="406"/>
      <c r="K844" s="192">
        <v>507651</v>
      </c>
      <c r="M844" s="295"/>
      <c r="N844" s="295"/>
      <c r="O844" s="295"/>
    </row>
    <row r="845" spans="1:15" s="1503" customFormat="1" ht="12.75" x14ac:dyDescent="0.2">
      <c r="A845" s="117"/>
      <c r="B845" s="1165"/>
      <c r="C845" s="1030"/>
      <c r="D845" s="1497"/>
      <c r="E845" s="1497"/>
      <c r="F845" s="1497"/>
      <c r="G845" s="1497"/>
      <c r="H845" s="1497"/>
      <c r="I845" s="1497"/>
      <c r="J845" s="1497"/>
      <c r="K845" s="1497"/>
      <c r="L845" s="1497"/>
      <c r="M845" s="1468"/>
      <c r="N845" s="920"/>
    </row>
    <row r="846" spans="1:15" ht="15" customHeight="1" x14ac:dyDescent="0.2">
      <c r="B846" s="1166">
        <v>37</v>
      </c>
      <c r="C846" s="918" t="s">
        <v>239</v>
      </c>
      <c r="D846" s="918"/>
      <c r="E846" s="918"/>
      <c r="F846" s="918"/>
      <c r="G846" s="918"/>
      <c r="H846" s="918"/>
      <c r="I846" s="918"/>
      <c r="J846" s="918"/>
      <c r="K846" s="918"/>
      <c r="L846" s="918"/>
      <c r="M846" s="918"/>
    </row>
    <row r="847" spans="1:15" s="1503" customFormat="1" ht="13.5" thickBot="1" x14ac:dyDescent="0.25">
      <c r="A847" s="117"/>
      <c r="B847" s="1155"/>
      <c r="C847" s="839"/>
      <c r="D847" s="840"/>
      <c r="E847" s="840"/>
      <c r="F847" s="840"/>
      <c r="G847" s="840"/>
      <c r="H847" s="840"/>
      <c r="I847" s="840"/>
      <c r="J847" s="840"/>
      <c r="K847" s="840"/>
      <c r="L847" s="1497"/>
      <c r="M847" s="1468"/>
      <c r="N847" s="920"/>
    </row>
    <row r="848" spans="1:15" s="8" customFormat="1" ht="12.75" x14ac:dyDescent="0.2">
      <c r="A848" s="4"/>
      <c r="B848" s="1136" t="s">
        <v>201</v>
      </c>
      <c r="C848" s="512" t="s">
        <v>606</v>
      </c>
      <c r="D848" s="1454"/>
      <c r="E848" s="1454"/>
      <c r="F848" s="1454"/>
      <c r="G848" s="1454"/>
      <c r="H848" s="1454"/>
      <c r="I848" s="1454"/>
      <c r="J848" s="1454"/>
      <c r="K848" s="424"/>
      <c r="L848" s="192">
        <v>507673</v>
      </c>
      <c r="M848" s="127"/>
      <c r="N848" s="31"/>
      <c r="O848" s="39"/>
    </row>
    <row r="849" spans="1:15" s="8" customFormat="1" ht="15" customHeight="1" x14ac:dyDescent="0.2">
      <c r="A849" s="4"/>
      <c r="B849" s="1136"/>
      <c r="C849" s="512" t="s">
        <v>607</v>
      </c>
      <c r="D849" s="1454"/>
      <c r="E849" s="1454"/>
      <c r="F849" s="1454"/>
      <c r="G849" s="1454"/>
      <c r="H849" s="1454"/>
      <c r="I849" s="1454"/>
      <c r="J849" s="1454"/>
      <c r="K849" s="424"/>
      <c r="L849" s="425"/>
      <c r="M849" s="127"/>
      <c r="N849" s="31"/>
      <c r="O849" s="39"/>
    </row>
    <row r="850" spans="1:15" ht="12.75" x14ac:dyDescent="0.2">
      <c r="B850" s="1136" t="s">
        <v>886</v>
      </c>
      <c r="C850" s="1451" t="s">
        <v>768</v>
      </c>
      <c r="D850" s="843"/>
      <c r="E850" s="843"/>
      <c r="F850" s="843"/>
      <c r="G850" s="843"/>
      <c r="H850" s="843"/>
      <c r="I850" s="843"/>
      <c r="J850" s="843"/>
      <c r="K850" s="844"/>
      <c r="L850" s="192">
        <v>507672</v>
      </c>
      <c r="M850" s="1468"/>
      <c r="N850" s="920"/>
    </row>
    <row r="851" spans="1:15" s="1503" customFormat="1" ht="12.75" x14ac:dyDescent="0.2">
      <c r="A851" s="117"/>
      <c r="B851" s="1165"/>
      <c r="C851" s="1030"/>
      <c r="D851" s="1497"/>
      <c r="E851" s="1497"/>
      <c r="F851" s="1497"/>
      <c r="G851" s="1497"/>
      <c r="H851" s="1497"/>
      <c r="I851" s="1497"/>
      <c r="J851" s="1497"/>
      <c r="K851" s="1497"/>
      <c r="L851" s="1497"/>
      <c r="M851" s="1468"/>
      <c r="N851" s="920"/>
    </row>
    <row r="852" spans="1:15" ht="15" customHeight="1" thickBot="1" x14ac:dyDescent="0.25">
      <c r="A852" s="148"/>
      <c r="B852" s="1133"/>
      <c r="C852" s="1303" t="s">
        <v>215</v>
      </c>
      <c r="D852" s="1473"/>
      <c r="E852" s="1473"/>
      <c r="F852" s="1473"/>
      <c r="G852" s="1473"/>
      <c r="H852" s="1473"/>
      <c r="I852" s="1473"/>
      <c r="J852" s="1473"/>
      <c r="K852" s="1473"/>
      <c r="L852" s="1473"/>
      <c r="M852" s="1473"/>
      <c r="N852" s="1328"/>
    </row>
    <row r="853" spans="1:15" ht="15" customHeight="1" x14ac:dyDescent="0.2">
      <c r="A853" s="1040"/>
      <c r="B853" s="1166">
        <v>38</v>
      </c>
      <c r="C853" s="918" t="s">
        <v>1054</v>
      </c>
      <c r="D853" s="918"/>
      <c r="E853" s="918"/>
      <c r="F853" s="918"/>
      <c r="G853" s="918"/>
      <c r="H853" s="918"/>
      <c r="I853" s="918"/>
      <c r="J853" s="918"/>
      <c r="K853" s="918"/>
      <c r="L853" s="918"/>
      <c r="M853" s="918"/>
      <c r="N853" s="1042"/>
    </row>
    <row r="854" spans="1:15" s="11" customFormat="1" ht="7.5" customHeight="1" x14ac:dyDescent="0.2">
      <c r="B854" s="1127"/>
      <c r="M854" s="137"/>
      <c r="O854" s="656"/>
    </row>
    <row r="855" spans="1:15" s="769" customFormat="1" ht="12.75" x14ac:dyDescent="0.2">
      <c r="B855" s="1842"/>
      <c r="C855" s="1870" t="s">
        <v>1291</v>
      </c>
      <c r="D855" s="1871"/>
      <c r="E855" s="1871"/>
      <c r="F855" s="1871"/>
      <c r="G855" s="1871"/>
      <c r="H855" s="1871"/>
      <c r="I855" s="1872"/>
      <c r="J855" s="1873" t="s">
        <v>339</v>
      </c>
      <c r="K855" s="1874" t="s">
        <v>1400</v>
      </c>
      <c r="L855" s="1875"/>
      <c r="M855" s="938"/>
      <c r="O855" s="1636"/>
    </row>
    <row r="856" spans="1:15" s="769" customFormat="1" ht="12.75" x14ac:dyDescent="0.2">
      <c r="B856" s="1842"/>
      <c r="C856" s="1876" t="s">
        <v>1401</v>
      </c>
      <c r="D856" s="771"/>
      <c r="E856" s="771"/>
      <c r="F856" s="771"/>
      <c r="G856" s="771"/>
      <c r="H856" s="771"/>
      <c r="I856" s="1877"/>
      <c r="J856" s="1873"/>
      <c r="K856" s="1878"/>
      <c r="L856" s="1871"/>
      <c r="M856" s="938"/>
      <c r="O856" s="1636"/>
    </row>
    <row r="857" spans="1:15" s="769" customFormat="1" ht="12.75" x14ac:dyDescent="0.2">
      <c r="B857" s="1842"/>
      <c r="C857" s="1876" t="s">
        <v>676</v>
      </c>
      <c r="D857" s="771"/>
      <c r="E857" s="771"/>
      <c r="F857" s="771"/>
      <c r="G857" s="771"/>
      <c r="H857" s="771"/>
      <c r="I857" s="1877"/>
      <c r="J857" s="1873"/>
      <c r="K857" s="1879"/>
      <c r="L857" s="1879"/>
      <c r="M857" s="938"/>
      <c r="O857" s="1636"/>
    </row>
    <row r="858" spans="1:15" s="769" customFormat="1" ht="12.75" x14ac:dyDescent="0.2">
      <c r="B858" s="1842"/>
      <c r="C858" s="1880" t="s">
        <v>1402</v>
      </c>
      <c r="D858" s="771"/>
      <c r="E858" s="771"/>
      <c r="F858" s="771"/>
      <c r="G858" s="771"/>
      <c r="H858" s="771"/>
      <c r="I858" s="1877"/>
      <c r="J858" s="1881" t="s">
        <v>1045</v>
      </c>
      <c r="K858" s="1882" t="s">
        <v>1403</v>
      </c>
      <c r="L858" s="1872"/>
      <c r="M858" s="938"/>
      <c r="O858" s="1636"/>
    </row>
    <row r="859" spans="1:15" s="769" customFormat="1" ht="12.75" x14ac:dyDescent="0.2">
      <c r="B859" s="1842"/>
      <c r="C859" s="1883" t="s">
        <v>1404</v>
      </c>
      <c r="D859" s="1879"/>
      <c r="E859" s="1879"/>
      <c r="F859" s="1879"/>
      <c r="G859" s="1879"/>
      <c r="H859" s="1879"/>
      <c r="I859" s="1884"/>
      <c r="K859" s="1885"/>
      <c r="L859" s="1884"/>
      <c r="M859" s="938"/>
      <c r="O859" s="1636"/>
    </row>
    <row r="860" spans="1:15" s="769" customFormat="1" ht="12.75" x14ac:dyDescent="0.2">
      <c r="B860" s="1842"/>
      <c r="C860" s="1880"/>
      <c r="D860" s="771"/>
      <c r="E860" s="771"/>
      <c r="F860" s="771"/>
      <c r="G860" s="771"/>
      <c r="H860" s="771"/>
      <c r="I860" s="771"/>
      <c r="K860" s="1879"/>
      <c r="L860" s="1879"/>
      <c r="M860" s="938"/>
      <c r="O860" s="1636"/>
    </row>
    <row r="861" spans="1:15" s="1851" customFormat="1" ht="12.75" customHeight="1" x14ac:dyDescent="0.2">
      <c r="B861" s="1852"/>
      <c r="C861" s="1853" t="s">
        <v>1405</v>
      </c>
      <c r="D861" s="1854"/>
      <c r="E861" s="1854"/>
      <c r="F861" s="1855"/>
      <c r="G861" s="1855"/>
      <c r="H861" s="1856"/>
      <c r="I861" s="1857" t="s">
        <v>339</v>
      </c>
      <c r="J861" s="1858" t="s">
        <v>1400</v>
      </c>
      <c r="K861" s="1859"/>
      <c r="L861" s="1859"/>
      <c r="M861" s="1086"/>
    </row>
    <row r="862" spans="1:15" s="1851" customFormat="1" ht="12.75" x14ac:dyDescent="0.2">
      <c r="B862" s="1852"/>
      <c r="C862" s="1860" t="s">
        <v>1051</v>
      </c>
      <c r="D862" s="1861"/>
      <c r="E862" s="1861"/>
      <c r="H862" s="1862"/>
      <c r="I862" s="1863"/>
      <c r="J862" s="1542" t="s">
        <v>1052</v>
      </c>
      <c r="L862" s="1863"/>
      <c r="M862" s="1534"/>
    </row>
    <row r="863" spans="1:15" s="1851" customFormat="1" ht="12.75" x14ac:dyDescent="0.2">
      <c r="B863" s="1852"/>
      <c r="C863" s="1860" t="s">
        <v>1053</v>
      </c>
      <c r="H863" s="1862"/>
      <c r="I863" s="1857" t="s">
        <v>1045</v>
      </c>
      <c r="J863" s="1864" t="s">
        <v>1406</v>
      </c>
      <c r="K863" s="1859"/>
      <c r="L863" s="1865"/>
      <c r="M863" s="1096"/>
    </row>
    <row r="864" spans="1:15" s="1851" customFormat="1" ht="12.75" x14ac:dyDescent="0.2">
      <c r="B864" s="1852"/>
      <c r="C864" s="1860"/>
      <c r="H864" s="1862"/>
      <c r="I864" s="1863"/>
      <c r="J864" s="1866" t="s">
        <v>597</v>
      </c>
      <c r="L864" s="1863"/>
      <c r="M864" s="1533"/>
    </row>
    <row r="865" spans="1:15" s="1851" customFormat="1" ht="12.75" x14ac:dyDescent="0.2">
      <c r="B865" s="1852"/>
      <c r="C865" s="1867"/>
      <c r="D865" s="1868"/>
      <c r="E865" s="1868"/>
      <c r="F865" s="1868"/>
      <c r="G865" s="1868"/>
      <c r="H865" s="1869"/>
      <c r="I865" s="1863"/>
      <c r="J865" s="1864" t="s">
        <v>1403</v>
      </c>
      <c r="K865" s="1859"/>
      <c r="L865" s="1865"/>
      <c r="M865" s="1096"/>
    </row>
    <row r="866" spans="1:15" s="1851" customFormat="1" ht="12.75" x14ac:dyDescent="0.2">
      <c r="B866" s="1852"/>
      <c r="C866" s="1866"/>
      <c r="F866" s="1863"/>
      <c r="G866" s="1866"/>
      <c r="I866" s="1863"/>
      <c r="K866" s="1866"/>
      <c r="L866" s="1863"/>
      <c r="M866" s="137"/>
    </row>
    <row r="867" spans="1:15" s="718" customFormat="1" ht="12.75" x14ac:dyDescent="0.2">
      <c r="B867" s="1798"/>
      <c r="C867" s="1910"/>
      <c r="D867" s="1910"/>
      <c r="E867" s="1910"/>
      <c r="F867" s="1910"/>
      <c r="G867" s="1910"/>
      <c r="H867" s="1910"/>
      <c r="I867" s="1922" t="s">
        <v>1056</v>
      </c>
      <c r="J867" s="1910"/>
      <c r="K867" s="1799"/>
      <c r="L867" s="1910"/>
      <c r="M867" s="1911"/>
      <c r="O867" s="719"/>
    </row>
    <row r="868" spans="1:15" s="402" customFormat="1" ht="14.25" x14ac:dyDescent="0.2">
      <c r="A868" s="381"/>
      <c r="B868" s="1912"/>
      <c r="C868" s="1913" t="s">
        <v>474</v>
      </c>
      <c r="K868" s="1914"/>
      <c r="L868" s="1914"/>
      <c r="M868" s="1915"/>
      <c r="N868" s="381"/>
      <c r="O868" s="439"/>
    </row>
    <row r="869" spans="1:15" s="379" customFormat="1" ht="12.75" x14ac:dyDescent="0.2">
      <c r="A869" s="137"/>
      <c r="B869" s="1912" t="s">
        <v>219</v>
      </c>
      <c r="C869" s="1282" t="s">
        <v>1407</v>
      </c>
      <c r="D869" s="138"/>
      <c r="E869" s="138"/>
      <c r="F869" s="138"/>
      <c r="G869" s="138"/>
      <c r="H869" s="138"/>
      <c r="I869" s="138"/>
      <c r="J869" s="138"/>
      <c r="K869" s="1118">
        <v>117353</v>
      </c>
      <c r="M869" s="1915"/>
      <c r="N869" s="137"/>
      <c r="O869" s="16"/>
    </row>
    <row r="870" spans="1:15" s="379" customFormat="1" ht="12.75" x14ac:dyDescent="0.2">
      <c r="A870" s="137"/>
      <c r="B870" s="1912" t="s">
        <v>726</v>
      </c>
      <c r="C870" s="1282" t="s">
        <v>1408</v>
      </c>
      <c r="D870" s="138"/>
      <c r="E870" s="138"/>
      <c r="F870" s="138"/>
      <c r="G870" s="138"/>
      <c r="H870" s="138"/>
      <c r="I870" s="138"/>
      <c r="J870" s="138"/>
      <c r="K870" s="1886">
        <v>507598</v>
      </c>
      <c r="M870" s="1915"/>
      <c r="N870" s="137"/>
      <c r="O870" s="16"/>
    </row>
    <row r="871" spans="1:15" s="379" customFormat="1" ht="12.75" x14ac:dyDescent="0.2">
      <c r="A871" s="137"/>
      <c r="B871" s="1912" t="s">
        <v>801</v>
      </c>
      <c r="C871" s="1282" t="s">
        <v>1409</v>
      </c>
      <c r="D871" s="138"/>
      <c r="E871" s="138"/>
      <c r="F871" s="138"/>
      <c r="G871" s="138"/>
      <c r="H871" s="138"/>
      <c r="I871" s="138"/>
      <c r="J871" s="138"/>
      <c r="K871" s="509">
        <v>117404</v>
      </c>
      <c r="M871" s="1915"/>
      <c r="N871" s="137"/>
      <c r="O871" s="16"/>
    </row>
    <row r="872" spans="1:15" s="379" customFormat="1" ht="12.75" x14ac:dyDescent="0.2">
      <c r="A872" s="137"/>
      <c r="B872" s="1912" t="s">
        <v>802</v>
      </c>
      <c r="C872" s="1282" t="s">
        <v>1410</v>
      </c>
      <c r="D872" s="138"/>
      <c r="E872" s="138"/>
      <c r="F872" s="138"/>
      <c r="G872" s="138"/>
      <c r="H872" s="138"/>
      <c r="I872" s="138"/>
      <c r="J872" s="138"/>
      <c r="K872" s="509">
        <v>517427</v>
      </c>
      <c r="M872" s="1915"/>
      <c r="N872" s="137"/>
      <c r="O872" s="16"/>
    </row>
    <row r="873" spans="1:15" s="1782" customFormat="1" ht="12.75" x14ac:dyDescent="0.2">
      <c r="A873" s="717"/>
      <c r="B873" s="1887" t="s">
        <v>887</v>
      </c>
      <c r="C873" s="1916" t="s">
        <v>1411</v>
      </c>
      <c r="D873" s="716"/>
      <c r="E873" s="716"/>
      <c r="F873" s="716"/>
      <c r="G873" s="716"/>
      <c r="H873" s="716"/>
      <c r="I873" s="716"/>
      <c r="J873" s="716"/>
      <c r="K873" s="1890">
        <v>1781258</v>
      </c>
      <c r="L873" s="1889"/>
      <c r="M873" s="1805"/>
      <c r="N873" s="717"/>
    </row>
    <row r="874" spans="1:15" s="379" customFormat="1" ht="12.75" x14ac:dyDescent="0.2">
      <c r="A874" s="137"/>
      <c r="B874" s="1912" t="s">
        <v>888</v>
      </c>
      <c r="C874" s="1818" t="s">
        <v>1412</v>
      </c>
      <c r="D874" s="138"/>
      <c r="E874" s="138"/>
      <c r="F874" s="138"/>
      <c r="G874" s="138"/>
      <c r="H874" s="138"/>
      <c r="I874" s="138"/>
      <c r="J874" s="138"/>
      <c r="K874" s="138"/>
      <c r="L874" s="1891">
        <v>1781278</v>
      </c>
      <c r="M874" s="1915"/>
      <c r="N874" s="137"/>
      <c r="O874" s="16"/>
    </row>
    <row r="875" spans="1:15" s="379" customFormat="1" ht="12.75" x14ac:dyDescent="0.2">
      <c r="A875" s="137"/>
      <c r="B875" s="1917"/>
      <c r="C875" s="1918"/>
      <c r="D875" s="1919"/>
      <c r="E875" s="1919"/>
      <c r="F875" s="1919"/>
      <c r="G875" s="1919"/>
      <c r="H875" s="1919"/>
      <c r="I875" s="1919"/>
      <c r="J875" s="1919"/>
      <c r="K875" s="1919"/>
      <c r="L875" s="1920"/>
      <c r="M875" s="1921"/>
      <c r="N875" s="137"/>
      <c r="O875" s="16"/>
    </row>
    <row r="876" spans="1:15" customFormat="1" ht="12.75" x14ac:dyDescent="0.2"/>
    <row r="877" spans="1:15" s="402" customFormat="1" ht="14.25" x14ac:dyDescent="0.2">
      <c r="A877" s="381"/>
      <c r="B877" s="1137"/>
      <c r="C877" s="875" t="s">
        <v>469</v>
      </c>
      <c r="D877" s="381"/>
      <c r="E877" s="381"/>
      <c r="F877" s="381"/>
      <c r="G877" s="381"/>
      <c r="H877" s="381"/>
      <c r="I877" s="381"/>
      <c r="J877" s="381"/>
      <c r="K877" s="426"/>
      <c r="L877" s="426"/>
      <c r="M877" s="137"/>
      <c r="N877" s="381"/>
      <c r="O877" s="439"/>
    </row>
    <row r="878" spans="1:15" s="379" customFormat="1" ht="12.75" x14ac:dyDescent="0.2">
      <c r="A878" s="137"/>
      <c r="B878" s="1892" t="s">
        <v>889</v>
      </c>
      <c r="C878" s="1426" t="s">
        <v>470</v>
      </c>
      <c r="D878" s="137"/>
      <c r="E878" s="137"/>
      <c r="F878" s="137"/>
      <c r="G878" s="137"/>
      <c r="H878" s="137"/>
      <c r="I878" s="137"/>
      <c r="J878" s="137"/>
      <c r="K878" s="1891">
        <v>1760225</v>
      </c>
      <c r="M878" s="137"/>
      <c r="N878" s="137"/>
      <c r="O878" s="16"/>
    </row>
    <row r="879" spans="1:15" s="379" customFormat="1" ht="12.75" x14ac:dyDescent="0.2">
      <c r="A879" s="137"/>
      <c r="B879" s="1892" t="s">
        <v>890</v>
      </c>
      <c r="C879" s="1426" t="s">
        <v>1055</v>
      </c>
      <c r="D879" s="137"/>
      <c r="E879" s="137"/>
      <c r="F879" s="137"/>
      <c r="G879" s="137"/>
      <c r="H879" s="137"/>
      <c r="I879" s="137"/>
      <c r="J879" s="137"/>
      <c r="K879" s="1891">
        <v>1760222</v>
      </c>
      <c r="M879" s="137"/>
      <c r="N879" s="137"/>
      <c r="O879" s="16"/>
    </row>
    <row r="880" spans="1:15" s="379" customFormat="1" ht="12.75" x14ac:dyDescent="0.2">
      <c r="A880" s="137"/>
      <c r="B880" s="1892" t="s">
        <v>891</v>
      </c>
      <c r="C880" s="1426" t="s">
        <v>471</v>
      </c>
      <c r="D880" s="137"/>
      <c r="E880" s="137"/>
      <c r="F880" s="137"/>
      <c r="G880" s="137"/>
      <c r="H880" s="137"/>
      <c r="I880" s="137"/>
      <c r="J880" s="137"/>
      <c r="K880" s="1891">
        <v>1760224</v>
      </c>
      <c r="M880" s="137"/>
      <c r="N880" s="137"/>
      <c r="O880" s="16"/>
    </row>
    <row r="881" spans="1:15" s="379" customFormat="1" ht="12.75" x14ac:dyDescent="0.2">
      <c r="A881" s="137"/>
      <c r="B881" s="1892" t="s">
        <v>892</v>
      </c>
      <c r="C881" s="1426" t="s">
        <v>472</v>
      </c>
      <c r="D881" s="137"/>
      <c r="E881" s="137"/>
      <c r="F881" s="137"/>
      <c r="G881" s="137"/>
      <c r="H881" s="137"/>
      <c r="I881" s="137"/>
      <c r="J881" s="137"/>
      <c r="K881" s="1891">
        <v>1760223</v>
      </c>
      <c r="M881" s="137"/>
      <c r="N881" s="137"/>
      <c r="O881" s="16"/>
    </row>
    <row r="882" spans="1:15" s="379" customFormat="1" ht="12.75" x14ac:dyDescent="0.2">
      <c r="A882" s="137"/>
      <c r="B882" s="1892"/>
      <c r="C882" s="1426"/>
      <c r="D882" s="137"/>
      <c r="E882" s="137"/>
      <c r="F882" s="137"/>
      <c r="G882" s="137"/>
      <c r="H882" s="137"/>
      <c r="I882" s="137"/>
      <c r="J882" s="137"/>
      <c r="K882" s="1893"/>
      <c r="M882" s="137"/>
      <c r="N882" s="137"/>
      <c r="O882" s="16"/>
    </row>
    <row r="883" spans="1:15" s="1899" customFormat="1" ht="12.75" x14ac:dyDescent="0.2">
      <c r="A883" s="475"/>
      <c r="B883" s="1894"/>
      <c r="C883" s="1800"/>
      <c r="D883" s="1895"/>
      <c r="E883" s="1895"/>
      <c r="F883" s="1895"/>
      <c r="G883" s="1895"/>
      <c r="H883" s="1895"/>
      <c r="I883" s="1922" t="s">
        <v>1056</v>
      </c>
      <c r="J883" s="1895"/>
      <c r="K883" s="1896"/>
      <c r="L883" s="1897"/>
      <c r="M883" s="1898"/>
      <c r="N883" s="475"/>
    </row>
    <row r="884" spans="1:15" s="1792" customFormat="1" ht="12.75" x14ac:dyDescent="0.2">
      <c r="A884" s="1412"/>
      <c r="B884" s="1900" t="s">
        <v>893</v>
      </c>
      <c r="C884" s="1916" t="s">
        <v>1413</v>
      </c>
      <c r="D884" s="1916"/>
      <c r="E884" s="1916"/>
      <c r="F884" s="1916"/>
      <c r="G884" s="1916"/>
      <c r="H884" s="1916"/>
      <c r="I884" s="1923"/>
      <c r="J884" s="1916"/>
      <c r="K884" s="1924"/>
      <c r="L884" s="1888">
        <v>1781279</v>
      </c>
      <c r="M884" s="1901"/>
      <c r="N884" s="1412"/>
    </row>
    <row r="885" spans="1:15" s="1906" customFormat="1" ht="14.25" x14ac:dyDescent="0.2">
      <c r="B885" s="1907"/>
      <c r="C885" s="1916" t="s">
        <v>1057</v>
      </c>
      <c r="D885" s="1925"/>
      <c r="E885" s="1925"/>
      <c r="F885" s="1925"/>
      <c r="G885" s="1925"/>
      <c r="H885" s="1925"/>
      <c r="I885" s="1925"/>
      <c r="J885" s="1925"/>
      <c r="K885" s="1925"/>
      <c r="L885" s="1925"/>
      <c r="M885" s="1909"/>
      <c r="N885" s="1908"/>
    </row>
    <row r="886" spans="1:15" s="1906" customFormat="1" ht="14.25" x14ac:dyDescent="0.2">
      <c r="B886" s="1907"/>
      <c r="C886" s="1916" t="s">
        <v>1058</v>
      </c>
      <c r="D886" s="1925"/>
      <c r="E886" s="1925"/>
      <c r="F886" s="1925"/>
      <c r="G886" s="1925"/>
      <c r="H886" s="1925"/>
      <c r="I886" s="1925"/>
      <c r="J886" s="1925"/>
      <c r="K886" s="1925"/>
      <c r="L886" s="1925"/>
      <c r="M886" s="1909"/>
      <c r="N886" s="1908"/>
    </row>
    <row r="887" spans="1:15" s="379" customFormat="1" ht="12.75" x14ac:dyDescent="0.2">
      <c r="A887" s="137"/>
      <c r="B887" s="1912"/>
      <c r="C887" s="1929" t="s">
        <v>1059</v>
      </c>
      <c r="D887" s="609"/>
      <c r="E887" s="609"/>
      <c r="F887" s="609"/>
      <c r="H887" s="609" t="s">
        <v>1414</v>
      </c>
      <c r="I887" s="138"/>
      <c r="J887" s="138"/>
      <c r="K887" s="138"/>
      <c r="L887" s="1844"/>
      <c r="M887" s="1915"/>
      <c r="N887" s="137"/>
      <c r="O887" s="16"/>
    </row>
    <row r="888" spans="1:15" s="379" customFormat="1" ht="12.75" x14ac:dyDescent="0.2">
      <c r="A888" s="137"/>
      <c r="B888" s="1917"/>
      <c r="C888" s="1926"/>
      <c r="D888" s="1927"/>
      <c r="E888" s="1927"/>
      <c r="F888" s="1927"/>
      <c r="G888" s="1927"/>
      <c r="H888" s="1919"/>
      <c r="I888" s="1919"/>
      <c r="J888" s="1919"/>
      <c r="K888" s="1919"/>
      <c r="L888" s="1928"/>
      <c r="M888" s="1921"/>
      <c r="N888" s="137"/>
      <c r="O888" s="16"/>
    </row>
    <row r="889" spans="1:15" s="379" customFormat="1" ht="12.75" x14ac:dyDescent="0.2">
      <c r="A889" s="137"/>
      <c r="B889" s="1137"/>
      <c r="C889" s="404"/>
      <c r="D889" s="418"/>
      <c r="E889" s="418"/>
      <c r="F889" s="418"/>
      <c r="G889" s="418"/>
      <c r="H889" s="137"/>
      <c r="I889" s="137"/>
      <c r="J889" s="137"/>
      <c r="K889" s="137"/>
      <c r="L889" s="1844"/>
      <c r="M889" s="137"/>
      <c r="N889" s="137"/>
      <c r="O889" s="16"/>
    </row>
    <row r="890" spans="1:15" s="379" customFormat="1" ht="12.75" x14ac:dyDescent="0.2">
      <c r="A890" s="137"/>
      <c r="B890" s="1832" t="s">
        <v>892</v>
      </c>
      <c r="C890" s="1839" t="s">
        <v>1415</v>
      </c>
      <c r="D890" s="938"/>
      <c r="E890" s="938"/>
      <c r="F890" s="938"/>
      <c r="G890" s="938"/>
      <c r="H890" s="938"/>
      <c r="I890" s="938"/>
      <c r="J890" s="938"/>
      <c r="K890" s="1843"/>
      <c r="L890" s="1902">
        <v>1758427</v>
      </c>
      <c r="M890" s="137"/>
      <c r="N890" s="137"/>
      <c r="O890" s="16"/>
    </row>
    <row r="891" spans="1:15" s="799" customFormat="1" ht="14.25" x14ac:dyDescent="0.2">
      <c r="A891" s="799" t="s">
        <v>554</v>
      </c>
      <c r="C891" s="1168" t="s">
        <v>552</v>
      </c>
      <c r="D891" s="791"/>
      <c r="E891" s="792" t="s">
        <v>560</v>
      </c>
      <c r="F891" s="801"/>
      <c r="G891" s="802" t="s">
        <v>567</v>
      </c>
      <c r="H891" s="803"/>
      <c r="I891" s="804"/>
      <c r="M891" s="939"/>
      <c r="N891" s="805"/>
      <c r="O891" s="806"/>
    </row>
    <row r="892" spans="1:15" s="1905" customFormat="1" ht="12.75" x14ac:dyDescent="0.2">
      <c r="A892" s="938"/>
      <c r="B892" s="1832" t="s">
        <v>893</v>
      </c>
      <c r="C892" s="1839" t="s">
        <v>1416</v>
      </c>
      <c r="D892" s="938"/>
      <c r="E892" s="938"/>
      <c r="F892" s="938"/>
      <c r="G892" s="938"/>
      <c r="H892" s="938"/>
      <c r="I892" s="938"/>
      <c r="J892" s="938"/>
      <c r="K892" s="938"/>
      <c r="L892" s="1903">
        <v>623878</v>
      </c>
      <c r="M892" s="938"/>
      <c r="N892" s="938"/>
      <c r="O892" s="1904"/>
    </row>
    <row r="893" spans="1:15" s="14" customFormat="1" ht="12.75" x14ac:dyDescent="0.2">
      <c r="A893" s="11"/>
      <c r="B893" s="1127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37"/>
      <c r="N893" s="11"/>
      <c r="O893" s="662"/>
    </row>
    <row r="894" spans="1:15" ht="15" customHeight="1" x14ac:dyDescent="0.2">
      <c r="B894" s="1156">
        <v>39</v>
      </c>
      <c r="C894" s="845" t="s">
        <v>218</v>
      </c>
      <c r="D894" s="955"/>
      <c r="E894" s="955"/>
      <c r="F894" s="955"/>
      <c r="G894" s="955"/>
      <c r="H894" s="955"/>
      <c r="I894" s="955"/>
      <c r="J894" s="955"/>
      <c r="K894" s="955"/>
      <c r="L894" s="955"/>
      <c r="M894" s="955"/>
      <c r="N894" s="920"/>
    </row>
    <row r="895" spans="1:15" s="138" customFormat="1" ht="12.75" x14ac:dyDescent="0.2">
      <c r="B895" s="555"/>
      <c r="C895" s="1495"/>
      <c r="D895" s="1452"/>
      <c r="E895" s="1452"/>
      <c r="F895" s="1452"/>
      <c r="G895" s="1452"/>
      <c r="H895" s="1452"/>
      <c r="I895" s="1452"/>
      <c r="J895" s="1452"/>
      <c r="K895" s="1495"/>
      <c r="L895" s="131"/>
      <c r="M895" s="137"/>
      <c r="N895" s="137"/>
      <c r="O895" s="234"/>
    </row>
    <row r="896" spans="1:15" s="1262" customFormat="1" ht="12.75" customHeight="1" x14ac:dyDescent="0.2">
      <c r="A896" s="406"/>
      <c r="B896" s="1545"/>
      <c r="C896" s="1544" t="s">
        <v>981</v>
      </c>
      <c r="D896" s="1536"/>
      <c r="E896" s="1546" t="s">
        <v>339</v>
      </c>
      <c r="F896" s="258" t="s">
        <v>1262</v>
      </c>
      <c r="G896" s="259"/>
      <c r="H896" s="925"/>
      <c r="I896" s="1547" t="s">
        <v>339</v>
      </c>
      <c r="J896" s="1701" t="s">
        <v>1417</v>
      </c>
      <c r="K896" s="261"/>
      <c r="L896" s="261"/>
      <c r="M896" s="262"/>
    </row>
    <row r="897" spans="1:14" s="1262" customFormat="1" ht="12.75" x14ac:dyDescent="0.2">
      <c r="A897" s="406"/>
      <c r="B897" s="1545"/>
      <c r="C897" s="1540" t="s">
        <v>982</v>
      </c>
      <c r="D897" s="1537"/>
      <c r="E897" s="406"/>
      <c r="F897" s="167" t="s">
        <v>983</v>
      </c>
      <c r="G897" s="263"/>
      <c r="H897" s="926"/>
      <c r="I897" s="406"/>
      <c r="J897" s="1418" t="s">
        <v>988</v>
      </c>
      <c r="K897" s="1392"/>
      <c r="L897" s="1392"/>
      <c r="M897" s="429"/>
    </row>
    <row r="898" spans="1:14" s="1262" customFormat="1" ht="12.75" customHeight="1" x14ac:dyDescent="0.2">
      <c r="A898" s="406"/>
      <c r="B898" s="1545"/>
      <c r="C898" s="1538"/>
      <c r="D898" s="1537"/>
      <c r="E898" s="406"/>
      <c r="F898" s="167" t="s">
        <v>1418</v>
      </c>
      <c r="G898" s="263"/>
      <c r="H898" s="926"/>
      <c r="I898" s="406"/>
      <c r="J898" s="1702" t="s">
        <v>1419</v>
      </c>
      <c r="K898" s="1392"/>
      <c r="L898" s="1392"/>
      <c r="M898" s="429"/>
    </row>
    <row r="899" spans="1:14" s="1262" customFormat="1" ht="12.75" x14ac:dyDescent="0.2">
      <c r="A899" s="406"/>
      <c r="B899" s="1545"/>
      <c r="C899" s="1538"/>
      <c r="D899" s="1537"/>
      <c r="E899" s="406"/>
      <c r="F899" s="167" t="s">
        <v>984</v>
      </c>
      <c r="G899" s="263"/>
      <c r="H899" s="926"/>
      <c r="I899" s="406"/>
      <c r="J899" s="1702" t="s">
        <v>989</v>
      </c>
      <c r="K899" s="1392"/>
      <c r="L899" s="1392"/>
      <c r="M899" s="429"/>
    </row>
    <row r="900" spans="1:14" s="1262" customFormat="1" ht="12.75" x14ac:dyDescent="0.2">
      <c r="A900" s="406"/>
      <c r="B900" s="1545"/>
      <c r="C900" s="1538"/>
      <c r="D900" s="1537"/>
      <c r="E900" s="406"/>
      <c r="F900" s="1548" t="s">
        <v>1049</v>
      </c>
      <c r="G900" s="290"/>
      <c r="H900" s="290"/>
      <c r="I900" s="406"/>
      <c r="J900" s="1702" t="s">
        <v>985</v>
      </c>
      <c r="K900" s="406"/>
      <c r="L900" s="406"/>
      <c r="M900" s="1537"/>
      <c r="N900" s="406"/>
    </row>
    <row r="901" spans="1:14" s="1262" customFormat="1" ht="12.75" x14ac:dyDescent="0.2">
      <c r="A901" s="406"/>
      <c r="B901" s="1545"/>
      <c r="C901" s="1538"/>
      <c r="D901" s="1537"/>
      <c r="E901" s="406"/>
      <c r="F901" s="247" t="s">
        <v>1420</v>
      </c>
      <c r="G901" s="406"/>
      <c r="H901" s="1537"/>
      <c r="I901" s="406"/>
      <c r="J901" s="1540"/>
      <c r="K901" s="406"/>
      <c r="L901" s="406"/>
      <c r="M901" s="1537"/>
      <c r="N901" s="406"/>
    </row>
    <row r="902" spans="1:14" s="1262" customFormat="1" ht="12.75" x14ac:dyDescent="0.2">
      <c r="A902" s="406"/>
      <c r="B902" s="1545"/>
      <c r="C902" s="1538"/>
      <c r="D902" s="1537"/>
      <c r="E902" s="1541"/>
      <c r="F902" s="1540" t="s">
        <v>986</v>
      </c>
      <c r="G902" s="406"/>
      <c r="H902" s="1537"/>
      <c r="I902" s="406"/>
      <c r="J902" s="1540"/>
      <c r="K902" s="406"/>
      <c r="L902" s="406"/>
      <c r="M902" s="1537"/>
      <c r="N902" s="406"/>
    </row>
    <row r="903" spans="1:14" s="137" customFormat="1" ht="12.75" customHeight="1" x14ac:dyDescent="0.2">
      <c r="A903" s="1262"/>
      <c r="B903" s="1549"/>
      <c r="C903" s="1550"/>
      <c r="D903" s="1551"/>
      <c r="E903" s="1552"/>
      <c r="F903" s="247" t="s">
        <v>1421</v>
      </c>
      <c r="G903" s="1552"/>
      <c r="H903" s="375"/>
      <c r="I903" s="1547" t="s">
        <v>339</v>
      </c>
      <c r="J903" s="1553"/>
      <c r="K903" s="1552"/>
      <c r="L903" s="1552"/>
      <c r="M903" s="1551"/>
      <c r="N903" s="1410"/>
    </row>
    <row r="904" spans="1:14" s="1262" customFormat="1" ht="12.75" x14ac:dyDescent="0.2">
      <c r="B904" s="1549"/>
      <c r="C904" s="250"/>
      <c r="D904" s="1554"/>
      <c r="E904" s="1552"/>
      <c r="F904" s="1555" t="s">
        <v>987</v>
      </c>
      <c r="G904" s="1556"/>
      <c r="H904" s="1557"/>
      <c r="J904" s="1555"/>
      <c r="K904" s="1556"/>
      <c r="L904" s="1556"/>
      <c r="M904" s="1554"/>
      <c r="N904" s="1410"/>
    </row>
    <row r="905" spans="1:14" s="406" customFormat="1" ht="14.25" x14ac:dyDescent="0.2">
      <c r="A905" s="381"/>
      <c r="B905" s="1137"/>
      <c r="C905" s="1542" t="s">
        <v>1049</v>
      </c>
      <c r="D905" s="137"/>
      <c r="E905" s="137"/>
      <c r="F905" s="1539" t="s">
        <v>1049</v>
      </c>
      <c r="G905" s="137"/>
      <c r="H905" s="137"/>
      <c r="I905" s="137"/>
      <c r="J905" s="1542" t="s">
        <v>1049</v>
      </c>
      <c r="K905" s="137"/>
      <c r="L905" s="1542" t="s">
        <v>1048</v>
      </c>
      <c r="M905" s="137"/>
      <c r="N905" s="381"/>
    </row>
    <row r="906" spans="1:14" s="406" customFormat="1" ht="14.25" x14ac:dyDescent="0.2">
      <c r="A906" s="381"/>
      <c r="B906" s="1137"/>
      <c r="C906" s="1543" t="s">
        <v>1422</v>
      </c>
      <c r="D906" s="1533"/>
      <c r="E906" s="1533"/>
      <c r="F906" s="1533"/>
      <c r="G906" s="1533"/>
      <c r="H906" s="1533"/>
      <c r="I906" s="1533"/>
      <c r="J906" s="1096"/>
      <c r="K906" s="137"/>
      <c r="L906" s="1543" t="s">
        <v>1423</v>
      </c>
      <c r="M906" s="1096"/>
      <c r="N906" s="381"/>
    </row>
    <row r="907" spans="1:14" s="406" customFormat="1" ht="14.25" x14ac:dyDescent="0.2">
      <c r="A907" s="381"/>
      <c r="B907" s="1137"/>
      <c r="C907" s="137"/>
      <c r="D907" s="137"/>
      <c r="E907" s="137"/>
      <c r="F907" s="137"/>
      <c r="G907" s="137"/>
      <c r="H907" s="137"/>
      <c r="I907" s="137"/>
      <c r="J907" s="137"/>
      <c r="K907" s="137"/>
      <c r="L907" s="137"/>
      <c r="M907" s="137"/>
      <c r="N907" s="381"/>
    </row>
    <row r="908" spans="1:14" s="296" customFormat="1" ht="12.75" x14ac:dyDescent="0.2">
      <c r="A908" s="295"/>
      <c r="B908" s="671"/>
      <c r="C908" s="1345"/>
      <c r="D908" s="295"/>
      <c r="E908" s="295"/>
      <c r="F908" s="295"/>
      <c r="G908" s="295"/>
      <c r="H908" s="295"/>
      <c r="J908" s="1342"/>
    </row>
    <row r="909" spans="1:14" ht="15" customHeight="1" x14ac:dyDescent="0.2">
      <c r="B909" s="555" t="s">
        <v>220</v>
      </c>
      <c r="C909" s="1451" t="s">
        <v>9</v>
      </c>
      <c r="L909" s="180" t="s">
        <v>179</v>
      </c>
      <c r="M909" s="1468"/>
      <c r="N909" s="920"/>
    </row>
    <row r="910" spans="1:14" ht="15" customHeight="1" x14ac:dyDescent="0.2">
      <c r="A910" s="782" t="s">
        <v>554</v>
      </c>
      <c r="C910" s="1703" t="s">
        <v>552</v>
      </c>
      <c r="D910" s="791"/>
      <c r="E910" s="792" t="s">
        <v>559</v>
      </c>
      <c r="F910" s="801"/>
      <c r="G910" s="801"/>
      <c r="H910" s="801"/>
      <c r="I910" s="801"/>
      <c r="J910" s="801"/>
      <c r="K910" s="807"/>
      <c r="L910" s="168"/>
      <c r="M910" s="1468"/>
      <c r="N910" s="920"/>
    </row>
    <row r="911" spans="1:14" ht="15" customHeight="1" x14ac:dyDescent="0.2">
      <c r="B911" s="555" t="s">
        <v>894</v>
      </c>
      <c r="C911" s="1451" t="s">
        <v>329</v>
      </c>
      <c r="K911" s="192">
        <v>507591</v>
      </c>
      <c r="M911" s="143"/>
      <c r="N911" s="143"/>
    </row>
    <row r="912" spans="1:14" ht="15" customHeight="1" x14ac:dyDescent="0.2">
      <c r="B912" s="683" t="s">
        <v>895</v>
      </c>
      <c r="C912" s="1988" t="s">
        <v>123</v>
      </c>
      <c r="D912" s="2000"/>
      <c r="E912" s="2000"/>
      <c r="G912" s="114"/>
      <c r="H912" s="114"/>
      <c r="J912" s="1503"/>
      <c r="K912" s="192">
        <v>507590</v>
      </c>
      <c r="L912" s="168"/>
    </row>
    <row r="913" spans="1:15" s="138" customFormat="1" ht="9" customHeight="1" x14ac:dyDescent="0.2">
      <c r="B913" s="555"/>
      <c r="C913" s="1495"/>
      <c r="D913" s="1452"/>
      <c r="E913" s="1452"/>
      <c r="F913" s="1452"/>
      <c r="G913" s="1452"/>
      <c r="H913" s="1452"/>
      <c r="I913" s="1452"/>
      <c r="J913" s="1452"/>
      <c r="K913" s="1495"/>
      <c r="L913" s="131"/>
      <c r="M913" s="137"/>
      <c r="N913" s="137"/>
      <c r="O913" s="234"/>
    </row>
    <row r="914" spans="1:15" ht="15" customHeight="1" x14ac:dyDescent="0.2">
      <c r="B914" s="1156">
        <v>40</v>
      </c>
      <c r="C914" s="845" t="s">
        <v>98</v>
      </c>
      <c r="D914" s="955"/>
      <c r="E914" s="955"/>
      <c r="F914" s="955"/>
      <c r="G914" s="955"/>
      <c r="H914" s="955"/>
      <c r="I914" s="955"/>
      <c r="J914" s="955"/>
      <c r="K914" s="955"/>
      <c r="L914" s="955"/>
      <c r="M914" s="955"/>
    </row>
    <row r="915" spans="1:15" s="138" customFormat="1" ht="6" customHeight="1" x14ac:dyDescent="0.2">
      <c r="B915" s="555"/>
      <c r="C915" s="1495"/>
      <c r="D915" s="1452"/>
      <c r="E915" s="1452"/>
      <c r="F915" s="1452"/>
      <c r="G915" s="1452"/>
      <c r="H915" s="1452"/>
      <c r="I915" s="1452"/>
      <c r="J915" s="1452"/>
      <c r="K915" s="1495"/>
      <c r="L915" s="131"/>
      <c r="M915" s="137"/>
      <c r="N915" s="137"/>
      <c r="O915" s="234"/>
    </row>
    <row r="916" spans="1:15" s="138" customFormat="1" ht="12.75" x14ac:dyDescent="0.2">
      <c r="B916" s="555"/>
      <c r="C916" s="1579" t="s">
        <v>1424</v>
      </c>
      <c r="D916" s="1566"/>
      <c r="E916" s="1566"/>
      <c r="F916" s="1566"/>
      <c r="G916" s="1566"/>
      <c r="H916" s="1566"/>
      <c r="I916" s="1566"/>
      <c r="J916" s="1566"/>
      <c r="K916" s="1579"/>
      <c r="L916" s="131"/>
      <c r="M916" s="137"/>
      <c r="N916" s="137"/>
      <c r="O916" s="234"/>
    </row>
    <row r="917" spans="1:15" s="138" customFormat="1" ht="12.75" x14ac:dyDescent="0.2">
      <c r="B917" s="555"/>
      <c r="C917" s="1579" t="s">
        <v>902</v>
      </c>
      <c r="D917" s="1566"/>
      <c r="E917" s="1566"/>
      <c r="F917" s="1566"/>
      <c r="G917" s="1566"/>
      <c r="H917" s="1566"/>
      <c r="I917" s="1566"/>
      <c r="J917" s="1566"/>
      <c r="K917" s="1579"/>
      <c r="L917" s="131"/>
      <c r="M917" s="137"/>
      <c r="N917" s="137"/>
      <c r="O917" s="234"/>
    </row>
    <row r="918" spans="1:15" s="138" customFormat="1" ht="12.75" x14ac:dyDescent="0.2">
      <c r="B918" s="555"/>
      <c r="C918" s="1495"/>
      <c r="D918" s="1452"/>
      <c r="E918" s="1452"/>
      <c r="F918" s="1452"/>
      <c r="G918" s="1452"/>
      <c r="H918" s="1452"/>
      <c r="I918" s="1452"/>
      <c r="J918" s="1452"/>
      <c r="K918" s="1495"/>
      <c r="L918" s="131"/>
      <c r="M918" s="137"/>
      <c r="N918" s="137"/>
      <c r="O918" s="234"/>
    </row>
    <row r="919" spans="1:15" s="1503" customFormat="1" ht="12.75" x14ac:dyDescent="0.2">
      <c r="A919" s="117"/>
      <c r="B919" s="555"/>
      <c r="C919" s="1305" t="s">
        <v>1291</v>
      </c>
      <c r="D919" s="259"/>
      <c r="E919" s="259"/>
      <c r="F919" s="158"/>
      <c r="G919" s="158"/>
      <c r="H919" s="158"/>
      <c r="I919" s="156"/>
      <c r="J919" s="221" t="s">
        <v>1045</v>
      </c>
      <c r="K919" s="260" t="s">
        <v>1425</v>
      </c>
      <c r="L919" s="262"/>
      <c r="M919" s="24"/>
      <c r="N919" s="24"/>
    </row>
    <row r="920" spans="1:15" s="1503" customFormat="1" ht="12.75" x14ac:dyDescent="0.2">
      <c r="A920" s="117"/>
      <c r="B920" s="555"/>
      <c r="C920" s="1306" t="s">
        <v>1366</v>
      </c>
      <c r="D920" s="263"/>
      <c r="E920" s="263"/>
      <c r="I920" s="159"/>
      <c r="J920" s="114"/>
      <c r="K920" s="428"/>
      <c r="L920" s="429"/>
      <c r="M920" s="24"/>
      <c r="N920" s="24"/>
    </row>
    <row r="921" spans="1:15" s="1503" customFormat="1" ht="12.75" x14ac:dyDescent="0.2">
      <c r="A921" s="117"/>
      <c r="B921" s="555"/>
      <c r="C921" s="927" t="s">
        <v>1367</v>
      </c>
      <c r="D921" s="267"/>
      <c r="E921" s="267"/>
      <c r="F921" s="163"/>
      <c r="G921" s="163"/>
      <c r="H921" s="163"/>
      <c r="I921" s="161"/>
      <c r="K921" s="160"/>
      <c r="L921" s="159"/>
      <c r="M921" s="24"/>
      <c r="N921" s="24"/>
    </row>
    <row r="922" spans="1:15" s="138" customFormat="1" ht="12.75" x14ac:dyDescent="0.2">
      <c r="B922" s="555"/>
      <c r="C922" s="155" t="s">
        <v>394</v>
      </c>
      <c r="E922" s="1452"/>
      <c r="F922" s="1452"/>
      <c r="G922" s="1452"/>
      <c r="H922" s="1452"/>
      <c r="I922" s="1452"/>
      <c r="J922" s="1452"/>
      <c r="K922" s="349"/>
      <c r="L922" s="360"/>
      <c r="M922" s="137"/>
      <c r="N922" s="137"/>
      <c r="O922" s="234"/>
    </row>
    <row r="923" spans="1:15" s="138" customFormat="1" ht="12.75" x14ac:dyDescent="0.2">
      <c r="B923" s="555"/>
      <c r="C923" s="1307" t="s">
        <v>1179</v>
      </c>
      <c r="D923" s="229"/>
      <c r="E923" s="229"/>
      <c r="F923" s="229"/>
      <c r="G923" s="229"/>
      <c r="H923" s="229"/>
      <c r="I923" s="233"/>
      <c r="J923" s="221" t="s">
        <v>339</v>
      </c>
      <c r="K923" s="349"/>
      <c r="L923" s="360"/>
      <c r="M923" s="137"/>
      <c r="N923" s="137"/>
      <c r="O923" s="234"/>
    </row>
    <row r="924" spans="1:15" s="138" customFormat="1" ht="12.75" x14ac:dyDescent="0.2">
      <c r="B924" s="555"/>
      <c r="C924" s="155" t="s">
        <v>597</v>
      </c>
      <c r="E924" s="1452"/>
      <c r="F924" s="1452"/>
      <c r="G924" s="1452"/>
      <c r="H924" s="1452"/>
      <c r="I924" s="1452"/>
      <c r="J924" s="1452"/>
      <c r="K924" s="349"/>
      <c r="L924" s="360"/>
      <c r="M924" s="137"/>
      <c r="N924" s="137"/>
      <c r="O924" s="234"/>
    </row>
    <row r="925" spans="1:15" s="234" customFormat="1" ht="12.75" x14ac:dyDescent="0.2">
      <c r="B925" s="1151"/>
      <c r="C925" s="1305" t="s">
        <v>1426</v>
      </c>
      <c r="D925" s="255"/>
      <c r="E925" s="255"/>
      <c r="F925" s="291"/>
      <c r="G925" s="255"/>
      <c r="H925" s="255"/>
      <c r="I925" s="256"/>
      <c r="J925" s="155"/>
      <c r="K925" s="349"/>
      <c r="L925" s="360"/>
      <c r="M925" s="263"/>
      <c r="N925" s="263"/>
    </row>
    <row r="926" spans="1:15" s="234" customFormat="1" ht="12.75" x14ac:dyDescent="0.2">
      <c r="B926" s="1151"/>
      <c r="C926" s="927" t="s">
        <v>1427</v>
      </c>
      <c r="D926" s="435"/>
      <c r="E926" s="1357"/>
      <c r="F926" s="431"/>
      <c r="G926" s="1357"/>
      <c r="H926" s="1357"/>
      <c r="I926" s="1358"/>
      <c r="J926" s="263"/>
      <c r="K926" s="162"/>
      <c r="L926" s="889"/>
      <c r="M926" s="263"/>
      <c r="N926" s="263"/>
    </row>
    <row r="927" spans="1:15" s="138" customFormat="1" ht="9" customHeight="1" x14ac:dyDescent="0.2">
      <c r="B927" s="1137"/>
      <c r="C927" s="60"/>
      <c r="D927" s="137"/>
      <c r="E927" s="137"/>
      <c r="F927" s="137"/>
      <c r="G927" s="137"/>
      <c r="H927" s="60"/>
      <c r="I927" s="60"/>
      <c r="J927" s="137"/>
      <c r="K927" s="137"/>
      <c r="L927" s="137"/>
      <c r="M927" s="137"/>
      <c r="N927" s="137"/>
      <c r="O927" s="234"/>
    </row>
    <row r="928" spans="1:15" ht="15" customHeight="1" x14ac:dyDescent="0.2">
      <c r="B928" s="555" t="s">
        <v>221</v>
      </c>
      <c r="C928" s="1451" t="s">
        <v>99</v>
      </c>
      <c r="D928" s="1456"/>
      <c r="E928" s="1456"/>
      <c r="F928" s="1456"/>
      <c r="G928" s="1456"/>
      <c r="H928" s="1457"/>
      <c r="I928" s="1495"/>
      <c r="J928" s="1495"/>
      <c r="L928" s="180" t="s">
        <v>259</v>
      </c>
    </row>
    <row r="929" spans="1:15" s="138" customFormat="1" ht="9" customHeight="1" x14ac:dyDescent="0.2">
      <c r="B929" s="555"/>
      <c r="C929" s="1495"/>
      <c r="D929" s="1452"/>
      <c r="E929" s="1452"/>
      <c r="F929" s="1452"/>
      <c r="G929" s="1452"/>
      <c r="H929" s="1452"/>
      <c r="I929" s="1452"/>
      <c r="J929" s="1452"/>
      <c r="K929" s="1495"/>
      <c r="L929" s="131"/>
      <c r="M929" s="137"/>
      <c r="N929" s="137"/>
      <c r="O929" s="234"/>
    </row>
    <row r="930" spans="1:15" ht="15" customHeight="1" x14ac:dyDescent="0.2">
      <c r="B930" s="1156">
        <v>41</v>
      </c>
      <c r="C930" s="845" t="s">
        <v>139</v>
      </c>
      <c r="D930" s="955"/>
      <c r="E930" s="955"/>
      <c r="F930" s="955"/>
      <c r="G930" s="955"/>
      <c r="H930" s="955"/>
      <c r="I930" s="955"/>
      <c r="J930" s="955"/>
      <c r="K930" s="955"/>
      <c r="L930" s="955"/>
      <c r="M930" s="955"/>
      <c r="N930" s="920"/>
    </row>
    <row r="931" spans="1:15" s="138" customFormat="1" ht="12.75" x14ac:dyDescent="0.2">
      <c r="B931" s="555"/>
      <c r="C931" s="1495"/>
      <c r="D931" s="1452"/>
      <c r="E931" s="1452"/>
      <c r="F931" s="1452"/>
      <c r="G931" s="1452"/>
      <c r="H931" s="1452"/>
      <c r="I931" s="1452"/>
      <c r="J931" s="1452"/>
      <c r="K931" s="1495"/>
      <c r="L931" s="131"/>
      <c r="M931" s="137"/>
      <c r="N931" s="137"/>
      <c r="O931" s="234"/>
    </row>
    <row r="932" spans="1:15" s="1503" customFormat="1" ht="12.75" x14ac:dyDescent="0.2">
      <c r="A932" s="117"/>
      <c r="B932" s="555"/>
      <c r="C932" s="1310" t="s">
        <v>1428</v>
      </c>
      <c r="D932" s="47"/>
      <c r="E932" s="48"/>
      <c r="F932" s="59" t="s">
        <v>339</v>
      </c>
      <c r="G932" s="493" t="s">
        <v>305</v>
      </c>
      <c r="H932" s="433"/>
      <c r="I932" s="433"/>
      <c r="J932" s="433"/>
      <c r="K932" s="433"/>
      <c r="L932" s="434"/>
      <c r="M932" s="24"/>
      <c r="N932" s="24"/>
    </row>
    <row r="933" spans="1:15" s="1503" customFormat="1" ht="12.75" x14ac:dyDescent="0.2">
      <c r="A933" s="117"/>
      <c r="B933" s="555"/>
      <c r="C933" s="1311" t="s">
        <v>602</v>
      </c>
      <c r="D933" s="766"/>
      <c r="E933" s="575"/>
      <c r="F933" s="766"/>
      <c r="G933" s="430" t="s">
        <v>601</v>
      </c>
      <c r="H933" s="267"/>
      <c r="I933" s="163"/>
      <c r="J933" s="163"/>
      <c r="K933" s="435"/>
      <c r="L933" s="1504"/>
      <c r="M933" s="24"/>
      <c r="N933" s="24"/>
    </row>
    <row r="934" spans="1:15" s="1503" customFormat="1" ht="12.75" x14ac:dyDescent="0.2">
      <c r="A934" s="117"/>
      <c r="B934" s="555"/>
      <c r="C934" s="1312" t="s">
        <v>1429</v>
      </c>
      <c r="D934" s="766"/>
      <c r="E934" s="575"/>
      <c r="F934" s="766"/>
      <c r="G934" s="1313"/>
      <c r="H934" s="290"/>
      <c r="I934" s="432"/>
      <c r="J934" s="432"/>
      <c r="K934" s="432"/>
      <c r="L934" s="444"/>
      <c r="M934" s="24"/>
      <c r="N934" s="24"/>
    </row>
    <row r="935" spans="1:15" s="1503" customFormat="1" ht="12.75" x14ac:dyDescent="0.2">
      <c r="A935" s="117"/>
      <c r="B935" s="555"/>
      <c r="C935" s="53"/>
      <c r="D935" s="96"/>
      <c r="E935" s="576"/>
      <c r="F935" s="59" t="s">
        <v>1045</v>
      </c>
      <c r="G935" s="491" t="s">
        <v>299</v>
      </c>
      <c r="H935" s="290"/>
      <c r="I935" s="432"/>
      <c r="J935" s="432"/>
      <c r="K935" s="432"/>
      <c r="L935" s="436"/>
      <c r="M935" s="24"/>
      <c r="N935" s="24"/>
    </row>
    <row r="936" spans="1:15" s="138" customFormat="1" ht="9" customHeight="1" x14ac:dyDescent="0.2">
      <c r="B936" s="1137"/>
      <c r="C936" s="60"/>
      <c r="E936" s="137"/>
      <c r="F936" s="60"/>
      <c r="G936" s="137"/>
      <c r="H936" s="137"/>
      <c r="I936" s="137"/>
      <c r="J936" s="137"/>
      <c r="K936" s="137"/>
      <c r="L936" s="137"/>
      <c r="M936" s="137"/>
      <c r="N936" s="137"/>
      <c r="O936" s="234"/>
    </row>
    <row r="937" spans="1:15" ht="15" customHeight="1" x14ac:dyDescent="0.2">
      <c r="B937" s="555" t="s">
        <v>256</v>
      </c>
      <c r="C937" s="1451" t="s">
        <v>1182</v>
      </c>
      <c r="H937" s="292"/>
      <c r="I937" s="1495"/>
      <c r="J937" s="856"/>
      <c r="L937" s="180" t="s">
        <v>180</v>
      </c>
      <c r="M937" s="1468"/>
      <c r="N937" s="920"/>
    </row>
    <row r="938" spans="1:15" ht="15" customHeight="1" x14ac:dyDescent="0.2">
      <c r="B938" s="1136" t="s">
        <v>803</v>
      </c>
      <c r="C938" s="197" t="s">
        <v>1430</v>
      </c>
      <c r="D938" s="1461"/>
      <c r="E938" s="1461"/>
      <c r="F938" s="1461"/>
      <c r="G938" s="1461"/>
      <c r="H938" s="1461"/>
      <c r="I938" s="1461"/>
      <c r="J938" s="1461"/>
      <c r="K938" s="765"/>
      <c r="L938" s="239">
        <v>507581</v>
      </c>
      <c r="M938" s="143"/>
      <c r="N938" s="143"/>
    </row>
    <row r="939" spans="1:15" ht="15" customHeight="1" x14ac:dyDescent="0.2">
      <c r="B939" s="1136"/>
      <c r="C939" s="197" t="s">
        <v>611</v>
      </c>
      <c r="D939" s="1461"/>
      <c r="E939" s="1461"/>
      <c r="F939" s="1461"/>
      <c r="G939" s="1461"/>
      <c r="H939" s="1461"/>
      <c r="I939" s="1461"/>
      <c r="J939" s="1461"/>
      <c r="K939" s="765"/>
      <c r="L939" s="1483"/>
      <c r="M939" s="143"/>
      <c r="N939" s="143"/>
    </row>
    <row r="940" spans="1:15" ht="15" customHeight="1" x14ac:dyDescent="0.2">
      <c r="B940" s="1156">
        <v>42</v>
      </c>
      <c r="C940" s="845" t="s">
        <v>349</v>
      </c>
      <c r="D940" s="955"/>
      <c r="E940" s="955"/>
      <c r="F940" s="955"/>
      <c r="G940" s="955"/>
      <c r="H940" s="955"/>
      <c r="I940" s="955"/>
      <c r="J940" s="955"/>
      <c r="K940" s="955"/>
      <c r="L940" s="955"/>
      <c r="M940" s="955"/>
      <c r="N940" s="920"/>
    </row>
    <row r="941" spans="1:15" s="138" customFormat="1" ht="12.75" x14ac:dyDescent="0.2">
      <c r="B941" s="555"/>
      <c r="C941" s="1495"/>
      <c r="D941" s="1452"/>
      <c r="E941" s="1452"/>
      <c r="F941" s="1452"/>
      <c r="G941" s="1452"/>
      <c r="H941" s="1452"/>
      <c r="I941" s="1452"/>
      <c r="J941" s="1452"/>
      <c r="K941" s="1495"/>
      <c r="L941" s="131"/>
      <c r="M941" s="137"/>
      <c r="N941" s="137"/>
      <c r="O941" s="234"/>
    </row>
    <row r="942" spans="1:15" s="1503" customFormat="1" ht="12.75" x14ac:dyDescent="0.2">
      <c r="A942" s="117"/>
      <c r="B942" s="555"/>
      <c r="C942" s="1305" t="s">
        <v>1369</v>
      </c>
      <c r="D942" s="924"/>
      <c r="E942" s="924"/>
      <c r="F942" s="48"/>
      <c r="G942" s="221" t="s">
        <v>339</v>
      </c>
      <c r="H942" s="487" t="s">
        <v>305</v>
      </c>
      <c r="I942" s="261"/>
      <c r="J942" s="261"/>
      <c r="K942" s="261"/>
      <c r="L942" s="262"/>
      <c r="M942" s="24"/>
      <c r="N942" s="24"/>
    </row>
    <row r="943" spans="1:15" s="1503" customFormat="1" ht="12.75" x14ac:dyDescent="0.2">
      <c r="A943" s="117"/>
      <c r="B943" s="555"/>
      <c r="C943" s="1306" t="s">
        <v>448</v>
      </c>
      <c r="D943" s="391"/>
      <c r="E943" s="391"/>
      <c r="F943" s="575"/>
      <c r="G943" s="114"/>
      <c r="H943" s="488" t="s">
        <v>306</v>
      </c>
      <c r="I943" s="264"/>
      <c r="J943" s="264"/>
      <c r="K943" s="264"/>
      <c r="L943" s="265"/>
      <c r="M943" s="24"/>
      <c r="N943" s="24"/>
    </row>
    <row r="944" spans="1:15" s="1503" customFormat="1" ht="12.75" x14ac:dyDescent="0.2">
      <c r="A944" s="117"/>
      <c r="B944" s="555"/>
      <c r="C944" s="2070" t="s">
        <v>1431</v>
      </c>
      <c r="D944" s="2071"/>
      <c r="E944" s="2071"/>
      <c r="F944" s="2072"/>
      <c r="G944" s="114"/>
      <c r="H944" s="114"/>
      <c r="I944" s="114"/>
      <c r="J944" s="114"/>
      <c r="K944" s="114"/>
      <c r="L944" s="114"/>
      <c r="M944" s="24"/>
      <c r="N944" s="24"/>
    </row>
    <row r="945" spans="1:15" s="1503" customFormat="1" ht="12.75" x14ac:dyDescent="0.2">
      <c r="A945" s="117"/>
      <c r="B945" s="555"/>
      <c r="C945" s="2073"/>
      <c r="D945" s="2074"/>
      <c r="E945" s="2074"/>
      <c r="F945" s="2075"/>
      <c r="G945" s="221" t="s">
        <v>1045</v>
      </c>
      <c r="H945" s="491" t="s">
        <v>295</v>
      </c>
      <c r="I945" s="290"/>
      <c r="J945" s="290"/>
      <c r="K945" s="290"/>
      <c r="L945" s="254"/>
      <c r="M945" s="24"/>
      <c r="N945" s="24"/>
    </row>
    <row r="946" spans="1:15" s="138" customFormat="1" ht="9" customHeight="1" x14ac:dyDescent="0.2">
      <c r="B946" s="1137"/>
      <c r="C946" s="137"/>
      <c r="D946" s="137"/>
      <c r="E946" s="137"/>
      <c r="F946" s="137"/>
      <c r="G946" s="137"/>
      <c r="H946" s="137"/>
      <c r="I946" s="137"/>
      <c r="J946" s="137"/>
      <c r="K946" s="137"/>
      <c r="L946" s="137"/>
      <c r="M946" s="137"/>
      <c r="N946" s="137"/>
      <c r="O946" s="234"/>
    </row>
    <row r="947" spans="1:15" ht="15" customHeight="1" x14ac:dyDescent="0.2">
      <c r="B947" s="555" t="s">
        <v>107</v>
      </c>
      <c r="C947" s="1451" t="s">
        <v>129</v>
      </c>
      <c r="D947" s="1456"/>
      <c r="E947" s="1456"/>
      <c r="F947" s="1456"/>
      <c r="G947" s="1456"/>
      <c r="H947" s="1456"/>
      <c r="I947" s="1456"/>
      <c r="J947" s="1456"/>
      <c r="K947" s="1457"/>
      <c r="L947" s="180" t="s">
        <v>181</v>
      </c>
      <c r="M947" s="1468"/>
      <c r="N947" s="920"/>
    </row>
    <row r="948" spans="1:15" s="138" customFormat="1" ht="9" customHeight="1" x14ac:dyDescent="0.2">
      <c r="B948" s="555"/>
      <c r="C948" s="1495"/>
      <c r="D948" s="1452"/>
      <c r="E948" s="1452"/>
      <c r="F948" s="1452"/>
      <c r="G948" s="1452"/>
      <c r="H948" s="1452"/>
      <c r="I948" s="1452"/>
      <c r="J948" s="1452"/>
      <c r="K948" s="1495"/>
      <c r="L948" s="131"/>
      <c r="M948" s="137"/>
      <c r="N948" s="137"/>
      <c r="O948" s="234"/>
    </row>
    <row r="949" spans="1:15" ht="15" customHeight="1" x14ac:dyDescent="0.2">
      <c r="B949" s="1156">
        <v>43</v>
      </c>
      <c r="C949" s="845" t="s">
        <v>229</v>
      </c>
      <c r="D949" s="955"/>
      <c r="E949" s="955"/>
      <c r="F949" s="955"/>
      <c r="G949" s="955"/>
      <c r="H949" s="955"/>
      <c r="I949" s="955"/>
      <c r="J949" s="955"/>
      <c r="K949" s="955"/>
      <c r="L949" s="955"/>
      <c r="M949" s="955"/>
      <c r="N949" s="920"/>
    </row>
    <row r="950" spans="1:15" s="138" customFormat="1" ht="12.75" x14ac:dyDescent="0.2">
      <c r="B950" s="555"/>
      <c r="C950" s="1495"/>
      <c r="D950" s="1452"/>
      <c r="E950" s="1452"/>
      <c r="F950" s="1452"/>
      <c r="G950" s="1452"/>
      <c r="H950" s="1452"/>
      <c r="I950" s="1452"/>
      <c r="J950" s="1452"/>
      <c r="K950" s="1495"/>
      <c r="L950" s="131"/>
      <c r="M950" s="137"/>
      <c r="N950" s="137"/>
      <c r="O950" s="234"/>
    </row>
    <row r="951" spans="1:15" s="1503" customFormat="1" ht="15" customHeight="1" x14ac:dyDescent="0.2">
      <c r="A951" s="117"/>
      <c r="B951" s="555"/>
      <c r="C951" s="1305" t="s">
        <v>1369</v>
      </c>
      <c r="D951" s="924"/>
      <c r="E951" s="924"/>
      <c r="F951" s="48"/>
      <c r="G951" s="221" t="s">
        <v>339</v>
      </c>
      <c r="H951" s="487" t="s">
        <v>301</v>
      </c>
      <c r="I951" s="261"/>
      <c r="J951" s="261"/>
      <c r="K951" s="261"/>
      <c r="L951" s="262"/>
      <c r="M951" s="24"/>
      <c r="N951" s="24"/>
    </row>
    <row r="952" spans="1:15" s="1503" customFormat="1" ht="15" customHeight="1" x14ac:dyDescent="0.2">
      <c r="A952" s="117"/>
      <c r="B952" s="555"/>
      <c r="C952" s="1306" t="s">
        <v>448</v>
      </c>
      <c r="D952" s="391"/>
      <c r="E952" s="391"/>
      <c r="F952" s="575"/>
      <c r="G952" s="221"/>
      <c r="H952" s="488" t="s">
        <v>300</v>
      </c>
      <c r="I952" s="264"/>
      <c r="J952" s="264"/>
      <c r="K952" s="264"/>
      <c r="L952" s="265"/>
      <c r="M952" s="24"/>
      <c r="N952" s="24"/>
    </row>
    <row r="953" spans="1:15" s="1503" customFormat="1" ht="12.75" customHeight="1" x14ac:dyDescent="0.2">
      <c r="A953" s="117"/>
      <c r="B953" s="555"/>
      <c r="C953" s="2070" t="s">
        <v>1431</v>
      </c>
      <c r="D953" s="2071"/>
      <c r="E953" s="2071"/>
      <c r="F953" s="2072"/>
      <c r="G953" s="114"/>
      <c r="H953" s="114"/>
      <c r="I953" s="114"/>
      <c r="J953" s="114"/>
      <c r="K953" s="114"/>
      <c r="L953" s="114"/>
      <c r="M953" s="24"/>
      <c r="N953" s="24"/>
    </row>
    <row r="954" spans="1:15" s="1503" customFormat="1" ht="12.75" x14ac:dyDescent="0.2">
      <c r="A954" s="117"/>
      <c r="B954" s="555"/>
      <c r="C954" s="2073"/>
      <c r="D954" s="2074"/>
      <c r="E954" s="2074"/>
      <c r="F954" s="2075"/>
      <c r="G954" s="221" t="s">
        <v>1045</v>
      </c>
      <c r="H954" s="491" t="s">
        <v>295</v>
      </c>
      <c r="I954" s="290"/>
      <c r="J954" s="290"/>
      <c r="K954" s="290"/>
      <c r="L954" s="254"/>
      <c r="M954" s="24"/>
      <c r="N954" s="24"/>
    </row>
    <row r="955" spans="1:15" s="138" customFormat="1" ht="9" customHeight="1" x14ac:dyDescent="0.2">
      <c r="B955" s="1137"/>
      <c r="C955" s="137"/>
      <c r="D955" s="137"/>
      <c r="E955" s="137"/>
      <c r="F955" s="137"/>
      <c r="G955" s="137"/>
      <c r="H955" s="137"/>
      <c r="I955" s="137"/>
      <c r="J955" s="137"/>
      <c r="K955" s="137"/>
      <c r="L955" s="137"/>
      <c r="M955" s="137"/>
      <c r="N955" s="137"/>
      <c r="O955" s="234"/>
    </row>
    <row r="956" spans="1:15" ht="15" customHeight="1" x14ac:dyDescent="0.2">
      <c r="B956" s="555" t="s">
        <v>266</v>
      </c>
      <c r="C956" s="1451" t="s">
        <v>130</v>
      </c>
      <c r="D956" s="1456"/>
      <c r="E956" s="1456"/>
      <c r="F956" s="1456"/>
      <c r="G956" s="1456"/>
      <c r="H956" s="1456"/>
      <c r="I956" s="1456"/>
      <c r="J956" s="1456"/>
      <c r="K956" s="1457"/>
      <c r="L956" s="180" t="s">
        <v>182</v>
      </c>
      <c r="M956" s="1468"/>
      <c r="N956" s="920"/>
    </row>
    <row r="957" spans="1:15" s="138" customFormat="1" ht="9" customHeight="1" x14ac:dyDescent="0.2">
      <c r="B957" s="555"/>
      <c r="C957" s="1495"/>
      <c r="D957" s="1452"/>
      <c r="E957" s="1452"/>
      <c r="F957" s="1452"/>
      <c r="G957" s="1452"/>
      <c r="H957" s="1452"/>
      <c r="I957" s="1452"/>
      <c r="J957" s="1452"/>
      <c r="K957" s="1495"/>
      <c r="L957" s="131"/>
      <c r="M957" s="137"/>
      <c r="N957" s="137"/>
      <c r="O957" s="234"/>
    </row>
    <row r="958" spans="1:15" s="8" customFormat="1" ht="12.75" customHeight="1" x14ac:dyDescent="0.2">
      <c r="A958" s="4"/>
      <c r="B958" s="1156">
        <v>44</v>
      </c>
      <c r="C958" s="845" t="s">
        <v>274</v>
      </c>
      <c r="D958" s="955"/>
      <c r="E958" s="955"/>
      <c r="F958" s="955"/>
      <c r="G958" s="955"/>
      <c r="H958" s="955"/>
      <c r="I958" s="955"/>
      <c r="J958" s="955"/>
      <c r="K958" s="955"/>
      <c r="L958" s="955"/>
      <c r="M958" s="955"/>
      <c r="N958" s="31"/>
      <c r="O958" s="39"/>
    </row>
    <row r="959" spans="1:15" s="8" customFormat="1" ht="12.75" x14ac:dyDescent="0.2">
      <c r="A959" s="4"/>
      <c r="B959" s="1149"/>
      <c r="C959" s="1497"/>
      <c r="D959" s="135"/>
      <c r="E959" s="135"/>
      <c r="F959" s="135"/>
      <c r="G959" s="135"/>
      <c r="H959" s="135"/>
      <c r="I959" s="135"/>
      <c r="J959" s="135"/>
      <c r="K959" s="135"/>
      <c r="L959" s="135"/>
      <c r="M959" s="127"/>
      <c r="N959" s="31"/>
      <c r="O959" s="39"/>
    </row>
    <row r="960" spans="1:15" s="1503" customFormat="1" ht="12.75" x14ac:dyDescent="0.2">
      <c r="A960" s="117"/>
      <c r="B960" s="555"/>
      <c r="C960" s="1305" t="s">
        <v>1369</v>
      </c>
      <c r="D960" s="924"/>
      <c r="E960" s="924"/>
      <c r="F960" s="48"/>
      <c r="G960" s="221" t="s">
        <v>339</v>
      </c>
      <c r="H960" s="487" t="s">
        <v>450</v>
      </c>
      <c r="I960" s="261"/>
      <c r="J960" s="261"/>
      <c r="K960" s="261"/>
      <c r="L960" s="262"/>
      <c r="M960" s="24"/>
      <c r="N960" s="24"/>
    </row>
    <row r="961" spans="1:15" s="1503" customFormat="1" ht="12.75" x14ac:dyDescent="0.2">
      <c r="A961" s="117"/>
      <c r="B961" s="555"/>
      <c r="C961" s="1306" t="s">
        <v>448</v>
      </c>
      <c r="D961" s="391"/>
      <c r="E961" s="391"/>
      <c r="F961" s="575"/>
      <c r="G961" s="221"/>
      <c r="H961" s="488" t="s">
        <v>551</v>
      </c>
      <c r="I961" s="264"/>
      <c r="J961" s="264"/>
      <c r="K961" s="264"/>
      <c r="L961" s="265"/>
      <c r="M961" s="24"/>
      <c r="N961" s="24"/>
    </row>
    <row r="962" spans="1:15" s="1503" customFormat="1" ht="12.75" customHeight="1" x14ac:dyDescent="0.2">
      <c r="A962" s="117"/>
      <c r="B962" s="555"/>
      <c r="C962" s="2070" t="s">
        <v>1431</v>
      </c>
      <c r="D962" s="2071"/>
      <c r="E962" s="2071"/>
      <c r="F962" s="2072"/>
      <c r="G962" s="114"/>
      <c r="H962" s="114"/>
      <c r="I962" s="114"/>
      <c r="J962" s="114"/>
      <c r="K962" s="114"/>
      <c r="L962" s="114"/>
      <c r="M962" s="24"/>
      <c r="N962" s="24"/>
    </row>
    <row r="963" spans="1:15" s="1503" customFormat="1" ht="12.75" x14ac:dyDescent="0.2">
      <c r="A963" s="117"/>
      <c r="B963" s="555"/>
      <c r="C963" s="2073"/>
      <c r="D963" s="2074"/>
      <c r="E963" s="2074"/>
      <c r="F963" s="2075"/>
      <c r="G963" s="221" t="s">
        <v>1045</v>
      </c>
      <c r="H963" s="491" t="s">
        <v>295</v>
      </c>
      <c r="I963" s="290"/>
      <c r="J963" s="290"/>
      <c r="K963" s="290"/>
      <c r="L963" s="254"/>
      <c r="M963" s="24"/>
      <c r="N963" s="24"/>
    </row>
    <row r="964" spans="1:15" s="138" customFormat="1" ht="6.75" customHeight="1" x14ac:dyDescent="0.2">
      <c r="B964" s="1137"/>
      <c r="C964" s="137"/>
      <c r="D964" s="137"/>
      <c r="E964" s="137"/>
      <c r="F964" s="137"/>
      <c r="G964" s="137"/>
      <c r="H964" s="137"/>
      <c r="I964" s="137"/>
      <c r="J964" s="137"/>
      <c r="K964" s="137"/>
      <c r="L964" s="137"/>
      <c r="M964" s="137"/>
      <c r="N964" s="137"/>
      <c r="O964" s="234"/>
    </row>
    <row r="965" spans="1:15" s="1262" customFormat="1" ht="12.75" x14ac:dyDescent="0.2">
      <c r="B965" s="1444" t="s">
        <v>267</v>
      </c>
      <c r="C965" s="1584" t="s">
        <v>930</v>
      </c>
      <c r="K965" s="209">
        <v>1775708</v>
      </c>
      <c r="N965" s="1410"/>
    </row>
    <row r="966" spans="1:15" s="1262" customFormat="1" ht="12.75" x14ac:dyDescent="0.2">
      <c r="B966" s="1444" t="s">
        <v>804</v>
      </c>
      <c r="C966" s="1584" t="s">
        <v>931</v>
      </c>
      <c r="K966" s="219">
        <v>1775718</v>
      </c>
      <c r="N966" s="1410"/>
    </row>
    <row r="967" spans="1:15" s="1176" customFormat="1" ht="12.75" x14ac:dyDescent="0.2">
      <c r="A967" s="704"/>
      <c r="B967" s="1238" t="s">
        <v>896</v>
      </c>
      <c r="C967" s="1176" t="s">
        <v>791</v>
      </c>
      <c r="K967" s="1635" t="s">
        <v>125</v>
      </c>
      <c r="L967" s="1247">
        <v>1771967</v>
      </c>
      <c r="N967" s="1215"/>
      <c r="O967" s="712"/>
    </row>
    <row r="968" spans="1:15" s="1176" customFormat="1" ht="12.75" x14ac:dyDescent="0.2">
      <c r="A968" s="704"/>
      <c r="B968" s="1238" t="s">
        <v>897</v>
      </c>
      <c r="C968" s="1176" t="s">
        <v>1002</v>
      </c>
      <c r="L968" s="1247">
        <v>1771968</v>
      </c>
      <c r="N968" s="1215"/>
      <c r="O968" s="712"/>
    </row>
    <row r="969" spans="1:15" s="1176" customFormat="1" ht="12.75" x14ac:dyDescent="0.2">
      <c r="A969" s="704"/>
      <c r="B969" s="1238" t="s">
        <v>990</v>
      </c>
      <c r="C969" s="1200" t="s">
        <v>792</v>
      </c>
      <c r="K969" s="721">
        <v>1772171</v>
      </c>
      <c r="N969" s="1215"/>
      <c r="O969" s="712"/>
    </row>
    <row r="970" spans="1:15" s="1176" customFormat="1" ht="12.75" x14ac:dyDescent="0.2">
      <c r="A970" s="704"/>
      <c r="B970" s="1238"/>
      <c r="D970" s="1359" t="s">
        <v>788</v>
      </c>
      <c r="E970" s="1202"/>
      <c r="F970" s="1202"/>
      <c r="G970" s="1202"/>
      <c r="H970" s="1202"/>
      <c r="I970" s="1202"/>
      <c r="J970" s="1202"/>
      <c r="K970" s="1216"/>
      <c r="L970" s="706"/>
      <c r="N970" s="1215"/>
      <c r="O970" s="712"/>
    </row>
    <row r="971" spans="1:15" s="1176" customFormat="1" ht="12.75" x14ac:dyDescent="0.2">
      <c r="A971" s="704"/>
      <c r="B971" s="1238"/>
      <c r="D971" s="1360" t="s">
        <v>1432</v>
      </c>
      <c r="E971" s="704"/>
      <c r="F971" s="704"/>
      <c r="G971" s="704"/>
      <c r="H971" s="704"/>
      <c r="I971" s="704"/>
      <c r="J971" s="704"/>
      <c r="K971" s="1217"/>
      <c r="L971" s="706"/>
      <c r="M971" s="393"/>
      <c r="N971" s="1215"/>
      <c r="O971" s="712"/>
    </row>
    <row r="972" spans="1:15" s="1176" customFormat="1" ht="12.75" x14ac:dyDescent="0.2">
      <c r="A972" s="704"/>
      <c r="B972" s="1238"/>
      <c r="D972" s="1361" t="s">
        <v>1433</v>
      </c>
      <c r="E972" s="704"/>
      <c r="F972" s="704"/>
      <c r="G972" s="704"/>
      <c r="H972" s="704"/>
      <c r="I972" s="704"/>
      <c r="J972" s="704"/>
      <c r="K972" s="1217"/>
      <c r="L972" s="706"/>
      <c r="M972" s="393"/>
      <c r="N972" s="1215"/>
      <c r="O972" s="712"/>
    </row>
    <row r="973" spans="1:15" s="1176" customFormat="1" ht="12.75" x14ac:dyDescent="0.2">
      <c r="A973" s="704"/>
      <c r="B973" s="1238"/>
      <c r="D973" s="1362" t="s">
        <v>1434</v>
      </c>
      <c r="E973" s="1208"/>
      <c r="F973" s="1208"/>
      <c r="G973" s="1208"/>
      <c r="H973" s="1208"/>
      <c r="I973" s="1208"/>
      <c r="J973" s="1208"/>
      <c r="K973" s="1219"/>
      <c r="L973" s="706"/>
      <c r="M973" s="393"/>
      <c r="N973" s="1215"/>
      <c r="O973" s="712"/>
    </row>
    <row r="974" spans="1:15" s="1224" customFormat="1" ht="12.75" customHeight="1" x14ac:dyDescent="0.2">
      <c r="A974" s="1220"/>
      <c r="B974" s="731" t="s">
        <v>991</v>
      </c>
      <c r="C974" s="704" t="s">
        <v>793</v>
      </c>
      <c r="D974" s="1221"/>
      <c r="E974" s="704"/>
      <c r="F974" s="704"/>
      <c r="G974" s="704"/>
      <c r="H974" s="704"/>
      <c r="I974" s="704"/>
      <c r="J974" s="706"/>
      <c r="K974" s="1222" t="s">
        <v>834</v>
      </c>
      <c r="L974" s="1247">
        <v>635606</v>
      </c>
      <c r="N974" s="1215"/>
      <c r="O974" s="1239"/>
    </row>
    <row r="975" spans="1:15" s="1224" customFormat="1" ht="9" customHeight="1" x14ac:dyDescent="0.2">
      <c r="A975" s="1220"/>
      <c r="B975" s="731"/>
      <c r="D975" s="1363" t="s">
        <v>824</v>
      </c>
      <c r="E975" s="1226"/>
      <c r="F975" s="1202"/>
      <c r="G975" s="1202"/>
      <c r="H975" s="1202"/>
      <c r="I975" s="1202"/>
      <c r="J975" s="1227"/>
      <c r="K975" s="1227"/>
      <c r="L975" s="1228"/>
      <c r="N975" s="1215"/>
      <c r="O975" s="1239"/>
    </row>
    <row r="976" spans="1:15" s="1224" customFormat="1" ht="12.75" customHeight="1" x14ac:dyDescent="0.2">
      <c r="A976" s="1220"/>
      <c r="B976" s="731"/>
      <c r="D976" s="1360" t="s">
        <v>790</v>
      </c>
      <c r="E976" s="1221"/>
      <c r="F976" s="704"/>
      <c r="G976" s="704"/>
      <c r="H976" s="704"/>
      <c r="I976" s="704"/>
      <c r="J976" s="706"/>
      <c r="K976" s="706"/>
      <c r="L976" s="1229"/>
      <c r="N976" s="1215"/>
      <c r="O976" s="1239"/>
    </row>
    <row r="977" spans="1:15" s="1224" customFormat="1" ht="12.75" customHeight="1" x14ac:dyDescent="0.2">
      <c r="A977" s="1220"/>
      <c r="B977" s="731"/>
      <c r="D977" s="1364" t="s">
        <v>1435</v>
      </c>
      <c r="E977" s="1221"/>
      <c r="F977" s="704"/>
      <c r="G977" s="704"/>
      <c r="H977" s="704"/>
      <c r="I977" s="704"/>
      <c r="J977" s="706"/>
      <c r="K977" s="706"/>
      <c r="L977" s="1229"/>
      <c r="N977" s="1215"/>
      <c r="O977" s="1239"/>
    </row>
    <row r="978" spans="1:15" s="1224" customFormat="1" ht="12.75" customHeight="1" x14ac:dyDescent="0.2">
      <c r="A978" s="1220"/>
      <c r="B978" s="731"/>
      <c r="D978" s="1360" t="s">
        <v>789</v>
      </c>
      <c r="E978" s="1221"/>
      <c r="F978" s="704"/>
      <c r="G978" s="704"/>
      <c r="H978" s="704"/>
      <c r="I978" s="704"/>
      <c r="J978" s="706"/>
      <c r="K978" s="706"/>
      <c r="L978" s="1229"/>
      <c r="N978" s="1215"/>
      <c r="O978" s="1239"/>
    </row>
    <row r="979" spans="1:15" s="1224" customFormat="1" ht="12.75" customHeight="1" x14ac:dyDescent="0.2">
      <c r="A979" s="1220"/>
      <c r="B979" s="731"/>
      <c r="D979" s="1364" t="s">
        <v>1436</v>
      </c>
      <c r="E979" s="1221"/>
      <c r="F979" s="704"/>
      <c r="G979" s="704"/>
      <c r="H979" s="704"/>
      <c r="I979" s="704"/>
      <c r="J979" s="706"/>
      <c r="K979" s="706"/>
      <c r="L979" s="1229"/>
      <c r="N979" s="1215"/>
      <c r="O979" s="1239"/>
    </row>
    <row r="980" spans="1:15" s="1224" customFormat="1" ht="12.75" customHeight="1" x14ac:dyDescent="0.2">
      <c r="A980" s="1220"/>
      <c r="B980" s="731"/>
      <c r="D980" s="1364" t="s">
        <v>1437</v>
      </c>
      <c r="E980" s="1221"/>
      <c r="F980" s="704"/>
      <c r="G980" s="704"/>
      <c r="H980" s="704"/>
      <c r="I980" s="704"/>
      <c r="J980" s="706"/>
      <c r="K980" s="706"/>
      <c r="L980" s="1229"/>
      <c r="N980" s="1215"/>
      <c r="O980" s="1239"/>
    </row>
    <row r="981" spans="1:15" s="1224" customFormat="1" ht="12.75" customHeight="1" x14ac:dyDescent="0.2">
      <c r="A981" s="1220"/>
      <c r="B981" s="731"/>
      <c r="D981" s="1365" t="s">
        <v>1438</v>
      </c>
      <c r="E981" s="1221"/>
      <c r="F981" s="704"/>
      <c r="G981" s="704"/>
      <c r="H981" s="704"/>
      <c r="I981" s="704"/>
      <c r="J981" s="706"/>
      <c r="K981" s="706"/>
      <c r="L981" s="1229"/>
      <c r="N981" s="1215"/>
      <c r="O981" s="1239"/>
    </row>
    <row r="982" spans="1:15" s="1224" customFormat="1" ht="3.75" customHeight="1" x14ac:dyDescent="0.2">
      <c r="A982" s="1220"/>
      <c r="B982" s="731"/>
      <c r="D982" s="1240"/>
      <c r="E982" s="1230"/>
      <c r="F982" s="1208"/>
      <c r="G982" s="1208"/>
      <c r="H982" s="1208"/>
      <c r="I982" s="1208"/>
      <c r="J982" s="1231"/>
      <c r="K982" s="1231"/>
      <c r="L982" s="1232"/>
      <c r="N982" s="1215"/>
      <c r="O982" s="1239"/>
    </row>
    <row r="983" spans="1:15" s="8" customFormat="1" ht="4.5" customHeight="1" x14ac:dyDescent="0.2">
      <c r="A983" s="4"/>
      <c r="B983" s="517"/>
      <c r="C983" s="1452"/>
      <c r="D983" s="1470"/>
      <c r="E983" s="1470"/>
      <c r="F983" s="1470"/>
      <c r="G983" s="1470"/>
      <c r="H983" s="1470"/>
      <c r="I983" s="1470"/>
      <c r="J983" s="1470"/>
      <c r="K983" s="75"/>
      <c r="M983" s="127"/>
      <c r="N983" s="31"/>
      <c r="O983" s="39"/>
    </row>
    <row r="984" spans="1:15" ht="13.5" thickBot="1" x14ac:dyDescent="0.25">
      <c r="A984" s="148"/>
      <c r="B984" s="1133"/>
      <c r="C984" s="795" t="s">
        <v>364</v>
      </c>
      <c r="D984" s="1473"/>
      <c r="E984" s="1473"/>
      <c r="F984" s="1473"/>
      <c r="G984" s="1473"/>
      <c r="H984" s="1473"/>
      <c r="I984" s="1473"/>
      <c r="J984" s="1473"/>
      <c r="K984" s="1473"/>
      <c r="L984" s="1473"/>
      <c r="M984" s="1473"/>
      <c r="N984" s="920"/>
    </row>
    <row r="985" spans="1:15" ht="15" customHeight="1" x14ac:dyDescent="0.2">
      <c r="B985" s="1156">
        <v>45</v>
      </c>
      <c r="C985" s="837" t="s">
        <v>253</v>
      </c>
      <c r="D985" s="955"/>
      <c r="E985" s="955"/>
      <c r="F985" s="955"/>
      <c r="G985" s="955"/>
      <c r="H985" s="955"/>
      <c r="I985" s="955"/>
      <c r="J985" s="955"/>
      <c r="K985" s="955"/>
      <c r="L985" s="955"/>
      <c r="M985" s="955"/>
      <c r="N985" s="920"/>
    </row>
    <row r="986" spans="1:15" s="1503" customFormat="1" ht="5.25" customHeight="1" thickBot="1" x14ac:dyDescent="0.25">
      <c r="A986" s="117"/>
      <c r="B986" s="1155"/>
      <c r="C986" s="839"/>
      <c r="D986" s="840"/>
      <c r="E986" s="840"/>
      <c r="F986" s="840"/>
      <c r="G986" s="840"/>
      <c r="H986" s="840"/>
      <c r="I986" s="840"/>
      <c r="J986" s="840"/>
      <c r="K986" s="840"/>
      <c r="L986" s="1497"/>
      <c r="M986" s="1468"/>
      <c r="N986" s="920"/>
    </row>
    <row r="987" spans="1:15" ht="15" customHeight="1" x14ac:dyDescent="0.2">
      <c r="B987" s="555" t="s">
        <v>268</v>
      </c>
      <c r="C987" s="704" t="s">
        <v>1439</v>
      </c>
      <c r="K987" s="302" t="s">
        <v>71</v>
      </c>
      <c r="L987" s="180" t="s">
        <v>191</v>
      </c>
      <c r="M987" s="1495"/>
      <c r="N987" s="922"/>
    </row>
    <row r="988" spans="1:15" ht="15" customHeight="1" x14ac:dyDescent="0.2">
      <c r="B988" s="555"/>
      <c r="K988" s="302" t="s">
        <v>72</v>
      </c>
      <c r="L988" s="180" t="s">
        <v>190</v>
      </c>
      <c r="M988" s="1495"/>
      <c r="N988" s="922"/>
    </row>
    <row r="989" spans="1:15" ht="15" customHeight="1" x14ac:dyDescent="0.2">
      <c r="B989" s="1136" t="s">
        <v>805</v>
      </c>
      <c r="C989" s="512" t="s">
        <v>1440</v>
      </c>
      <c r="D989" s="1455"/>
      <c r="E989" s="1455"/>
      <c r="F989" s="1455"/>
      <c r="G989" s="1455"/>
      <c r="H989" s="1455"/>
      <c r="I989" s="180" t="s">
        <v>192</v>
      </c>
      <c r="J989" s="60" t="s">
        <v>69</v>
      </c>
      <c r="K989" s="180" t="s">
        <v>193</v>
      </c>
      <c r="M989" s="1468"/>
      <c r="N989" s="920"/>
    </row>
    <row r="990" spans="1:15" ht="15" customHeight="1" x14ac:dyDescent="0.2">
      <c r="B990" s="1136"/>
      <c r="C990" s="1010" t="s">
        <v>608</v>
      </c>
      <c r="D990" s="1455"/>
      <c r="E990" s="1455"/>
      <c r="F990" s="1455"/>
      <c r="G990" s="1455"/>
      <c r="H990" s="1455"/>
      <c r="I990" s="168"/>
      <c r="J990" s="60"/>
      <c r="K990" s="168"/>
      <c r="M990" s="1468"/>
      <c r="N990" s="920"/>
    </row>
    <row r="991" spans="1:15" ht="15" customHeight="1" x14ac:dyDescent="0.2">
      <c r="B991" s="555" t="s">
        <v>806</v>
      </c>
      <c r="C991" s="1451" t="s">
        <v>56</v>
      </c>
      <c r="D991" s="1456"/>
      <c r="E991" s="1456"/>
      <c r="F991" s="1456"/>
      <c r="G991" s="1456"/>
      <c r="H991" s="1456"/>
      <c r="I991" s="1456"/>
      <c r="J991" s="1456"/>
      <c r="K991" s="1457"/>
      <c r="L991" s="192">
        <v>507702</v>
      </c>
      <c r="M991" s="1468"/>
      <c r="N991" s="920"/>
    </row>
    <row r="992" spans="1:15" ht="15" customHeight="1" x14ac:dyDescent="0.2">
      <c r="B992" s="555" t="s">
        <v>807</v>
      </c>
      <c r="C992" s="1451" t="s">
        <v>82</v>
      </c>
      <c r="D992" s="1456"/>
      <c r="E992" s="1456"/>
      <c r="F992" s="1456"/>
      <c r="G992" s="1456"/>
      <c r="H992" s="1456"/>
      <c r="I992" s="1456"/>
      <c r="J992" s="1456"/>
      <c r="K992" s="1457"/>
      <c r="L992" s="192">
        <v>507701</v>
      </c>
      <c r="M992" s="1468"/>
      <c r="N992" s="920"/>
    </row>
    <row r="993" spans="1:14" ht="15" customHeight="1" x14ac:dyDescent="0.2">
      <c r="B993" s="555" t="s">
        <v>808</v>
      </c>
      <c r="C993" s="1451" t="s">
        <v>249</v>
      </c>
      <c r="K993" s="1495"/>
      <c r="L993" s="192">
        <v>520152</v>
      </c>
      <c r="M993" s="1468"/>
      <c r="N993" s="920"/>
    </row>
    <row r="994" spans="1:14" ht="15" customHeight="1" x14ac:dyDescent="0.2">
      <c r="A994" s="1075"/>
      <c r="B994" s="555" t="s">
        <v>809</v>
      </c>
      <c r="C994" s="1459" t="s">
        <v>737</v>
      </c>
      <c r="K994" s="1495"/>
      <c r="L994" s="192">
        <v>1769018</v>
      </c>
      <c r="M994" s="1468"/>
      <c r="N994" s="1077"/>
    </row>
    <row r="995" spans="1:14" ht="15" customHeight="1" x14ac:dyDescent="0.2">
      <c r="A995" s="1075"/>
      <c r="B995" s="555" t="s">
        <v>810</v>
      </c>
      <c r="C995" s="1459" t="s">
        <v>738</v>
      </c>
      <c r="K995" s="1495"/>
      <c r="L995" s="192">
        <v>1769019</v>
      </c>
      <c r="M995" s="1468"/>
      <c r="N995" s="1077"/>
    </row>
    <row r="996" spans="1:14" ht="15" customHeight="1" x14ac:dyDescent="0.2">
      <c r="B996" s="555" t="s">
        <v>811</v>
      </c>
      <c r="C996" s="1451" t="s">
        <v>270</v>
      </c>
      <c r="D996" s="1456"/>
      <c r="E996" s="1456"/>
      <c r="F996" s="1456"/>
      <c r="G996" s="1456"/>
      <c r="H996" s="1456"/>
      <c r="I996" s="1456"/>
      <c r="J996" s="1456"/>
      <c r="K996" s="1457"/>
      <c r="L996" s="192">
        <v>509215</v>
      </c>
      <c r="M996" s="1468"/>
      <c r="N996" s="920"/>
    </row>
    <row r="997" spans="1:14" ht="15" customHeight="1" x14ac:dyDescent="0.2">
      <c r="B997" s="555"/>
      <c r="C997" s="1451" t="s">
        <v>57</v>
      </c>
      <c r="D997" s="1456"/>
      <c r="E997" s="1456"/>
      <c r="F997" s="1456"/>
      <c r="G997" s="1456"/>
      <c r="H997" s="1456"/>
      <c r="I997" s="1456"/>
      <c r="J997" s="1456"/>
      <c r="K997" s="1456"/>
      <c r="L997" s="131"/>
      <c r="M997" s="1468"/>
      <c r="N997" s="920"/>
    </row>
    <row r="998" spans="1:14" ht="15" customHeight="1" x14ac:dyDescent="0.2">
      <c r="B998" s="517" t="s">
        <v>812</v>
      </c>
      <c r="C998" s="512" t="s">
        <v>609</v>
      </c>
      <c r="D998" s="1455"/>
      <c r="E998" s="1455"/>
      <c r="F998" s="1455"/>
      <c r="G998" s="1455"/>
      <c r="H998" s="1455"/>
      <c r="I998" s="1455"/>
      <c r="J998" s="1455"/>
      <c r="K998" s="1470"/>
      <c r="L998" s="192">
        <v>507703</v>
      </c>
      <c r="M998" s="1468"/>
      <c r="N998" s="920"/>
    </row>
    <row r="999" spans="1:14" ht="15" customHeight="1" x14ac:dyDescent="0.2">
      <c r="B999" s="555"/>
      <c r="C999" s="1558" t="s">
        <v>610</v>
      </c>
      <c r="D999" s="1455"/>
      <c r="E999" s="1455"/>
      <c r="F999" s="1455"/>
      <c r="G999" s="1455"/>
      <c r="H999" s="1455"/>
      <c r="I999" s="1455"/>
      <c r="J999" s="1455"/>
      <c r="K999" s="1470"/>
      <c r="L999" s="131"/>
      <c r="M999" s="1468"/>
      <c r="N999" s="920"/>
    </row>
  </sheetData>
  <mergeCells count="39">
    <mergeCell ref="C649:I649"/>
    <mergeCell ref="C652:I652"/>
    <mergeCell ref="C651:I651"/>
    <mergeCell ref="K651:L651"/>
    <mergeCell ref="F13:G13"/>
    <mergeCell ref="C217:D217"/>
    <mergeCell ref="C128:E128"/>
    <mergeCell ref="C376:E376"/>
    <mergeCell ref="C333:E334"/>
    <mergeCell ref="G376:I376"/>
    <mergeCell ref="F15:G15"/>
    <mergeCell ref="C624:E624"/>
    <mergeCell ref="C623:E623"/>
    <mergeCell ref="C309:E310"/>
    <mergeCell ref="C621:E621"/>
    <mergeCell ref="C427:E427"/>
    <mergeCell ref="C476:I476"/>
    <mergeCell ref="L605:L607"/>
    <mergeCell ref="C425:E425"/>
    <mergeCell ref="J425:L425"/>
    <mergeCell ref="K376:L376"/>
    <mergeCell ref="C474:D474"/>
    <mergeCell ref="F474:G474"/>
    <mergeCell ref="G425:H427"/>
    <mergeCell ref="I474:L474"/>
    <mergeCell ref="K476:L476"/>
    <mergeCell ref="C962:F963"/>
    <mergeCell ref="C944:F945"/>
    <mergeCell ref="C953:F954"/>
    <mergeCell ref="C912:E912"/>
    <mergeCell ref="G696:H696"/>
    <mergeCell ref="C2:D2"/>
    <mergeCell ref="C129:E129"/>
    <mergeCell ref="C59:H59"/>
    <mergeCell ref="G99:I101"/>
    <mergeCell ref="K89:L95"/>
    <mergeCell ref="F43:H43"/>
    <mergeCell ref="K103:L106"/>
    <mergeCell ref="J123:L125"/>
  </mergeCells>
  <conditionalFormatting sqref="I145:I146 L145:L146 L160:L162 L166:L167 L170 L194 L196:L197 L200 L207:L208 L210 L220 L222:L224 L236 L239 L242 L252 L324 L352 L594 L621 J623 L624 K643 L705 L713 L721 L729 L915:L918 L922:L927 L930 L940 L947 L950 L957">
    <cfRule type="cellIs" dxfId="17" priority="76" stopIfTrue="1" operator="equal">
      <formula>"#WAARDE"</formula>
    </cfRule>
  </conditionalFormatting>
  <conditionalFormatting sqref="I159:I162">
    <cfRule type="cellIs" dxfId="16" priority="21" stopIfTrue="1" operator="equal">
      <formula>"#WAARDE"</formula>
    </cfRule>
  </conditionalFormatting>
  <conditionalFormatting sqref="J161">
    <cfRule type="cellIs" dxfId="15" priority="7" stopIfTrue="1" operator="equal">
      <formula>"#WAARDE"</formula>
    </cfRule>
  </conditionalFormatting>
  <conditionalFormatting sqref="J621">
    <cfRule type="cellIs" dxfId="14" priority="75" stopIfTrue="1" operator="equal">
      <formula>"#WAARDE"</formula>
    </cfRule>
  </conditionalFormatting>
  <conditionalFormatting sqref="K145">
    <cfRule type="cellIs" dxfId="13" priority="19" stopIfTrue="1" operator="equal">
      <formula>"#WAARDE"</formula>
    </cfRule>
  </conditionalFormatting>
  <conditionalFormatting sqref="K159">
    <cfRule type="cellIs" dxfId="12" priority="1" stopIfTrue="1" operator="equal">
      <formula>"#WAARDE"</formula>
    </cfRule>
  </conditionalFormatting>
  <conditionalFormatting sqref="K256:K257">
    <cfRule type="cellIs" dxfId="11" priority="72" stopIfTrue="1" operator="equal">
      <formula>"#WAARDE"</formula>
    </cfRule>
  </conditionalFormatting>
  <conditionalFormatting sqref="K260:K261">
    <cfRule type="cellIs" dxfId="10" priority="58" stopIfTrue="1" operator="equal">
      <formula>"#WAARDE"</formula>
    </cfRule>
  </conditionalFormatting>
  <conditionalFormatting sqref="L183">
    <cfRule type="cellIs" dxfId="9" priority="29" stopIfTrue="1" operator="equal">
      <formula>"#WAARDE"</formula>
    </cfRule>
  </conditionalFormatting>
  <conditionalFormatting sqref="L244:L246">
    <cfRule type="cellIs" dxfId="8" priority="52" stopIfTrue="1" operator="equal">
      <formula>"#WAARDE"</formula>
    </cfRule>
  </conditionalFormatting>
  <conditionalFormatting sqref="L248:L250">
    <cfRule type="cellIs" dxfId="7" priority="17" stopIfTrue="1" operator="equal">
      <formula>"#WAARDE"</formula>
    </cfRule>
  </conditionalFormatting>
  <conditionalFormatting sqref="L254:L265">
    <cfRule type="cellIs" dxfId="6" priority="2" stopIfTrue="1" operator="equal">
      <formula>"#WAARDE"</formula>
    </cfRule>
  </conditionalFormatting>
  <conditionalFormatting sqref="L361:L363">
    <cfRule type="cellIs" dxfId="5" priority="5" stopIfTrue="1" operator="equal">
      <formula>"#WAARDE"</formula>
    </cfRule>
  </conditionalFormatting>
  <conditionalFormatting sqref="L599:L602">
    <cfRule type="cellIs" dxfId="4" priority="62" stopIfTrue="1" operator="equal">
      <formula>"#WAARDE"</formula>
    </cfRule>
  </conditionalFormatting>
  <conditionalFormatting sqref="L793:L796">
    <cfRule type="cellIs" dxfId="3" priority="16" stopIfTrue="1" operator="equal">
      <formula>"#WAARDE"</formula>
    </cfRule>
  </conditionalFormatting>
  <conditionalFormatting sqref="L799:L800">
    <cfRule type="cellIs" dxfId="2" priority="30" stopIfTrue="1" operator="equal">
      <formula>"#WAARDE"</formula>
    </cfRule>
  </conditionalFormatting>
  <conditionalFormatting sqref="L212:M212">
    <cfRule type="cellIs" dxfId="1" priority="15" stopIfTrue="1" operator="equal">
      <formula>"#WAARDE"</formula>
    </cfRule>
  </conditionalFormatting>
  <conditionalFormatting sqref="L791:M791">
    <cfRule type="cellIs" dxfId="0" priority="11" stopIfTrue="1" operator="equal">
      <formula>"#WAARDE"</formula>
    </cfRule>
  </conditionalFormatting>
  <dataValidations count="1">
    <dataValidation type="list" allowBlank="1" showInputMessage="1" showErrorMessage="1" sqref="D4" xr:uid="{00000000-0002-0000-0100-000000000000}">
      <formula1>#REF!</formula1>
    </dataValidation>
  </dataValidations>
  <printOptions horizontalCentered="1"/>
  <pageMargins left="0.39370078740157483" right="0.19685039370078741" top="0.39370078740157483" bottom="0.59055118110236227" header="0.47244094488188981" footer="0.19685039370078741"/>
  <pageSetup paperSize="9" scale="85" orientation="portrait" r:id="rId1"/>
  <headerFooter alignWithMargins="0">
    <oddFooter>&amp;LVerzoek-Wijziging-VA-&amp;A&amp;CPagina &amp;P&amp;R&amp;F</oddFooter>
  </headerFooter>
  <rowBreaks count="20" manualBreakCount="20">
    <brk id="42" min="1" max="12" man="1"/>
    <brk id="84" min="1" max="12" man="1"/>
    <brk id="133" min="1" max="12" man="1"/>
    <brk id="184" min="1" max="12" man="1"/>
    <brk id="234" min="1" max="12" man="1"/>
    <brk id="300" min="1" max="12" man="1"/>
    <brk id="352" min="1" max="12" man="1"/>
    <brk id="397" min="1" max="12" man="1"/>
    <brk id="422" min="1" max="12" man="1"/>
    <brk id="471" min="1" max="12" man="1"/>
    <brk id="516" min="1" max="12" man="1"/>
    <brk id="567" min="1" max="12" man="1"/>
    <brk id="602" min="1" max="12" man="1"/>
    <brk id="645" min="1" max="12" man="1"/>
    <brk id="706" min="1" max="12" man="1"/>
    <brk id="770" min="1" max="12" man="1"/>
    <brk id="801" min="1" max="12" man="1"/>
    <brk id="851" min="1" max="12" man="1"/>
    <brk id="913" min="1" max="12" man="1"/>
    <brk id="983" min="1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32"/>
  <sheetViews>
    <sheetView zoomScale="160" zoomScaleNormal="160" workbookViewId="0"/>
  </sheetViews>
  <sheetFormatPr defaultRowHeight="12.75" x14ac:dyDescent="0.2"/>
  <cols>
    <col min="1" max="1" width="39.5703125" bestFit="1" customWidth="1"/>
    <col min="3" max="3" width="11.7109375" style="1845" customWidth="1"/>
  </cols>
  <sheetData>
    <row r="1" spans="1:4" x14ac:dyDescent="0.2">
      <c r="A1" s="1750" t="s">
        <v>318</v>
      </c>
    </row>
    <row r="2" spans="1:4" x14ac:dyDescent="0.2">
      <c r="A2" t="s">
        <v>917</v>
      </c>
      <c r="B2">
        <v>2027</v>
      </c>
    </row>
    <row r="3" spans="1:4" x14ac:dyDescent="0.2">
      <c r="A3" s="11" t="s">
        <v>319</v>
      </c>
      <c r="B3">
        <v>59357</v>
      </c>
      <c r="C3" s="420" t="s">
        <v>1022</v>
      </c>
    </row>
    <row r="4" spans="1:4" x14ac:dyDescent="0.2">
      <c r="A4" s="11" t="s">
        <v>338</v>
      </c>
      <c r="B4">
        <v>12</v>
      </c>
    </row>
    <row r="5" spans="1:4" x14ac:dyDescent="0.2">
      <c r="A5" s="11" t="s">
        <v>404</v>
      </c>
      <c r="B5">
        <v>3800</v>
      </c>
      <c r="C5" s="420" t="s">
        <v>1022</v>
      </c>
      <c r="D5" s="420"/>
    </row>
    <row r="6" spans="1:4" x14ac:dyDescent="0.2">
      <c r="A6" s="11" t="s">
        <v>794</v>
      </c>
      <c r="B6">
        <v>38479</v>
      </c>
      <c r="C6" s="420" t="s">
        <v>1022</v>
      </c>
    </row>
    <row r="7" spans="1:4" x14ac:dyDescent="0.2">
      <c r="A7" s="11" t="s">
        <v>851</v>
      </c>
      <c r="B7">
        <v>79409</v>
      </c>
      <c r="C7" s="420" t="s">
        <v>1022</v>
      </c>
    </row>
    <row r="8" spans="1:4" x14ac:dyDescent="0.2">
      <c r="A8" s="11" t="s">
        <v>898</v>
      </c>
      <c r="B8" s="1756">
        <v>71.867000000000004</v>
      </c>
      <c r="C8" s="1845" t="s">
        <v>1022</v>
      </c>
    </row>
    <row r="9" spans="1:4" x14ac:dyDescent="0.2">
      <c r="A9" s="12" t="s">
        <v>914</v>
      </c>
      <c r="B9">
        <v>1.28</v>
      </c>
      <c r="C9" s="420" t="s">
        <v>1022</v>
      </c>
    </row>
    <row r="10" spans="1:4" x14ac:dyDescent="0.2">
      <c r="A10" s="12" t="s">
        <v>915</v>
      </c>
      <c r="B10" s="1969">
        <v>6</v>
      </c>
      <c r="C10" s="420" t="s">
        <v>1022</v>
      </c>
    </row>
    <row r="11" spans="1:4" x14ac:dyDescent="0.2">
      <c r="A11" s="12" t="s">
        <v>916</v>
      </c>
      <c r="B11" s="1969">
        <v>2.7</v>
      </c>
      <c r="C11" s="420" t="s">
        <v>1022</v>
      </c>
    </row>
    <row r="12" spans="1:4" x14ac:dyDescent="0.2">
      <c r="A12" s="11" t="s">
        <v>787</v>
      </c>
      <c r="B12">
        <v>26715</v>
      </c>
      <c r="C12" s="420" t="s">
        <v>1022</v>
      </c>
    </row>
    <row r="13" spans="1:4" x14ac:dyDescent="0.2">
      <c r="A13" s="11" t="s">
        <v>921</v>
      </c>
      <c r="B13">
        <f>26312*2</f>
        <v>52624</v>
      </c>
      <c r="C13" s="420" t="s">
        <v>1022</v>
      </c>
    </row>
    <row r="14" spans="1:4" x14ac:dyDescent="0.2">
      <c r="A14" s="11" t="s">
        <v>922</v>
      </c>
      <c r="B14">
        <v>0.7</v>
      </c>
      <c r="C14" s="420" t="s">
        <v>1022</v>
      </c>
      <c r="D14" s="1406"/>
    </row>
    <row r="15" spans="1:4" x14ac:dyDescent="0.2">
      <c r="A15" s="11"/>
    </row>
    <row r="612" spans="3:12" x14ac:dyDescent="0.2">
      <c r="C612" s="1846" t="str">
        <f>"Bent u in "&amp;aangiftejaar&amp;" kwalificerend buitenlands belastingplichtige?"</f>
        <v>Bent u in 2027 kwalificerend buitenlands belastingplichtige?</v>
      </c>
      <c r="L612" t="str">
        <f>"Vul vraag "&amp;B609&amp;" in"</f>
        <v>Vul vraag  in</v>
      </c>
    </row>
    <row r="614" spans="3:12" x14ac:dyDescent="0.2">
      <c r="L614" t="str">
        <f>"Ga naar vraag "&amp;B633&amp;"."</f>
        <v>Ga naar vraag .</v>
      </c>
    </row>
    <row r="615" spans="3:12" s="769" customFormat="1" x14ac:dyDescent="0.2">
      <c r="C615" s="1847"/>
    </row>
    <row r="616" spans="3:12" s="769" customFormat="1" x14ac:dyDescent="0.2">
      <c r="C616" s="1847"/>
    </row>
    <row r="617" spans="3:12" s="769" customFormat="1" x14ac:dyDescent="0.2">
      <c r="C617" s="1847"/>
    </row>
    <row r="618" spans="3:12" s="769" customFormat="1" x14ac:dyDescent="0.2">
      <c r="C618" s="1847"/>
    </row>
    <row r="619" spans="3:12" s="769" customFormat="1" x14ac:dyDescent="0.2">
      <c r="C619" s="1847"/>
    </row>
    <row r="623" spans="3:12" x14ac:dyDescent="0.2">
      <c r="C623" s="1848" t="s">
        <v>772</v>
      </c>
    </row>
    <row r="631" spans="3:6" s="769" customFormat="1" x14ac:dyDescent="0.2">
      <c r="C631" s="1847"/>
    </row>
    <row r="632" spans="3:6" x14ac:dyDescent="0.2">
      <c r="C632" s="45" t="s">
        <v>773</v>
      </c>
    </row>
    <row r="633" spans="3:6" x14ac:dyDescent="0.2">
      <c r="F633" t="str">
        <f>+CONCATENATE("Tel op: (",B630," plus )",B428,"-",B459," plus ",B428,"-",B464)</f>
        <v>Tel op: ( plus )- plus -</v>
      </c>
    </row>
    <row r="717" spans="3:12" x14ac:dyDescent="0.2">
      <c r="C717" s="1846" t="str">
        <f>"Bent u in "&amp;aangiftejaar&amp;" kwalificerend buitenlands belastingplichtige?"</f>
        <v>Bent u in 2027 kwalificerend buitenlands belastingplichtige?</v>
      </c>
      <c r="L717" t="str">
        <f>"Vul vraag "&amp;B713&amp;" in"</f>
        <v>Vul vraag  in</v>
      </c>
    </row>
    <row r="719" spans="3:12" x14ac:dyDescent="0.2">
      <c r="L719" t="str">
        <f>"Ga naar vraag "&amp;B817&amp;"."</f>
        <v>Ga naar vraag .</v>
      </c>
    </row>
    <row r="720" spans="3:12" s="769" customFormat="1" x14ac:dyDescent="0.2">
      <c r="C720" s="1847"/>
    </row>
    <row r="721" spans="3:3" s="769" customFormat="1" x14ac:dyDescent="0.2">
      <c r="C721" s="1847"/>
    </row>
    <row r="722" spans="3:3" s="769" customFormat="1" x14ac:dyDescent="0.2">
      <c r="C722" s="1847"/>
    </row>
    <row r="723" spans="3:3" s="769" customFormat="1" x14ac:dyDescent="0.2">
      <c r="C723" s="1847"/>
    </row>
    <row r="724" spans="3:3" s="769" customFormat="1" x14ac:dyDescent="0.2">
      <c r="C724" s="1847"/>
    </row>
    <row r="728" spans="3:3" s="769" customFormat="1" x14ac:dyDescent="0.2">
      <c r="C728" s="1847"/>
    </row>
    <row r="732" spans="3:3" s="769" customFormat="1" x14ac:dyDescent="0.2">
      <c r="C732" s="1847"/>
    </row>
  </sheetData>
  <phoneticPr fontId="8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24</vt:i4>
      </vt:variant>
    </vt:vector>
  </HeadingPairs>
  <TitlesOfParts>
    <vt:vector size="27" baseType="lpstr">
      <vt:lpstr>BNL</vt:lpstr>
      <vt:lpstr>BTL</vt:lpstr>
      <vt:lpstr>Parameter</vt:lpstr>
      <vt:lpstr>aangiftejaar</vt:lpstr>
      <vt:lpstr>ABS_BMG</vt:lpstr>
      <vt:lpstr>Achternaam_aangvr</vt:lpstr>
      <vt:lpstr>BNL!Afdrukbereik</vt:lpstr>
      <vt:lpstr>BTL!Afdrukbereik</vt:lpstr>
      <vt:lpstr>BNL!Afdruktitels</vt:lpstr>
      <vt:lpstr>BTL!Afdruktitels</vt:lpstr>
      <vt:lpstr>bedrag_heffingvrijevermogen</vt:lpstr>
      <vt:lpstr>BMG_pos</vt:lpstr>
      <vt:lpstr>Bovengrens_leeftijd_kind_IACK</vt:lpstr>
      <vt:lpstr>drempel_schulden</vt:lpstr>
      <vt:lpstr>LabelTaxonomie</vt:lpstr>
      <vt:lpstr>maximum_bijdrage_inkomen</vt:lpstr>
      <vt:lpstr>perc_afbouw_geengering_ews</vt:lpstr>
      <vt:lpstr>PERC_FORFAITAIR_RENDEMENT_BANKTEGOEDEN</vt:lpstr>
      <vt:lpstr>PERC_FORFAITAIR_RENDEMENT_BELEGGINGEN</vt:lpstr>
      <vt:lpstr>PERC_FORFAITAIR_RENDEMENT_SCHULDEN</vt:lpstr>
      <vt:lpstr>percentage_tijdelijke_verhuur_ew</vt:lpstr>
      <vt:lpstr>rendementsgrondslag_vermogenstoets</vt:lpstr>
      <vt:lpstr>Sofinr</vt:lpstr>
      <vt:lpstr>tussenvoegsel_aangvr</vt:lpstr>
      <vt:lpstr>voorlett_aangever</vt:lpstr>
      <vt:lpstr>vrijstelling_groene_beleggingen</vt:lpstr>
      <vt:lpstr>vrijstelling_groene_beleggingen_met_partner</vt:lpstr>
    </vt:vector>
  </TitlesOfParts>
  <Company>Ministerie van Financiën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Cees Swart</dc:creator>
  <cp:lastModifiedBy>Cees C.W. Swart</cp:lastModifiedBy>
  <cp:lastPrinted>2026-04-29T13:04:58Z</cp:lastPrinted>
  <dcterms:created xsi:type="dcterms:W3CDTF">2004-10-25T08:22:19Z</dcterms:created>
  <dcterms:modified xsi:type="dcterms:W3CDTF">2026-04-30T09:37:30Z</dcterms:modified>
</cp:coreProperties>
</file>